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defaultThemeVersion="166925"/>
  <mc:AlternateContent xmlns:mc="http://schemas.openxmlformats.org/markup-compatibility/2006">
    <mc:Choice Requires="x15">
      <x15ac:absPath xmlns:x15ac="http://schemas.microsoft.com/office/spreadsheetml/2010/11/ac" url="D:\userdata\dems1cf3\My Documents\3GPP\SA1\20170821-79-Guilin\FRMCS-MONASTERY\Rev\"/>
    </mc:Choice>
  </mc:AlternateContent>
  <bookViews>
    <workbookView xWindow="0" yWindow="0" windowWidth="23040" windowHeight="8532" activeTab="1"/>
  </bookViews>
  <sheets>
    <sheet name="Header " sheetId="5" r:id="rId1"/>
    <sheet name="Req_Function" sheetId="2" r:id="rId2"/>
    <sheet name="QoS Requirement" sheetId="4" r:id="rId3"/>
    <sheet name="Definitions" sheetId="3" r:id="rId4"/>
  </sheets>
  <definedNames>
    <definedName name="_xlnm._FilterDatabase" localSheetId="1" hidden="1">Req_Function!$A$7:$AG$485</definedName>
    <definedName name="_Toc485388405" localSheetId="1">Req_Function!$I$438</definedName>
  </definedNames>
  <calcPr calcId="171027"/>
</workbook>
</file>

<file path=xl/calcChain.xml><?xml version="1.0" encoding="utf-8"?>
<calcChain xmlns="http://schemas.openxmlformats.org/spreadsheetml/2006/main">
  <c r="P51" i="2" l="1"/>
  <c r="A457" i="2" l="1"/>
  <c r="A458" i="2" s="1"/>
  <c r="A459" i="2" s="1"/>
  <c r="A461" i="2" s="1"/>
  <c r="A463" i="2" s="1"/>
  <c r="A464" i="2" s="1"/>
  <c r="A465" i="2" s="1"/>
  <c r="A466" i="2" s="1"/>
  <c r="A467" i="2" s="1"/>
  <c r="A468" i="2" s="1"/>
  <c r="A469" i="2" s="1"/>
  <c r="A470" i="2" s="1"/>
  <c r="A471" i="2" s="1"/>
  <c r="A472" i="2" s="1"/>
  <c r="A473" i="2" s="1"/>
  <c r="A474" i="2" s="1"/>
  <c r="A475" i="2" s="1"/>
  <c r="A476" i="2" s="1"/>
  <c r="A478" i="2" s="1"/>
  <c r="A479" i="2" s="1"/>
  <c r="A480" i="2" s="1"/>
  <c r="A482" i="2" s="1"/>
  <c r="A483" i="2" s="1"/>
  <c r="A484" i="2" s="1"/>
  <c r="A485" i="2" s="1"/>
  <c r="A454" i="2"/>
  <c r="P84" i="2" l="1"/>
  <c r="P83" i="2"/>
  <c r="P82" i="2"/>
  <c r="P81" i="2"/>
  <c r="P80" i="2"/>
  <c r="P79" i="2"/>
  <c r="P75" i="2"/>
  <c r="P70" i="2"/>
  <c r="P68" i="2"/>
  <c r="P45" i="2"/>
  <c r="P46" i="2"/>
  <c r="P56" i="2"/>
  <c r="P57" i="2"/>
  <c r="P58" i="2"/>
  <c r="P63" i="2"/>
  <c r="P64" i="2"/>
  <c r="P65" i="2"/>
  <c r="P66" i="2"/>
  <c r="P219" i="2"/>
  <c r="P216" i="2"/>
  <c r="P215" i="2"/>
  <c r="P214" i="2"/>
  <c r="P212" i="2"/>
  <c r="P210" i="2"/>
  <c r="P209" i="2"/>
  <c r="P208" i="2"/>
  <c r="P207" i="2"/>
  <c r="P206" i="2"/>
  <c r="P205" i="2"/>
  <c r="P204" i="2"/>
  <c r="P199" i="2"/>
  <c r="P200" i="2"/>
  <c r="P201" i="2"/>
  <c r="P202" i="2"/>
  <c r="P203" i="2"/>
  <c r="P193" i="2"/>
  <c r="P192" i="2"/>
  <c r="P191" i="2"/>
  <c r="P183" i="2"/>
  <c r="P187" i="2"/>
  <c r="P180" i="2"/>
  <c r="P179" i="2"/>
  <c r="P313" i="2"/>
  <c r="P312" i="2"/>
  <c r="P311" i="2"/>
  <c r="P310" i="2"/>
  <c r="P308" i="2"/>
  <c r="P306" i="2"/>
  <c r="P305" i="2"/>
  <c r="P304" i="2"/>
  <c r="P303" i="2"/>
  <c r="P302" i="2"/>
  <c r="P301" i="2"/>
  <c r="P299" i="2"/>
  <c r="P298" i="2"/>
  <c r="P295" i="2"/>
  <c r="P293" i="2"/>
  <c r="P288" i="2"/>
  <c r="P292" i="2"/>
  <c r="P284" i="2"/>
  <c r="P280" i="2"/>
  <c r="P283" i="2"/>
  <c r="P279" i="2"/>
  <c r="P275" i="2"/>
  <c r="P276" i="2"/>
  <c r="P277" i="2"/>
  <c r="P278" i="2"/>
  <c r="P274" i="2"/>
  <c r="P270" i="2"/>
  <c r="P271" i="2"/>
  <c r="P272" i="2"/>
  <c r="P273" i="2"/>
  <c r="P269" i="2"/>
  <c r="P257" i="2"/>
  <c r="P258" i="2"/>
  <c r="P261" i="2"/>
  <c r="P265" i="2"/>
  <c r="P256" i="2"/>
  <c r="P86" i="2"/>
  <c r="P87" i="2"/>
  <c r="P88" i="2"/>
  <c r="P85" i="2"/>
  <c r="P178" i="2"/>
  <c r="P177" i="2"/>
  <c r="P166" i="2"/>
  <c r="P167" i="2"/>
  <c r="P168" i="2"/>
  <c r="P169" i="2"/>
  <c r="P170" i="2"/>
  <c r="P171" i="2"/>
  <c r="P172" i="2"/>
  <c r="P173" i="2"/>
  <c r="P174" i="2"/>
  <c r="P175" i="2"/>
  <c r="P176" i="2"/>
  <c r="P165" i="2"/>
  <c r="P160" i="2"/>
  <c r="P161" i="2"/>
  <c r="P162" i="2"/>
  <c r="P163" i="2"/>
  <c r="P158" i="2"/>
  <c r="P155" i="2"/>
  <c r="P156" i="2"/>
  <c r="P157" i="2"/>
  <c r="P153" i="2"/>
  <c r="P139" i="2"/>
  <c r="P140" i="2"/>
  <c r="P141" i="2"/>
  <c r="P144" i="2"/>
  <c r="P145" i="2"/>
  <c r="P146" i="2"/>
  <c r="P147" i="2"/>
  <c r="P149" i="2"/>
  <c r="P150" i="2"/>
  <c r="P151" i="2"/>
  <c r="P138" i="2"/>
  <c r="P137" i="2"/>
  <c r="P136" i="2"/>
  <c r="P134" i="2"/>
  <c r="P135" i="2"/>
  <c r="W5" i="2"/>
  <c r="P133" i="2"/>
  <c r="P117" i="2"/>
  <c r="P122" i="2"/>
  <c r="P124" i="2"/>
  <c r="P126" i="2"/>
  <c r="P127" i="2"/>
  <c r="P129" i="2"/>
  <c r="P130" i="2"/>
  <c r="P131" i="2"/>
  <c r="P132" i="2"/>
  <c r="P119" i="2"/>
  <c r="P108" i="2"/>
  <c r="P109" i="2"/>
  <c r="P111" i="2"/>
  <c r="P112" i="2"/>
  <c r="P113" i="2"/>
  <c r="P114" i="2"/>
  <c r="P115" i="2"/>
  <c r="P107" i="2"/>
  <c r="P90" i="2"/>
  <c r="P93" i="2"/>
  <c r="P96" i="2"/>
  <c r="P97" i="2"/>
  <c r="P98" i="2"/>
  <c r="P99" i="2"/>
  <c r="P100" i="2"/>
  <c r="P101" i="2"/>
  <c r="P102" i="2"/>
  <c r="P103" i="2"/>
  <c r="P104" i="2"/>
  <c r="P89" i="2"/>
  <c r="P230" i="2"/>
  <c r="P225" i="2"/>
  <c r="P226" i="2"/>
  <c r="P227" i="2"/>
  <c r="P228" i="2"/>
  <c r="P229" i="2"/>
  <c r="P224" i="2"/>
  <c r="P223" i="2"/>
  <c r="P222" i="2"/>
  <c r="P218" i="2"/>
  <c r="P217" i="2"/>
  <c r="P221" i="2" l="1"/>
  <c r="P220" i="2"/>
  <c r="P318" i="2"/>
  <c r="P319" i="2"/>
  <c r="P320" i="2"/>
  <c r="P321" i="2"/>
  <c r="P317" i="2"/>
  <c r="P314" i="2"/>
  <c r="P315" i="2"/>
  <c r="P316" i="2"/>
  <c r="P377" i="2"/>
  <c r="P375" i="2"/>
  <c r="P373" i="2"/>
  <c r="P370" i="2"/>
  <c r="P369" i="2"/>
  <c r="P365" i="2"/>
  <c r="P368" i="2"/>
  <c r="P362" i="2"/>
  <c r="P360" i="2"/>
  <c r="P357" i="2"/>
  <c r="P356" i="2"/>
  <c r="P354" i="2"/>
  <c r="P345" i="2"/>
  <c r="P349" i="2"/>
  <c r="P353" i="2"/>
  <c r="P344" i="2"/>
  <c r="P380" i="2"/>
  <c r="P381" i="2"/>
  <c r="P382" i="2"/>
  <c r="P383" i="2"/>
  <c r="P384" i="2"/>
  <c r="P379" i="2"/>
  <c r="P37" i="2"/>
  <c r="P39" i="2"/>
  <c r="P40" i="2"/>
  <c r="P36" i="2"/>
  <c r="P35" i="2"/>
  <c r="P34" i="2"/>
  <c r="P42" i="2"/>
  <c r="P43" i="2"/>
  <c r="P44" i="2"/>
  <c r="P41" i="2"/>
  <c r="P442" i="2" l="1"/>
  <c r="P440" i="2"/>
  <c r="P441" i="2"/>
  <c r="P443" i="2"/>
  <c r="P444" i="2"/>
  <c r="P445" i="2"/>
  <c r="P446" i="2"/>
  <c r="P447" i="2"/>
  <c r="P448" i="2"/>
  <c r="P449" i="2"/>
  <c r="P450" i="2"/>
  <c r="P451" i="2"/>
  <c r="P452" i="2"/>
  <c r="P453" i="2"/>
  <c r="P454" i="2"/>
  <c r="P456" i="2"/>
  <c r="P457" i="2"/>
  <c r="P458" i="2"/>
  <c r="P459" i="2"/>
  <c r="P461" i="2"/>
  <c r="P463" i="2"/>
  <c r="P464" i="2"/>
  <c r="P465" i="2"/>
  <c r="P466" i="2"/>
  <c r="P467" i="2"/>
  <c r="P468" i="2"/>
  <c r="P469" i="2"/>
  <c r="P470" i="2"/>
  <c r="P471" i="2"/>
  <c r="P472" i="2"/>
  <c r="P473" i="2"/>
  <c r="P474" i="2"/>
  <c r="P475" i="2"/>
  <c r="P476" i="2"/>
  <c r="P478" i="2"/>
  <c r="P479" i="2"/>
  <c r="P480" i="2"/>
  <c r="P482" i="2"/>
  <c r="P483" i="2"/>
  <c r="P484" i="2"/>
  <c r="P485" i="2"/>
  <c r="P439" i="2"/>
  <c r="P438" i="2"/>
  <c r="P434" i="2"/>
  <c r="P435" i="2"/>
  <c r="P436" i="2"/>
  <c r="P437" i="2"/>
  <c r="P433" i="2"/>
  <c r="P255" i="2"/>
  <c r="P254" i="2"/>
  <c r="P253" i="2"/>
  <c r="P252" i="2"/>
  <c r="P251" i="2"/>
  <c r="P250" i="2"/>
  <c r="P249" i="2"/>
  <c r="P245" i="2"/>
  <c r="P246" i="2"/>
  <c r="P247" i="2"/>
  <c r="P248" i="2"/>
  <c r="P244" i="2"/>
  <c r="P243" i="2"/>
  <c r="P242" i="2"/>
  <c r="P241" i="2"/>
  <c r="P240" i="2"/>
  <c r="P239" i="2"/>
  <c r="P238" i="2"/>
  <c r="P232" i="2"/>
  <c r="P233" i="2"/>
  <c r="P234" i="2"/>
  <c r="P235" i="2"/>
  <c r="P236" i="2"/>
  <c r="P237" i="2"/>
  <c r="P231" i="2"/>
  <c r="P432" i="2"/>
  <c r="P431" i="2"/>
  <c r="P430" i="2"/>
  <c r="P429" i="2"/>
  <c r="P426" i="2"/>
  <c r="P425" i="2"/>
  <c r="P424" i="2"/>
  <c r="P423" i="2"/>
  <c r="P422" i="2"/>
  <c r="P421" i="2"/>
  <c r="P418" i="2"/>
  <c r="P417" i="2"/>
  <c r="P416" i="2"/>
  <c r="P415" i="2"/>
  <c r="P414" i="2"/>
  <c r="P413" i="2"/>
  <c r="P412" i="2"/>
  <c r="P411" i="2"/>
  <c r="P410" i="2"/>
  <c r="P409" i="2"/>
  <c r="P400" i="2"/>
  <c r="P401" i="2"/>
  <c r="P402" i="2"/>
  <c r="P403" i="2"/>
  <c r="P404" i="2"/>
  <c r="P405" i="2"/>
  <c r="P406" i="2"/>
  <c r="P407" i="2"/>
  <c r="P408" i="2"/>
  <c r="P399" i="2"/>
  <c r="P397" i="2"/>
  <c r="P398" i="2"/>
  <c r="P396" i="2"/>
  <c r="P395" i="2"/>
  <c r="P394" i="2"/>
  <c r="P393" i="2"/>
  <c r="AB5" i="2"/>
  <c r="P392" i="2"/>
  <c r="AG4" i="2"/>
  <c r="AG3" i="2"/>
  <c r="AG5" i="2"/>
  <c r="P391" i="2"/>
  <c r="P390" i="2"/>
  <c r="P389" i="2"/>
  <c r="P386" i="2"/>
  <c r="P385" i="2"/>
  <c r="P387" i="2"/>
  <c r="P21" i="2"/>
  <c r="P23" i="2"/>
  <c r="P24" i="2"/>
  <c r="P25" i="2"/>
  <c r="P27" i="2"/>
  <c r="P28" i="2"/>
  <c r="P30" i="2"/>
  <c r="P31" i="2"/>
  <c r="P32" i="2"/>
  <c r="T5" i="2"/>
  <c r="U5" i="2"/>
  <c r="V5" i="2"/>
  <c r="X5" i="2"/>
  <c r="Y5" i="2"/>
  <c r="Z5" i="2"/>
  <c r="AA5" i="2"/>
  <c r="AC5" i="2"/>
  <c r="AD5" i="2"/>
  <c r="AE5" i="2"/>
  <c r="AF5" i="2"/>
  <c r="E4" i="2"/>
  <c r="P19" i="2"/>
  <c r="P18" i="2"/>
  <c r="S5" i="2"/>
  <c r="R5" i="2"/>
  <c r="O5" i="2"/>
  <c r="B5" i="2"/>
  <c r="P17" i="2"/>
  <c r="P16" i="2"/>
  <c r="P15" i="2"/>
  <c r="P12" i="2"/>
  <c r="P13" i="2"/>
  <c r="P14" i="2"/>
  <c r="P9" i="2"/>
  <c r="Q3" i="2" s="1"/>
  <c r="P8" i="2"/>
  <c r="Q4" i="2" l="1"/>
  <c r="Q5" i="2"/>
  <c r="P5" i="2"/>
</calcChain>
</file>

<file path=xl/comments1.xml><?xml version="1.0" encoding="utf-8"?>
<comments xmlns="http://schemas.openxmlformats.org/spreadsheetml/2006/main">
  <authors>
    <author>Wendler Ingo (I-AT-TC-TEC-BAS) 2</author>
  </authors>
  <commentList>
    <comment ref="K7" authorId="0" shapeId="0">
      <text>
        <r>
          <rPr>
            <sz val="9"/>
            <color indexed="81"/>
            <rFont val="Tahoma"/>
            <family val="2"/>
          </rPr>
          <t xml:space="preserve">Yellow indicates what is missing
</t>
        </r>
      </text>
    </comment>
    <comment ref="R7" authorId="0" shapeId="0">
      <text>
        <r>
          <rPr>
            <b/>
            <sz val="9"/>
            <color indexed="81"/>
            <rFont val="Tahoma"/>
            <family val="2"/>
          </rPr>
          <t>Wendler Ingo:Function as part of the FRMCS system is used by several applications</t>
        </r>
        <r>
          <rPr>
            <sz val="9"/>
            <color indexed="81"/>
            <rFont val="Tahoma"/>
            <family val="2"/>
          </rPr>
          <t xml:space="preserve">
</t>
        </r>
      </text>
    </comment>
    <comment ref="S7" authorId="0" shapeId="0">
      <text>
        <r>
          <rPr>
            <b/>
            <sz val="9"/>
            <color indexed="81"/>
            <rFont val="Tahoma"/>
            <family val="2"/>
          </rPr>
          <t>Wendler Ingo: The service requires a simple bearer service without FRMCS functions e.g. authorisation etc.</t>
        </r>
        <r>
          <rPr>
            <sz val="9"/>
            <color indexed="81"/>
            <rFont val="Tahoma"/>
            <family val="2"/>
          </rPr>
          <t xml:space="preserve">
</t>
        </r>
      </text>
    </comment>
    <comment ref="T7" authorId="0" shapeId="0">
      <text>
        <r>
          <rPr>
            <b/>
            <sz val="9"/>
            <color indexed="81"/>
            <rFont val="Tahoma"/>
            <family val="2"/>
          </rPr>
          <t>Wendler Ingo (I-AT-TC-TEC-BAS) 2:Does this service or function a specific QoS.</t>
        </r>
        <r>
          <rPr>
            <sz val="9"/>
            <color indexed="81"/>
            <rFont val="Tahoma"/>
            <family val="2"/>
          </rPr>
          <t xml:space="preserve">
</t>
        </r>
      </text>
    </comment>
    <comment ref="U7" authorId="0" shapeId="0">
      <text>
        <r>
          <rPr>
            <b/>
            <sz val="9"/>
            <color indexed="81"/>
            <rFont val="Tahoma"/>
            <family val="2"/>
          </rPr>
          <t xml:space="preserve">Wendler Ingo (I-AT-TC-TEC-BAS) 2:Does the requirment belong to a communication?
</t>
        </r>
        <r>
          <rPr>
            <sz val="9"/>
            <color indexed="81"/>
            <rFont val="Tahoma"/>
            <family val="2"/>
          </rPr>
          <t xml:space="preserve">
</t>
        </r>
      </text>
    </comment>
    <comment ref="V7" authorId="0" shapeId="0">
      <text>
        <r>
          <rPr>
            <b/>
            <sz val="9"/>
            <color indexed="81"/>
            <rFont val="Tahoma"/>
            <family val="2"/>
          </rPr>
          <t>Wendler Ingo (I-AT-TC-TEC-BAS) 2:Does the requirement belong to a application?</t>
        </r>
        <r>
          <rPr>
            <sz val="9"/>
            <color indexed="81"/>
            <rFont val="Tahoma"/>
            <family val="2"/>
          </rPr>
          <t xml:space="preserve">
</t>
        </r>
      </text>
    </comment>
    <comment ref="X7" authorId="0" shapeId="0">
      <text>
        <r>
          <rPr>
            <b/>
            <sz val="9"/>
            <color indexed="81"/>
            <rFont val="Tahoma"/>
            <family val="2"/>
          </rPr>
          <t>Wendler Ingo (I-AT-TC-TEC-BAS) 2:</t>
        </r>
        <r>
          <rPr>
            <sz val="9"/>
            <color indexed="81"/>
            <rFont val="Tahoma"/>
            <family val="2"/>
          </rPr>
          <t xml:space="preserve">
Is arbitration at functional level required?</t>
        </r>
      </text>
    </comment>
    <comment ref="AC7" authorId="0" shapeId="0">
      <text>
        <r>
          <rPr>
            <b/>
            <sz val="9"/>
            <color indexed="81"/>
            <rFont val="Tahoma"/>
            <family val="2"/>
          </rPr>
          <t>Wendler Ingo (I-AT-TC-TEC-BAS) 2:Does the requirement asks for additional location sources to be incorporated to the communication?</t>
        </r>
        <r>
          <rPr>
            <sz val="9"/>
            <color indexed="81"/>
            <rFont val="Tahoma"/>
            <family val="2"/>
          </rPr>
          <t xml:space="preserve">
</t>
        </r>
      </text>
    </comment>
    <comment ref="AD7" authorId="0" shapeId="0">
      <text>
        <r>
          <rPr>
            <b/>
            <sz val="9"/>
            <color indexed="81"/>
            <rFont val="Tahoma"/>
            <family val="2"/>
          </rPr>
          <t>Wendler Ingo (I-AT-TC-TEC-BAS) 2:</t>
        </r>
        <r>
          <rPr>
            <sz val="9"/>
            <color indexed="81"/>
            <rFont val="Tahoma"/>
            <family val="2"/>
          </rPr>
          <t xml:space="preserve">
Are specific positioning requirements applicable?
</t>
        </r>
      </text>
    </comment>
    <comment ref="AF7" authorId="0" shapeId="0">
      <text>
        <r>
          <rPr>
            <b/>
            <sz val="9"/>
            <color indexed="81"/>
            <rFont val="Tahoma"/>
            <family val="2"/>
          </rPr>
          <t>Wendler Ingo (I-AT-TC-TEC-BAS) 2:</t>
        </r>
        <r>
          <rPr>
            <sz val="9"/>
            <color indexed="81"/>
            <rFont val="Tahoma"/>
            <family val="2"/>
          </rPr>
          <t xml:space="preserve">
Is a specific Alert functionality required?</t>
        </r>
      </text>
    </comment>
    <comment ref="AG7" authorId="0" shapeId="0">
      <text>
        <r>
          <rPr>
            <b/>
            <sz val="9"/>
            <color indexed="81"/>
            <rFont val="Tahoma"/>
            <family val="2"/>
          </rPr>
          <t xml:space="preserve">Wendler Ingo (I-AT-TC-TEC-BAS) 2:Does the requirement the involvement of User, Control or USER+ Control plane?
</t>
        </r>
        <r>
          <rPr>
            <sz val="9"/>
            <color indexed="81"/>
            <rFont val="Tahoma"/>
            <family val="2"/>
          </rPr>
          <t xml:space="preserve">
</t>
        </r>
      </text>
    </comment>
    <comment ref="R220" authorId="0" shapeId="0">
      <text>
        <r>
          <rPr>
            <b/>
            <sz val="9"/>
            <color indexed="81"/>
            <rFont val="Tahoma"/>
            <family val="2"/>
          </rPr>
          <t>Wendler Ingo (I-AT-TC-TEC-BAS) 2:</t>
        </r>
        <r>
          <rPr>
            <sz val="9"/>
            <color indexed="81"/>
            <rFont val="Tahoma"/>
            <family val="2"/>
          </rPr>
          <t xml:space="preserve">
Notification, Ack; link assurance
</t>
        </r>
      </text>
    </comment>
    <comment ref="K430" authorId="0" shapeId="0">
      <text>
        <r>
          <rPr>
            <b/>
            <sz val="9"/>
            <color indexed="81"/>
            <rFont val="Tahoma"/>
            <family val="2"/>
          </rPr>
          <t xml:space="preserve">Wendler Ingo : Not clear why it is only partly covered?
</t>
        </r>
        <r>
          <rPr>
            <sz val="9"/>
            <color indexed="81"/>
            <rFont val="Tahoma"/>
            <family val="2"/>
          </rPr>
          <t xml:space="preserve">
</t>
        </r>
      </text>
    </comment>
  </commentList>
</comments>
</file>

<file path=xl/sharedStrings.xml><?xml version="1.0" encoding="utf-8"?>
<sst xmlns="http://schemas.openxmlformats.org/spreadsheetml/2006/main" count="9923" uniqueCount="1526">
  <si>
    <t>[R-5.3-001]</t>
  </si>
  <si>
    <t>The FRMCS Application shall be capable to perform a self-test and inform the user about the results.</t>
  </si>
  <si>
    <t>A</t>
  </si>
  <si>
    <t>Not covered</t>
  </si>
  <si>
    <t>[This requirement is not covered yet by existing 3GPP requirements]</t>
  </si>
  <si>
    <t>[R-5.4-001]</t>
  </si>
  <si>
    <t>When a FRMCS Equipment registers to the FRMCS System, the FRMCS Equipment capabilities are activated and the FRMCS Equipment shall be reachable by its FRMCS Equipment Identity.</t>
  </si>
  <si>
    <t>[R-5.5-001]</t>
  </si>
  <si>
    <t>When the UE is about to be powered down, a FRMCS-user logged into the FRMCS System shall be logged off first.</t>
  </si>
  <si>
    <t>[R-5.5-002]</t>
  </si>
  <si>
    <t>By logging off the functional Role of a FRMCS-user shall be deregistered from the FRMCS System.</t>
  </si>
  <si>
    <t>[R-5.5-003]</t>
  </si>
  <si>
    <t>After logging off the FRMCS-user, the FRMCS Equipment capabilities shall be deactivated and the FRMCS Equipment shall be removed from the FRMCS System.</t>
  </si>
  <si>
    <t>Reference Number</t>
  </si>
  <si>
    <t>Requirement text</t>
  </si>
  <si>
    <t>Application / Transport</t>
  </si>
  <si>
    <t>Comments</t>
  </si>
  <si>
    <t>Power on the UE</t>
  </si>
  <si>
    <t>Access to the FRMCS System to activate the FRMCS Equipment</t>
  </si>
  <si>
    <t>Controlled power down of UE</t>
  </si>
  <si>
    <t>Uncontrolled power down UE</t>
  </si>
  <si>
    <t>[R-5.6-001]</t>
  </si>
  <si>
    <t>When the UE is uncontrolled powered down, a FRMCS-user logged into the FRMCS System shall be logged out from the FRMCS System.</t>
  </si>
  <si>
    <t>[R-5.6-002]</t>
  </si>
  <si>
    <t>By logging out the functional Role of the FRMCS-user shall be deregistered from the FRMCS System.</t>
  </si>
  <si>
    <t>Multi-train voice communication for Drivers including Ground FRMCS User(s)</t>
  </si>
  <si>
    <t>[R-6.2.2-001]</t>
  </si>
  <si>
    <t>For a Multi-train voice communication for Drivers including Ground FRMCS User(s) the FRMCS Users shall be able to initiate the voice communication to FRMCS Users in trains or on ground.</t>
  </si>
  <si>
    <t>[R-6.2.2-002]</t>
  </si>
  <si>
    <t>For a Multi-train voice communication for Drivers including Ground FRMCS User(s) the application layer priority of the communication shall be managed by the prioritisation application</t>
  </si>
  <si>
    <t>[R-6.2.2-003]</t>
  </si>
  <si>
    <t>For a Multi-train voice communication for Drivers including Ground FRMCS User(s) the FRMCS System shall be able to determine the FRMCS User(s) to be included in the voice communication, based, amongst others, on the following criteria:$%&amp;location information, speed and direction of travel provided by the locations services application, and/or functional identity provided by the Role management and presence application.$%&amp;System configuration on which Controller is responsible for which part of the track/station/etc.$%&amp;</t>
  </si>
  <si>
    <t>[R-6.2.2-004]</t>
  </si>
  <si>
    <t>For a Multi-train voice communication for Drivers including Ground FRMCS User(s) the FRMCS System shall be able to add or remove FRMCS User from the communication once criteria are met or no more met, e.g. by a FRMCS User entering or leaving an area</t>
  </si>
  <si>
    <t>[R-6.2.2-005]</t>
  </si>
  <si>
    <t>For a Multi-train voice communication for Drivers including Ground FRMCS User(s) the FRMCS System shall establish the communication within a setup time specified as NORMAL (see 12.12).</t>
  </si>
  <si>
    <t>A/T</t>
  </si>
  <si>
    <t>[R-6.2.2-006]</t>
  </si>
  <si>
    <t>The FRMCS System shall be able to mutually present the identities of all communication partners involved in a Multi-train voice communication for Drivers including Ground FRMCS User(s).</t>
  </si>
  <si>
    <t>The FRMCS System shall be able to present the location of the Driver(s) to the Ground FRMCS Users involved in a Multi-train voice communication for Drivers including Ground FRMCS User(s).</t>
  </si>
  <si>
    <t>[R-6.3.2-006]</t>
  </si>
  <si>
    <t>The FRMCS System shall be able to update the presentation of the location of the Drivers as they move.</t>
  </si>
  <si>
    <t>[R-6.2.2-007]</t>
  </si>
  <si>
    <t>For a Multi-train voice communication for Drivers including Ground FRMCS User(s), always includes more than two participants.$%&amp;If only two participants remain, the communication shall be treated as a user-to-user communication.</t>
  </si>
  <si>
    <t>[R-6.2.2-008]</t>
  </si>
  <si>
    <t>For a Multi-train voice communication for Drivers including Ground FRMCS User(s), multi user talker control shall be used (See "9.7 Multi user talker control related use cases").</t>
  </si>
  <si>
    <t>[R-6.2.2-009]</t>
  </si>
  <si>
    <t>For a Multi-train voice communication for Drivers including Ground FRMCS User(s) on the application layer the precedence of the incoming voice communication at the Driver and the Ground FRMCS User shall be managed by the prioritisation application.</t>
  </si>
  <si>
    <t>[R-6.2.2-010]</t>
  </si>
  <si>
    <t>The FRMCS System shall be able to make available the speech and communication related data of a Multi-train voice communication for Drivers including Ground FRMCS User(s) for recording</t>
  </si>
  <si>
    <t>[R-6.2.3-001]</t>
  </si>
  <si>
    <t>For a Multi-train voice communication for Drivers including Ground FRMCS User(s) a Driver or a Ground FRMCS User shall be able to put the voice communication on hold. The voice communication between the remaining users shall not be affected by a Driver or Ground FRMCS User putting the voice communication on hold.</t>
  </si>
  <si>
    <t>[R-6.2.3-002]</t>
  </si>
  <si>
    <t>For a Multi-train voice communication for Drivers including Ground FRMCS User(s) the Driver shall be able to leave the communication. $%&amp;Note:  After a Driver has left the communication he is not able to return to it.</t>
  </si>
  <si>
    <t>[R-6.2.3-003]</t>
  </si>
  <si>
    <t>For a Multi-train voice communication for Drivers including Ground FRMCS User(s) the Driver is not able to terminate the communication.</t>
  </si>
  <si>
    <t>[R-6.2.3-005]</t>
  </si>
  <si>
    <t>For a Multi-train voice communication for Drivers including Ground FRMCS User(s) the FRMCS System terminates the voice communication if the last Driver has left (although (multiple) Ground FRMCS Users are still active in the communication). All involved users are informed.</t>
  </si>
  <si>
    <t>[R-6.2.3-006]</t>
  </si>
  <si>
    <t>For a Multi-train voice communication for Drivers including Ground FRMCS User(s) a Ground FRMCS Users shall be able to leave the communication. After a Ground FRMCS User or a Driver has left the communication, the remaining users are informed.</t>
  </si>
  <si>
    <t>[R-6.2.3-007]</t>
  </si>
  <si>
    <t>For a Multi-train voice communication for Drivers including Ground FRMCS User(s) any Controller shall be able to terminate the communication. All involved users are informed.</t>
  </si>
  <si>
    <t>[R-6.2.4-001</t>
  </si>
  <si>
    <t>The FRMCS System shall provide the necessary means to allow FRMCS Users to be reachable from a legacy GSM-R system. Interworking between FRMCS and GSM-R shall not require any changes on GSM-R network side</t>
  </si>
  <si>
    <t>[R-6.2.4-002]</t>
  </si>
  <si>
    <t>The FRMCS System shall provide the necessary means to FRMCS Users to set up a Multi-train voice communication for Drivers including Ground FRMCS User(s) also to users in legacy GSM-R systems. Interworking between FRMCS and GSM-R shall not require any changes on GSM-R network side.</t>
  </si>
  <si>
    <t>[R-6.2.4-003]</t>
  </si>
  <si>
    <t>For Multi-train voice communication for Drivers including Ground FRMCS User(s), when the GSM-R UE becomes detached from the GSM-R system, e.g. due to coverage problems, the end user device, if capable of making use of the FRMCS System shall be able set up the communication on the FRMCS System. An interruption of voice communication is acceptable.$%&amp;Note 1:  This use case only applies to end user devices containing a FRMCS UE and a GSM-R UE. It is assumed the FRMCS Application on the FRMCS Equipment will have some control of the GSM-R part of the UE which is referred to here as end user device.</t>
  </si>
  <si>
    <t>[R-6.2.4-004]</t>
  </si>
  <si>
    <t>For Multi-train voice communication for Drivers including Ground FRMCS User(s), when the FRMCS Equipment, becomes detached from the FRMCS System, e.g. due to coverage problems, the end user device, if capable of making use of legacy GSM-R shall be able to set up the communication on legacy GSM-R. An interruption of voice communication is acceptable.$%&amp;Note 2:  This use case only applies to end user devices containing a FRMCS Equipment and a GSM-R UE. It is assumed the FRMCS Application on the FRMCS Equipment will have some control of the GSM-R part of the UE which is referred to here as end user device.</t>
  </si>
  <si>
    <t>[R-6.3.2-001]</t>
  </si>
  <si>
    <t>For Driver to Controller voice communication, the Driver shall be able to initiate a voice communication to the Controller who is currently responsible for the train. The application layer priority of the voice communication shall be managed by the prioritisation application.</t>
  </si>
  <si>
    <t>[R-6.3.2-002]</t>
  </si>
  <si>
    <t>[R-6.3.2-003]</t>
  </si>
  <si>
    <t>For Driver to Controller voice communication the FRMCS System shall add or remove FRMCS User from the communication once criteria are met or no more met, e.g. by a FRMCS User entering or leaving an area</t>
  </si>
  <si>
    <t>[R-6.3.2-004]</t>
  </si>
  <si>
    <t>For Driver to Controller communication the FRMCS System shall establish the communication to the Controller(s) within a setup time specified as NORMAL (see 12.12).</t>
  </si>
  <si>
    <t>[R-6.3.2-005]</t>
  </si>
  <si>
    <t>The FRMCS System shall be able to mutually present the identities of all communication partners involved in a Driver to Controller(s) voice communication.</t>
  </si>
  <si>
    <t>The FRMCS System shall be able to present the location of the Driver to the Controller(s) involved in a Driver to Controller(s) voice communication.</t>
  </si>
  <si>
    <t>[R-6.3.2-007]</t>
  </si>
  <si>
    <t>For Driver to Controller communication, if the Driver is connected to just one Controller, the communication shall be considered as a user-to-user communication.</t>
  </si>
  <si>
    <t>[R-6.3.2-008]</t>
  </si>
  <si>
    <t>For Driver to Controller voice communication , if the Driver is connected to more than one Controller, the multi user talker control shall be used (See "9.7 Multi user talker control related use cases").</t>
  </si>
  <si>
    <t>[R-6.3.2-009]</t>
  </si>
  <si>
    <t>For Driver to Controller communication on application layer the precedence of the incoming voice communication at the Controller shall be managed by the prioritisation application.</t>
  </si>
  <si>
    <t>[R-6.3.2-010]</t>
  </si>
  <si>
    <t>[R-6.3.2-011]</t>
  </si>
  <si>
    <t>For Driver to Controller communication the Driver shall be able to initiate the communication to the Controller who was previously or will be responsible next for the movement of the train. The selection shall be performed by selecting an entry from a list or entered manually. The priority of the communication on application layer shall be managed by the prioritisation application.</t>
  </si>
  <si>
    <t>[R-6.3.2-012]</t>
  </si>
  <si>
    <t>For Driver to Controller communication the FRMCS System shall be able to present the list of Controllers to the Driver in order to select from, based on, amongst others, the following criteria:$%&amp;location information, speed and direction provided by the locations services application, and/or$%&amp;functional identity provided by the Role management and presence application.$%&amp;System configuration on which Controller is responsible for which part of the track/station/etc.$%&amp;</t>
  </si>
  <si>
    <t>For Driver to Controller voice communication the FRMCS System shall be able to determine the responsible Controller(s), based on e.g.:$%&amp;location information, speed and direction provided by the locations services application, and/or$%&amp;functional identity provided by the Role management and presence application.$%&amp;System configuration on which Controller is responsible for which part of the track/station/etc.</t>
  </si>
  <si>
    <t>Driver to Controller voice communication</t>
  </si>
  <si>
    <t>[R-6.3.3-001]</t>
  </si>
  <si>
    <t xml:space="preserve">For Driver to Controller communication the Driver shall be able to terminate the communication. </t>
  </si>
  <si>
    <t>[R-6.3.3-002]</t>
  </si>
  <si>
    <t>For Driver to Controller communication the FRMCS System shall allow the operator to configure whether a Driver shall be able to leave the voice communication.</t>
  </si>
  <si>
    <t>[R-6.3.3-003]</t>
  </si>
  <si>
    <t>For Driver to Controller communication the FRMCS System shall allow the operator to configure whether a Driver shall be able to put the voice communication on hold.</t>
  </si>
  <si>
    <t>[R-6.3.3-004]</t>
  </si>
  <si>
    <t>For Driver to Controller communication a Controller shall be able to put the voice communication on hold in the case that more than one Controller is part of the communication. The voice communication between the remaining users shall not be affected by a Controller putting the voice communication on hold.</t>
  </si>
  <si>
    <t>[R-6.3.3-005]</t>
  </si>
  <si>
    <t>[R-6.3.3-006]</t>
  </si>
  <si>
    <t>For Driver to Controller communication any Controller shall be able to terminate the Driver to Controller communication. All involved users shall be informed.</t>
  </si>
  <si>
    <t>[R-6.3.4-001]</t>
  </si>
  <si>
    <t>The FRMCS System shall provide the necessary means to allow FRMCS Users to be reachable from a legacy GSM-R system. Interworking between FRMCS and GSM-R shall not require any changes on GSM-R network side.</t>
  </si>
  <si>
    <t>[R-6.3.4-002]</t>
  </si>
  <si>
    <t>The FRMCS System shall provide the necessary means to FRMCS Users to set up a Driver to Controller voice communication also to users in legacy GSM-R systems. Interworking between FRMCS and GSM-R shall not require any changes on GSM-R network side.</t>
  </si>
  <si>
    <t>[R-6.3.4-003]</t>
  </si>
  <si>
    <t>For Driver to Controller communication, when the GSM-R UE becomes detached from the GSM-R system, e.g. due to coverage problems, the end user device, if capable of making use of the FRMCS System shall be able set up the communication on the FRMCS System. An interruption of voice communication is acceptable.$%&amp;Note 1:  This use case only applies to end user devices containing a FRMCS UE and a GSM-R UE. It is assumed the FRMCS Application on the FRMCS Equipment will have some control of the GSM-R part of the UE which is referred to here as end user device.</t>
  </si>
  <si>
    <t>[R-6.3.4-004]</t>
  </si>
  <si>
    <t>For Driver to Controller communication, when the FRMCS Equipment, becomes detached from the FRMCS System, e.g. due to coverage problems, the end user device, if capable of making use of legacy GSM-R shall be able to set up the communication on legacy GSM-R. An interruption of voice communication is acceptable.$%&amp;Note 2:  This use case only applies to end user devices containing a FRMCS Equipment and a GSM-R UE. It is assumed the FRMCS Application on the FRMCS Equipment will have some control of the GSM-R part of the UE which is referred to here as end user device.</t>
  </si>
  <si>
    <t>Interworking GSM-R</t>
  </si>
  <si>
    <t>Basics</t>
  </si>
  <si>
    <t>Initiate voice communication</t>
  </si>
  <si>
    <t>Control voice communication</t>
  </si>
  <si>
    <t>[R-6.4.3-001]</t>
  </si>
  <si>
    <t>The FRMCS System shall be able to deliver railway emergency alerts. Requests to initiate a railway emergency alerts may come from Controllers, External Systems or mobile FRMCS-users</t>
  </si>
  <si>
    <t>[R-6.4.3-002]</t>
  </si>
  <si>
    <t>For requests from Controllers or External Systems, the FRMCS System shall be able to determine which FRMCS-users shall receive the railway emergency alert, based on the conditions supplied with the requests (e.g. a list/train number/area/track section/station)</t>
  </si>
  <si>
    <t>[R-6.4.3-003]</t>
  </si>
  <si>
    <t>For requests from FRMCS- users, based on the location information of the initiator and certain other conditions such as functional identity, track area, accuracy of the location, maximum track speed, station, shunting yard, speed and direction, the FRMCS System shall be able to determine which FRMCS Users shall receive the railway emergency alert</t>
  </si>
  <si>
    <t>[R-6.4.3-004]</t>
  </si>
  <si>
    <t>In case no FRMCS- users can be determined to be alerted the FRMCS System shall apply the behaviour as specified in 6.4.4 "New entry".</t>
  </si>
  <si>
    <t>[R-6.4.3-005]</t>
  </si>
  <si>
    <t>The FRMCS System shall be able to provide additional information (e.g. text, voice prompts) in the railway emergency alert to be forwarded to the FRMCS Users</t>
  </si>
  <si>
    <t>[R-6.4.3-006]</t>
  </si>
  <si>
    <t>[R-6.4.3-007]</t>
  </si>
  <si>
    <t>The FRMCS System shall be able to provide all applicable alerts to a Controller independent of whether involved in another alert or not to allow the Controllers to switch between different alerts</t>
  </si>
  <si>
    <t>[R-6.4.3-008]</t>
  </si>
  <si>
    <t>The FRMCS System shall not prevent a FRMCS User to make use of other communication services while involved in a railway emergency alert,</t>
  </si>
  <si>
    <t>[R-6.4.3-009]</t>
  </si>
  <si>
    <t>The FRMCS System shall be able to deliver the railway emergency alert within a time specified as IMMEDIATE (see 12.10).</t>
  </si>
  <si>
    <t>A&amp;T</t>
  </si>
  <si>
    <t>[R-6.4.3-010]</t>
  </si>
  <si>
    <t>For railway emergency alert the application layer priority of the communication shall be managed by the prioritisation application.</t>
  </si>
  <si>
    <t>[R-6.4.3-011]</t>
  </si>
  <si>
    <t>When setting up and during the alert, the FRMCS System shall inform the initiator and the involved Controller(s) which FRMCS-users are alerted and who initiated the railway emergency alert.</t>
  </si>
  <si>
    <t>[R-6.4.3-012]</t>
  </si>
  <si>
    <t>The FRMCS System shall be able to make available the speech and communication related data of a Railway emergency alert for recording</t>
  </si>
  <si>
    <t>Railway emergency communication</t>
  </si>
  <si>
    <t>Railway emergency alerts</t>
  </si>
  <si>
    <t>New entry to the Railway emergency alert</t>
  </si>
  <si>
    <t>[R-6.4.4-001]</t>
  </si>
  <si>
    <t>The FRMCS System shall continuously check if additional FRMCS Users meet the conditions of a Railway emergency alert.</t>
  </si>
  <si>
    <t>[R-6.4.4-002]</t>
  </si>
  <si>
    <t>The FRMCS System shall be able to deliver the railway emergency alert to the new FRMCS User(s) within a setup time specified as IMMEDIATE (see 12.10).</t>
  </si>
  <si>
    <t>[R-6.4.4-003]</t>
  </si>
  <si>
    <t>The FRMCS System shall be able to forward additional information (e.g. text, voice prompts) in the railway emergency alert to the new FRMCS Users.</t>
  </si>
  <si>
    <t>[R-6.4.4-004]</t>
  </si>
  <si>
    <t>When added to a railway emergency alert a FRMCS User shall still be able to use other communications.</t>
  </si>
  <si>
    <t>[R-6.4.4-005]</t>
  </si>
  <si>
    <t>[R-6.4.4-006]</t>
  </si>
  <si>
    <t>If a FRMCS User, other than a Controller, is involved in another railway emergency alert, the FRMCS System shall not forward the railway emergency alert to this FRMCS User. When the FRMCS User is no more involved in the other railway emergency alert, the FRMCS System shall forward the railway emergency alert to this FRMCS User.</t>
  </si>
  <si>
    <t>[R-6.4.4-007]</t>
  </si>
  <si>
    <t>The FRMCS System shall provide all applicable alerts to a Controller independent of whether involved in another alert or not to allow the Controllers to switch between different alerts</t>
  </si>
  <si>
    <t>[R-6.4.4-008]</t>
  </si>
  <si>
    <t>The FRMCS System shall inform the initiator and the involved Controller(s) which FRMCS-users are additionally alerted.</t>
  </si>
  <si>
    <t>[R-6.4.4-009]</t>
  </si>
  <si>
    <t>The FRMCS System shall be able to make available the speech and communication related data of a Railway emergency voice communication for recording</t>
  </si>
  <si>
    <t>[R-6.4.5-001]</t>
  </si>
  <si>
    <t>If alert conditions are changed by a Controller or an External System, the FRMCS System shall check if additional FRMCS Users match the conditions of the Railway emergency alert.</t>
  </si>
  <si>
    <t>[R-6.4.5-002]</t>
  </si>
  <si>
    <t>The FRMCS shall forward the railway emergency alert to new FRMCS Users that match the conditions and inform the initiating Driver and Controller(s) accordingly</t>
  </si>
  <si>
    <t>[R-6.4.5-003]</t>
  </si>
  <si>
    <t>The FRMCS System shall withdraw the alert from those FRMCS Users who do not match the conditions anymore and inform them and the initiating Driver and Controller(s) accordingly.</t>
  </si>
  <si>
    <t>[R-6.4.5-004]</t>
  </si>
  <si>
    <t>The FRMCS System shall be able to forward the railway emergency alert to new FRMCS User(s) within a setup time specified as IMMEDIATE (see 12.10).</t>
  </si>
  <si>
    <t>[R-6.4.5-005]</t>
  </si>
  <si>
    <t>Upon request by the involved Controller(s) the FRMCS System shall be able to merge railway emergency alerts</t>
  </si>
  <si>
    <t>[R-6.4.5-006]</t>
  </si>
  <si>
    <t>The FRMCS System shall be able to forward additional information (e.g. text, voice prompts) in the railway emergency alert to new FRMCS Users.</t>
  </si>
  <si>
    <t>[R-6.4.5-007]</t>
  </si>
  <si>
    <t>For Railway emergency alert the application layer priority of the communication shall be managed by the prioritisation application.</t>
  </si>
  <si>
    <t>[R-6.4.5-008]</t>
  </si>
  <si>
    <t>The FRMCS System shall be able to prevent new FRMCS User(s), other than a Controller, involved in another railway emergency alert, to receive an additional railway emergency alert. In this case when the FRMCS User is no more involved in the other railway emergency alert, the FRMCS System shall forward the railway emergency alert to this FRMCS User.</t>
  </si>
  <si>
    <t>The FRMCS System shall provide all applicable alerts to a new Controller independent of whether involved in another alert or not to allow the Controller to switch between different alerts</t>
  </si>
  <si>
    <t>Leaving of the Railway emergency alert</t>
  </si>
  <si>
    <t>Changing of the Railway emergency alert</t>
  </si>
  <si>
    <t>[R-6.4.6-001]</t>
  </si>
  <si>
    <t>[R-6.4.6-002]</t>
  </si>
  <si>
    <t xml:space="preserve">[R-6.4.6-003] </t>
  </si>
  <si>
    <t>The FRMCS System shall be able to ensure that at least one Controller is always involved in the Railway emergency alert. $%&amp;Note: The FRMCS will prevent other FRMCS User, e.g. Drivers, maintenance staff or members of a shunting team, to leave Railway emergency alert.</t>
  </si>
  <si>
    <t xml:space="preserve">Termination of the Railway emergency alert </t>
  </si>
  <si>
    <t>[R-6.4.7-001]</t>
  </si>
  <si>
    <t>The FRMCS System shall only allow a Controller to terminate the Railway emergency alert.</t>
  </si>
  <si>
    <t>[R-6.4.7-002]</t>
  </si>
  <si>
    <t>The FRMCS System shall notify the FRMCS Users of the terminated Railway emergency alert.$%&amp;The FRMCS System shall be able to forward additional information (e.g. text, voice prompts) as part of the alert termination.</t>
  </si>
  <si>
    <t>Initiation of railway emergency voice communication</t>
  </si>
  <si>
    <t>[R-6.4.8-001]</t>
  </si>
  <si>
    <t>[R-6.4.8-002]</t>
  </si>
  <si>
    <t>The railway emergency voice communication does not interrupt the Railway Emergency Alert, but is able to pre-empt any other ongoing voice communication.</t>
  </si>
  <si>
    <t>[R-6.4.8-003]</t>
  </si>
  <si>
    <t>The FRMCS System shall also be able to initiate a railway emergency voice communication on manual request by FRMCS Users e.g. Controllers and External Systems</t>
  </si>
  <si>
    <t>[R-6.4.8-004]</t>
  </si>
  <si>
    <t>To determine which FRMCS Users have to be included in the communication the FRMCS System shall apply the mechanism as defined in [R-6.4.3-003]</t>
  </si>
  <si>
    <t>[R-6.4.8-005]</t>
  </si>
  <si>
    <t>The FRMCS System shall be able to establish the railway emergency voice communication within a time specified as IMMEDIATE (see 12.10).</t>
  </si>
  <si>
    <t>[R-6.4.8-006]</t>
  </si>
  <si>
    <t>For railway emergency communication the application layer priority of the communication shall be managed by the prioritisation application.</t>
  </si>
  <si>
    <t>[R-6.4.8-007]</t>
  </si>
  <si>
    <t>The location of the initiator of the railway emergency voice communication is forwarded and presented to the Controller.</t>
  </si>
  <si>
    <t>[R-6.4.8-008]</t>
  </si>
  <si>
    <t>The FRMCS System shall be able to mutually forward and continuously update the location of all FRMCS Users involved in a railway emergency communication.</t>
  </si>
  <si>
    <t>[R-6.4.8-009]</t>
  </si>
  <si>
    <t>For railway emergency communication the FRMCS System shall apply multi user talker control (See "9.7 Multi user talker control related use cases").</t>
  </si>
  <si>
    <t>[R-6.4.8-010]</t>
  </si>
  <si>
    <t>The FRMCS Equipment of a Controller shows multiple Railway emergency voice communications when active.</t>
  </si>
  <si>
    <t>[R-6.4.8-011]</t>
  </si>
  <si>
    <t>The FRMCS System shall be able to make available the content and communication related data of the Railway emergency voice communication for recording purposes.</t>
  </si>
  <si>
    <t xml:space="preserve">Termination of railway emergency voice communication </t>
  </si>
  <si>
    <t>[R-6.4.9-001]</t>
  </si>
  <si>
    <t>In the case a FRMCS User no longer meets the conditions of Railway emergency voice communication, the user shall be removed from the ongoing Railway emergency voice communication.</t>
  </si>
  <si>
    <t>[R-6.4.9-002]</t>
  </si>
  <si>
    <t>For a Railway emergency voice communication only a Controller shall be able to put the voice communication on hold. The voice communication between the remaining users shall not be affected by a Controller putting the Railway emergency voice communication on hold. The Controller is able to take up the communication again. All involved users are informed.</t>
  </si>
  <si>
    <t>[R-6.4.9-003]</t>
  </si>
  <si>
    <t>For a Railway emergency voice communication only a Controller shall be able to leave the communication unless the leaving Controller is the last Controller involved in the railway emergency voice communication. All involved users are informed.</t>
  </si>
  <si>
    <t>[R-6.4.9-004]</t>
  </si>
  <si>
    <t>For a Railway emergency voice communication only a Controller shall be able to terminate the communication. All involved users are informed.</t>
  </si>
  <si>
    <t xml:space="preserve">Initiation of Data communication during Railway Emergency Alert </t>
  </si>
  <si>
    <t>[R-6.4.10-001]</t>
  </si>
  <si>
    <t>The FRMCS System shall allow a FRMCS User, Controller or an External System to send additional information (e.g. text, voice prompts) to FRMCS Users involved in a Railway emergency alert or railway emergency voice communication.</t>
  </si>
  <si>
    <t>[R-6.4.10-002]</t>
  </si>
  <si>
    <t>The FRMCS System shall be able to deliver the additional data to a railway emergency alert or railway emergency voice communication within a time specified as IMMEDIATE (see 12.10).</t>
  </si>
  <si>
    <t>[R-6.4.10-003]</t>
  </si>
  <si>
    <t>The location of the initiator of the data communication shall be presented to all participants in the railway emergency alert or railway emergency voice communication.</t>
  </si>
  <si>
    <t>[R-6.4.10-004]</t>
  </si>
  <si>
    <t>For railway emergency alert /railway emergency communication the application layer priority of the communication shall be managed by the prioritisation application.</t>
  </si>
  <si>
    <t>[R-6.4.10-005]</t>
  </si>
  <si>
    <t>The FRMCS System shall be able to make available the content and communication related data of the Railway emergency data communication for recording purposes.</t>
  </si>
  <si>
    <t>[R-6.4.11-001]</t>
  </si>
  <si>
    <t>The FRMCS System shall provide the necessary means to allow FRMCS Users to be reachable from a legacy GSM-R system. Interworking between FRMCS and GSM-R should not require any changes on GSM-R network side</t>
  </si>
  <si>
    <t>[R-6.4.11-002]</t>
  </si>
  <si>
    <t>The FRMCS System shall provide the necessary means to FRMCS Users to set up a Railway emergency alert and / or Railway emergency voice communication also to users in the legacy GSM-R system. Interworking between FRMCS and GSM-R should not require any changes on GSM-R system.</t>
  </si>
  <si>
    <t>[R-6.4.11-003]</t>
  </si>
  <si>
    <t>In case of overlapping GSM-R and FRMCS serving the same geographical area the FRMCS System shall update GSM-R about ongoing Railway Emergency Communication/Railway Emergency Alert in the FRMCS System.$%&amp;Note: To allow the FRMCS System to be updated of Railway Emergency Communication initiated in the GSM-R needs to be configured accordingly.</t>
  </si>
  <si>
    <t>[R-6.4.11-004]</t>
  </si>
  <si>
    <t>The FRMCS System shall provide service interworking between the talker control in the GSM-R system and the FRMCS System without changing the GSM-R system.</t>
  </si>
  <si>
    <t>[R-6.4.11-005]</t>
  </si>
  <si>
    <t>When the Railway Emergency Call in the GSM-R system is terminated, the linked Railway emergency alert and the Railway emergency voice communication in the FRMCS System shall also be terminated.</t>
  </si>
  <si>
    <t>[R-6.4.11-006]</t>
  </si>
  <si>
    <t>When the Railway emergency voice communication in the FRMCS System is terminated and there is a linked Railway Emergency Call in the GSM-R system, the Railway Emergency Call in the GSM-R system shall also be terminated.</t>
  </si>
  <si>
    <t>[R-6.4.11-007]</t>
  </si>
  <si>
    <t>When the Railway emergency alert in the FRMCS System is terminated and there is a Railway Emergency Call in the GSM-R system linked, the Railway Emergency Call in the GSM-R system shall not be terminated.</t>
  </si>
  <si>
    <t>[R-6.4.11-008]</t>
  </si>
  <si>
    <t>When the Railway Emergency Call in the GSM-R system is terminated, the Railway emergency alert and the Railway emergency voice communication in the FRMCS System shall be terminated.</t>
  </si>
  <si>
    <t>[R-6.4.11-009]</t>
  </si>
  <si>
    <t>The information from the Role management and presence application of the FRMCS System shall be used to identify and address GSM-R users to be included in the Railway emergency alert /Railway emergency voice communication.</t>
  </si>
  <si>
    <t>[R-6.4.11-010]</t>
  </si>
  <si>
    <t>The identity of the initiator of a Railway Emergency Call in the GSM-R system shall be presented to the FRMCS Users involved in that Railway emergency voice communication.</t>
  </si>
  <si>
    <t>[R-6.4.11-011]</t>
  </si>
  <si>
    <t>[R-6.4.11-012]</t>
  </si>
  <si>
    <t>Interface to train borne recorder</t>
  </si>
  <si>
    <t>[R-6.4.12-001]</t>
  </si>
  <si>
    <t>FRMCS Equipment shall provide a dedicated interface for train borne recording purposes</t>
  </si>
  <si>
    <t>[R-6.4.12-002]</t>
  </si>
  <si>
    <t>FRMCS Equipment shall provide following information to the train borne recorder:$%&amp;Initiation of the Railway emergency alert$%&amp;Reception of the Railway emergency alert$%&amp;Leaving of the Railway emergency alert$%&amp;Termination of the Railway emergency alert $%&amp;Initiation of railway emergency voice communication$%&amp;Termination of railway emergency voice communication$%&amp;</t>
  </si>
  <si>
    <t>Automatic Train Control (ATC) support by the FRMCS System</t>
  </si>
  <si>
    <t>ATC</t>
  </si>
  <si>
    <t>[R-6.5-001]</t>
  </si>
  <si>
    <t>The FRMCS System shall be able to provide the necessary QoS for a data bearer to be used for the Automatic Train Control (ATC) used for e.g. movement authority messages or emergency brake messages.</t>
  </si>
  <si>
    <t>Real time video</t>
  </si>
  <si>
    <t>Requesting real time video</t>
  </si>
  <si>
    <t>[R-7.1.2-001]</t>
  </si>
  <si>
    <t>The FRMCS System shall enable an entitled FRMCS-user to request another FRMCS User to transmit video in real time.</t>
  </si>
  <si>
    <t>[R-7.1.2-002]</t>
  </si>
  <si>
    <t>The FRMCS System shall provide a list of identities for the requesting FRMCS User to select from. The list may contain functional identities, FRMCS User identities, FRMCS Equipment Identities or E.164 numbers.</t>
  </si>
  <si>
    <t>[R-7.1.2-003]</t>
  </si>
  <si>
    <t>The real time video request shall either be based on the functional identity, FRMCS User Identity, FRMCS Equipment Identity or E.164 number.</t>
  </si>
  <si>
    <t>[R-7.1.3-001]</t>
  </si>
  <si>
    <t>The FRMCS System shall be able to deliver requests for real time video to a FRMCS User entitled to provide real time video independent of the FRMCS User being involved in another ongoing real time video transmission without excessively using radio resources.</t>
  </si>
  <si>
    <t xml:space="preserve">Handling a real time video request </t>
  </si>
  <si>
    <t>[R-7.1.4-001]</t>
  </si>
  <si>
    <t>The FRMCS User shall be able to accept to accept a real time video transmission request.</t>
  </si>
  <si>
    <t>[R-7.1.4-002]</t>
  </si>
  <si>
    <t>If entitled to, a FRMCS User shall be able to provide real time video captured by itself to the FRMCS User requesting the video.</t>
  </si>
  <si>
    <t>[R-7.1.4-003]</t>
  </si>
  <si>
    <t>In case of multiple requests to stream the same video to several FRMCS Users the FRMCS System shall handle this in a resource efficient manner.</t>
  </si>
  <si>
    <t>[R-7.1.5-001]</t>
  </si>
  <si>
    <t>The FRMCS User shall be able to reject a real time video transmission request.</t>
  </si>
  <si>
    <t>[R-7.1.5-002]</t>
  </si>
  <si>
    <t>The FRMCS System shall automatically reject requests to FRMCS Users not entitled to provide video or not capable of providing video (e.g. no camera in the FRMCS Equipment).</t>
  </si>
  <si>
    <t>[R-7.1.5-003]</t>
  </si>
  <si>
    <t>The requesting FRMCS User shall be notified of the reason for rejection.</t>
  </si>
  <si>
    <t>[R-7.1.6-001]</t>
  </si>
  <si>
    <t>If the receiving FRMCS User has not reacted on the invitation within a certain period of time [t1] the FRMCS System shall notify the inviting FRMCS User accordingly and stop the invitation request.</t>
  </si>
  <si>
    <t>[This requirement is not covered by MCCore requirements]</t>
  </si>
  <si>
    <t xml:space="preserve">Transfer of CCTV archives </t>
  </si>
  <si>
    <t>[R-7.2.2-001]</t>
  </si>
  <si>
    <t>The FRMCS System shall be able to support that CCTV archives can be transferred into the ground system in a time and resource efficient way with a minimum of 1 Gbps in dedicated places such as stations or train depots.</t>
  </si>
  <si>
    <t>[R-7.2.2-002]</t>
  </si>
  <si>
    <t>Transferring CCTV archives shall not affect mission critical communication . $%&amp;NOTE:  Transferring CCTV archives is not considered to be a mission critical service.</t>
  </si>
  <si>
    <t>A: Not covered$%&amp;T: Covered by basic 3GPP and suitable QoS</t>
  </si>
  <si>
    <t>Group</t>
  </si>
  <si>
    <t>Prio
0 -low
5 - High</t>
  </si>
  <si>
    <t>CCTV</t>
  </si>
  <si>
    <t>[R-7.3-001]</t>
  </si>
  <si>
    <t>The FRMCS System shall facilitate the onboard CCTV communication between carriages of a train, to collect CCTV content at one place on the train for transfer to the ground system.</t>
  </si>
  <si>
    <t>[R-7.3-002]</t>
  </si>
  <si>
    <t>The onboard CCTV communication between carriages of a train shall not impact mission critical communication$%&amp;NOTE:  Transferring CCTV archives is not considered to be a mission critical service.</t>
  </si>
  <si>
    <t>Data transmission in real time</t>
  </si>
  <si>
    <t>[R-7.4.5-001]</t>
  </si>
  <si>
    <t xml:space="preserve">The FRMCS System shall enable an authorized FRMCS-user to request another FRMCS User to establish real time data transmission. </t>
  </si>
  <si>
    <t>[R-7.4.5-002]</t>
  </si>
  <si>
    <t>The FRMCS System shall provide a list of identities for the requesting authorized FRMCS User to select from. The list may contain functional identities, FRMCS User identities, or FRMCS Equipment Identities</t>
  </si>
  <si>
    <t>[R-7.4.5-003]</t>
  </si>
  <si>
    <t>The real time data request shall either be based on the functional identity, FRMCS User Identity, or FRMCS Equipment Identity.</t>
  </si>
  <si>
    <t>[R-7.4.5-004]</t>
  </si>
  <si>
    <t xml:space="preserve">The FRMCS User shall be able to accept a real time data transmission request. </t>
  </si>
  <si>
    <t>[R-7.4.5-005]</t>
  </si>
  <si>
    <t>The FRMCS User shall be able to reject a data in real time transmission request.</t>
  </si>
  <si>
    <t>[R-7.4.5-007]</t>
  </si>
  <si>
    <t>The requesting FRMCS User shall be notified if the request is rejected or ignored.</t>
  </si>
  <si>
    <t>Live streaming of multimedia</t>
  </si>
  <si>
    <t>[R-8.1.2.5-001]</t>
  </si>
  <si>
    <t>The FRMCS System SHALL enable bandwidth for the live streaming inside the train through the FRMCS System.</t>
  </si>
  <si>
    <t>[R-8.1.2.5-002]</t>
  </si>
  <si>
    <t>The FRMCS User equipment SHALL be able to balance the bandwidth between the passengers.</t>
  </si>
  <si>
    <t>Bulk transfer of multimedia from ground to train</t>
  </si>
  <si>
    <t>[R-8.1.3.5-001]</t>
  </si>
  <si>
    <t>For the sufficient transfer of large sized multimedia databases, the FRMCS System SHALL support throughput speed minimum of 1 Gbps.</t>
  </si>
  <si>
    <t>This is not covered in 3gpp specs</t>
  </si>
  <si>
    <t>Assured voice communication (AVC)</t>
  </si>
  <si>
    <t>Invocation of Assured Voice Communication</t>
  </si>
  <si>
    <t>[R-9.2.2-001]</t>
  </si>
  <si>
    <t>Upon establishment of a voice communication for which automatic AVC is activated, AVC shall be invoked by the FRMCS System.</t>
  </si>
  <si>
    <t xml:space="preserve"> </t>
  </si>
  <si>
    <t>[R-9.2.2-002]</t>
  </si>
  <si>
    <t>If entitled, a FRMCS-user shall be able to invoke AVC manually.</t>
  </si>
  <si>
    <t>Stopping Assured Voice Communication</t>
  </si>
  <si>
    <t>[R-9.2.3-001]</t>
  </si>
  <si>
    <t>If the voice communication is terminated stopping of AVC shall be done by the FRMCS System automatically.</t>
  </si>
  <si>
    <t>[R-9.2.3-002]</t>
  </si>
  <si>
    <t>Only the FRMCS-user who requested the end-to-end supervision shall be able to stop AVC.</t>
  </si>
  <si>
    <t>Interruption of a communication link</t>
  </si>
  <si>
    <t>[R-9.2.4-001]</t>
  </si>
  <si>
    <t>The FRMCS System shall be able to continuously supervise the voice communication links to all involved FRMCS-users.</t>
  </si>
  <si>
    <t>[R-9.2.4-002]</t>
  </si>
  <si>
    <t>If a degradation of a voice communication link is detected, the remaining FRMCS-users shall be informed. The ongoing voice communication among the remaining FRMCS-users shall continue. $%&amp;A FRMCS-user quitting the communication shall cause the AVC to stop.</t>
  </si>
  <si>
    <t>[R-9.2.4-003]</t>
  </si>
  <si>
    <t>The FRMCS System shall be able to inform the FRMCS Users of an interrupted voice communication link by either positive or negative notification.</t>
  </si>
  <si>
    <t>[R-9.2.4-004]</t>
  </si>
  <si>
    <t>In case of positive notification all FRMCS Users shall receive a periodic audio signal while no voice communication is ongoing. Active speech transmission shall supress the positive notification.</t>
  </si>
  <si>
    <t>[R-9.2.4-005]</t>
  </si>
  <si>
    <t>In case of negative notification all FRMCS Users shall receive an audio signal when an interrupted voice communication link is detected, the AVC has failed or a FRMCS terminated his participation in the voice communication.</t>
  </si>
  <si>
    <t>[R-9.2.4-006]</t>
  </si>
  <si>
    <t>Negative notification shall be stopped after acknowledgement by all remaining FRMCS Users in the voice communication.</t>
  </si>
  <si>
    <t>Extension of Assured Voice Communication</t>
  </si>
  <si>
    <t>[R-9.2.5-001]</t>
  </si>
  <si>
    <t>The initiator shall be able to extend the AVC to a new FRMCS User in the communication.</t>
  </si>
  <si>
    <t>Role management and presence</t>
  </si>
  <si>
    <t>[R-9.3.2-001]</t>
  </si>
  <si>
    <t>The FRMCS System shall be able to make use of the underlying transport system's subscriber identities.</t>
  </si>
  <si>
    <t>This requirement can be supported by existing MCCore requirements.</t>
  </si>
  <si>
    <t>[R-9.3.2-002]</t>
  </si>
  <si>
    <t>The FRMCS System shall support a FRMCS-user identity per FRMCS-user.</t>
  </si>
  <si>
    <t>[R-9.3.2-003]</t>
  </si>
  <si>
    <t>The FRMCS System shall support functional identities.</t>
  </si>
  <si>
    <t>This requirement is partly covered by MCCore, new and additional types of identities need to be supported.</t>
  </si>
  <si>
    <t>[R-9.3.2-004]</t>
  </si>
  <si>
    <t>The UE shall be reachable by its subscriber identity.</t>
  </si>
  <si>
    <t>This requirement can be supported by existing 3GPP requirements.</t>
  </si>
  <si>
    <t>[R-9.3.2-005]</t>
  </si>
  <si>
    <t>The FRMCS-user shall be reachable by its FRMCS-user identity.</t>
  </si>
  <si>
    <t>[R-9.3.2-006]</t>
  </si>
  <si>
    <t>The FRMCS-user shall be reachable by its functional identity/ies.</t>
  </si>
  <si>
    <t>[R-9.3.2-007]</t>
  </si>
  <si>
    <t>At the time of initialisation the FRMCS-system shall be able to determine the FRMCS Equipment Type.</t>
  </si>
  <si>
    <t>General</t>
  </si>
  <si>
    <t>Registration to a functional identity</t>
  </si>
  <si>
    <t>[R-9.3.3-001]</t>
  </si>
  <si>
    <t>The FRMCS-user or the FRMCS-equipment shall be able to register to a functional identity.</t>
  </si>
  <si>
    <t>[R-9.3.3-002]</t>
  </si>
  <si>
    <t>To select from, the FRMCS System shall provide the FRMCS-user or the FRMCS-equipment a list of functional identities. The list contains functional identities based on a certain context, like location of the user, operational schedule, etc. The FRMCS-user or the FRMCS-equipment shall also be able to perform a registration of an unlisted functional identity.</t>
  </si>
  <si>
    <t>[R-9.3.3-003]</t>
  </si>
  <si>
    <t>The FRMCS System shall inform the FRMCS-user or the FRMCS-equipment of the outcome of the registration request.</t>
  </si>
  <si>
    <t>[R-9.3.3-004]</t>
  </si>
  <si>
    <t>[R-9.3.3-005]</t>
  </si>
  <si>
    <t>[R-9.3.3-006]</t>
  </si>
  <si>
    <t>The FRMCS System shall support multiple functional identities per FRMCS User or FRMCS Equipment.</t>
  </si>
  <si>
    <t>In the case the functional identity is already in use, the FRMCS System shall advise the FRMCS-user or the FRMCS-equipment about options to $%&amp;• cancel the registration, $%&amp;• take over the functional identity $%&amp;• register as an additional identity.</t>
  </si>
  <si>
    <t>The FRMCS System shall be able to register a FRMCS-user or the Railway Subsystem without human intervention. For example, automatic registration can be initiated by: $%&amp;• user identification$%&amp;• operational conditions, like schedules when entering the train (for example by using Near Field Communication, Smart Card etc.)$%&amp;• location $%&amp;• time $%&amp;• recent activity $%&amp;• Smart cards or RFID tokens in the vicinity of the UE$%&amp;• FRMCS Equipment Type$%&amp;• etc.</t>
  </si>
  <si>
    <t>Deregistration of a functional identity</t>
  </si>
  <si>
    <t>[R-9.3.4-001]</t>
  </si>
  <si>
    <t>The FRMCS-user or the FRMCS-equipment shall be able to deregister from a functional identity.</t>
  </si>
  <si>
    <t>[R-9.3.4-002]</t>
  </si>
  <si>
    <t>During the deregistration process, the FRMCS System shall provide a list of functional identities to the FRMCS-user or the FRMCS-equipment, to select for deregistration.</t>
  </si>
  <si>
    <t>[R-9.3.4-003]</t>
  </si>
  <si>
    <t>The FRMCS-user or the FRMCS-equipment shall also be able to perform a deregistration of a functional identity that might not be part of the list provided by the FRMCS System. Then a manual input is required by the FRMCS User.</t>
  </si>
  <si>
    <t>[R-9.3.4-004]</t>
  </si>
  <si>
    <t>The FRMCS System shall inform the FRMCS-user or the FRMCS-equipment about the outcome of a deregistration request.</t>
  </si>
  <si>
    <t>[R-9.3.4-005]</t>
  </si>
  <si>
    <t>At any time, the Railway Subsystem of the FRMCS System shall be able to deregister any functional identity.$%&amp; An automatic deregistration request can be based on:$%&amp;• user identification$%&amp;• operational conditions, like schedules when entering the train (for example by using Near Field Communication, Smart Card etc.)$%&amp;• location $%&amp;• time $%&amp;• recent activity $%&amp;• Smart cards or RFID tokens in the vicinity of the UE$%&amp;• FRMCS Equipment Type$%&amp;• etc.</t>
  </si>
  <si>
    <t>[R-9.3.5-001]</t>
  </si>
  <si>
    <t>The FRMCS System shall allow a user to log into the FRMCS System to make use of the services provided by the FRMCS System</t>
  </si>
  <si>
    <t>[R-9.3.5-002]</t>
  </si>
  <si>
    <t>The FRMCS System shall provide service only to FRMCS-users logged in into the FRMCS System.</t>
  </si>
  <si>
    <t>[R-9.3.5-003]</t>
  </si>
  <si>
    <t>Additionally, after logging in, the FRMCS-user shall be able to register a functional identity in the FRMCS System.</t>
  </si>
  <si>
    <t xml:space="preserve">User log-out from FRMCS System </t>
  </si>
  <si>
    <t>[R-9.3.6-001]</t>
  </si>
  <si>
    <t>The FRMCS System shall provide a notification to the FRMCS-user when the FRMCS-user is logged-out of the FRMCS System</t>
  </si>
  <si>
    <t>[R-9.3.6-002]</t>
  </si>
  <si>
    <t>The FRMCS System shall provide the FRMCS-user the necessary means to log out of the FRMCS System.</t>
  </si>
  <si>
    <t>[R-9.3.6-003]</t>
  </si>
  <si>
    <t>By logging out all functional identities of a FRMCS-user are deregistered from the FRMCS System.</t>
  </si>
  <si>
    <t>[R-9.3.6-004]</t>
  </si>
  <si>
    <t>After logging out the FRMCS-user, the FRMCS Equipment shall be reachable via the subscriber identity.</t>
  </si>
  <si>
    <t>Presentation of identities</t>
  </si>
  <si>
    <t>[R-9.3.7-001]</t>
  </si>
  <si>
    <t>During communication initiation, the identities of the initiating entity (functional identity of a user, functional identity of equipment, user identity and subscriber identity) shall be passed to the FRMCS-user(s) of the receiver(s) of the call.</t>
  </si>
  <si>
    <t>[R-9.3.7-002]</t>
  </si>
  <si>
    <t>During a communication, the identities of the connected FRMCS-user(s) (functional identity of a user, functional identity of equipment, user identity and subscriber identity) shall be sent to the FRMCS-user(s) participants of the call.</t>
  </si>
  <si>
    <t>[R-9.3.7-003]</t>
  </si>
  <si>
    <t>The FRMCS-user(s) shall be presented with the appropriate functional identity(ies) based on a certain context (like location, destination, time, local configuration, etc.).</t>
  </si>
  <si>
    <t>[R-9.3.7-004]</t>
  </si>
  <si>
    <t>If the functional identity is not available, the FRMCS System shall present the FRMCS-user identity.</t>
  </si>
  <si>
    <t>[R-9.3.7-005]</t>
  </si>
  <si>
    <t>If both the functional identity and the FRMCS-user identity are not available, the FRMCS System shall present the subscriber identity.</t>
  </si>
  <si>
    <t>Interrogation of identities within a certain context</t>
  </si>
  <si>
    <t>[R-9.3.8-001]</t>
  </si>
  <si>
    <t>[R-9.3.8-002]</t>
  </si>
  <si>
    <t>[R-9.3.8-003]</t>
  </si>
  <si>
    <t>[R-9.3.8-004]</t>
  </si>
  <si>
    <t>[R-9.3.8-005]</t>
  </si>
  <si>
    <t>The FRMCS-user or the FRMCS-equipment shall be able to interrogate the FRMCS System to provide the functional identity(ies) registered to a certain FRMCS-user identity. $%&amp;The FRMCS System shall return the functional identity(ies) of the FRMCS-user.</t>
  </si>
  <si>
    <t>The FRMCS-user or the FRMCS-equipment shall be able to interrogate the FRMCS System to provide the functional identity(ies) based on a subscriber identity. $%&amp;The FRMCS System shall return the functional identity(ies) of a subscriber identity.</t>
  </si>
  <si>
    <t>The FRMCS-user or the FRMCS-equipment, shall be able to interrogate the FRMCS System to provide the FRMCS-user identity registered to a functional identity. $%&amp;The FRMCS System shall return the FRMCS-user identity/identities.</t>
  </si>
  <si>
    <t>The FRMCS-user or the FRMCS-equipment, shall be able to interrogate the FRMCS System to provide the FRMCS-user identity based on a subscriber identity. $%&amp;The FRMCS System shall return the FRMCS-user identity/identities.</t>
  </si>
  <si>
    <t>The FRMCS-user or the FRMCS-equipment, shall be able to interrogate the FRMCS System to provide the subscriber identity based on a functional identity$%&amp;The FRMCS System shall return the subscriber identity(ies).</t>
  </si>
  <si>
    <t>Location services related use cases</t>
  </si>
  <si>
    <t>Provide location information</t>
  </si>
  <si>
    <t>[R-9.4.2-001]</t>
  </si>
  <si>
    <t>The FRMCS Equipment shall be able to provide its location to the FRMCS System.</t>
  </si>
  <si>
    <t>[R-9.4.2-002]</t>
  </si>
  <si>
    <t>The FRMCS System shall be able to request the FRMCS Equipment to provide its location.</t>
  </si>
  <si>
    <t>[R-9.4.2-003]</t>
  </si>
  <si>
    <t>The FRMCS System shall be able to request the FRMCS Equipment to provide its location periodically.</t>
  </si>
  <si>
    <t>[R-9.4.2-004]</t>
  </si>
  <si>
    <t>The FRMCS System shall be able to request the FRMCS Equipment to stop providing its location periodically.</t>
  </si>
  <si>
    <t>[R-9.4.2-005]</t>
  </si>
  <si>
    <t>The FRMCS System shall be able to handle additional location information from other external sources.</t>
  </si>
  <si>
    <t>Request for location information</t>
  </si>
  <si>
    <t>[R-9.4.3-001]</t>
  </si>
  <si>
    <t>Upon request from FRMCS-users, applications or External Systems the FRMCS System shall be able to provide the location information of a functional identity, FRMCS-user identity or FRMCS Equipment Identity.</t>
  </si>
  <si>
    <t>[R-9.4.3-002]</t>
  </si>
  <si>
    <t>Upon request from FRMCS-users, applications or External Systems the FRMCS System shall be able to periodically provide the location information of a functional identity, FRMCS-user identity or FRMCS Equipment Identity.</t>
  </si>
  <si>
    <t>[R-9.4.3-003]</t>
  </si>
  <si>
    <t>The FRMCS System shall only allow the FRMCS-user, the application or the External System initially requesting periodic location reporting to stop the periodic location reporting.</t>
  </si>
  <si>
    <t>Request for identities in a certain area</t>
  </si>
  <si>
    <t>[R-9.4.4-001]</t>
  </si>
  <si>
    <t>The FRMCS System shall allow a FRMCS-user, an application or an External System to request a list of functional identities, FRMCS-user identities or FRMCS Equipment Identities in a certain area either periodically or as a onetime request.</t>
  </si>
  <si>
    <t>[R-9.4.4-002]</t>
  </si>
  <si>
    <t>The FRMCS System shall be able to provide the list of identities and their location to the requesting FRMCS-user, application or External System either periodically or as a onetime report.</t>
  </si>
  <si>
    <t>[R-9.4.4-003]</t>
  </si>
  <si>
    <t>The FRMCS System shall allow only the requesting FRMCS-user, application or External System to stop the periodic reporting.</t>
  </si>
  <si>
    <t xml:space="preserve">FRMCS-user communication handling </t>
  </si>
  <si>
    <t>Inviting-a-FRMCS-user to a voice communication</t>
  </si>
  <si>
    <t>[R-9.5.2-001]</t>
  </si>
  <si>
    <t>If entitled to, a FRMCS-user shall be able to invite another FRMCS-user to join a voice communication.</t>
  </si>
  <si>
    <t>[R-9.5.2-002]</t>
  </si>
  <si>
    <t>The FRMCS System shall provide a list of identities for the inviting FRMCS User to select from.</t>
  </si>
  <si>
    <t>[R-9.5.2-003]</t>
  </si>
  <si>
    <t>The invitation request shall either be based on the functional identity, FRMCS User Identity, FRMCS Equipment Identity.</t>
  </si>
  <si>
    <t>FRMCS-user receiving an invitation to a voice communication</t>
  </si>
  <si>
    <t>[R-9.5.3-001]</t>
  </si>
  <si>
    <t>If entitled to, a FRMCS User shall be able to receive invitations to voice communication(s), independent of being involved in communication.</t>
  </si>
  <si>
    <t>[R-9.5.4-001]</t>
  </si>
  <si>
    <t>The FRMCS-user shall be able to accept an invitation to join a voice communication.</t>
  </si>
  <si>
    <t>[R-9.5.4-002]</t>
  </si>
  <si>
    <t>When accepting a communication invitation, in case the FRMCS-user has a voice communication, the FRMCS-user shall be able to leave, terminate or merge the voice communication. If the FRMCS-user decides to merge the communications both voice communications shall be merged.</t>
  </si>
  <si>
    <t>FRMCS-user accepting an invitation to a voice communication</t>
  </si>
  <si>
    <t>FRMCS-user rejecting an invitation to a voice communication</t>
  </si>
  <si>
    <t>[R-9.5.5-001]</t>
  </si>
  <si>
    <t>The FRMCS-user shall be able to reject the invitation to join a voice communication.</t>
  </si>
  <si>
    <t>[R-9.5.5-002]</t>
  </si>
  <si>
    <t>FRMCS-user ignoring an invitation to a voice communication</t>
  </si>
  <si>
    <t>[R-9.5.6-002]</t>
  </si>
  <si>
    <t xml:space="preserve">End to End Prioritisation </t>
  </si>
  <si>
    <t>Prioritisation</t>
  </si>
  <si>
    <t>[R-9.6.2-001]</t>
  </si>
  <si>
    <t>When setting up a communication a FRMCS-user shall be able to request a priority level.</t>
  </si>
  <si>
    <t>[R-9.6.2-002]</t>
  </si>
  <si>
    <t>The FRMCS System shall be able to accept or to change the priority level.</t>
  </si>
  <si>
    <t>[R-9.6.2-003]</t>
  </si>
  <si>
    <t>In case the FRMCS-user didn’t request for a priority level, the FRMCS System shall assign a priority level.</t>
  </si>
  <si>
    <t>[R-9.6.2-004]</t>
  </si>
  <si>
    <t>The FRMCS System shall process the setup of the communication according to the priority level.</t>
  </si>
  <si>
    <t>[R-9.6.2-005]</t>
  </si>
  <si>
    <t>The FRMCS System, based on the priority level, shall be able to accept, reject, put on hold or queue the communication.</t>
  </si>
  <si>
    <t>[R-9.6.2-006]</t>
  </si>
  <si>
    <t>The FRMCS System shall provide the priority level to the transport to assure appropriate priority handling of the communication by the transport system.</t>
  </si>
  <si>
    <t xml:space="preserve">Multi user talker control </t>
  </si>
  <si>
    <t>[R-9.7.1-001]</t>
  </si>
  <si>
    <t>Multi user talker control shall be available for both on-net and off-net communication.</t>
  </si>
  <si>
    <t>Set the number of simultaneous talkers</t>
  </si>
  <si>
    <t>On-net/Off-net</t>
  </si>
  <si>
    <t>[R-9.7.2-001]</t>
  </si>
  <si>
    <t>The FRMCS System shall be able to limit the number of simultaneous talkers in a multi user communication.</t>
  </si>
  <si>
    <t>[R-9.7.2-002]</t>
  </si>
  <si>
    <t>The maximum number of simultaneous talkers in a multi user communication shall be provided by the communication application. The number of simultaneous talkers can be either one, a limited number or an unrestricted number and shall be changeable during the communication.</t>
  </si>
  <si>
    <t>Set initial talker permissions and priorities</t>
  </si>
  <si>
    <t>[R-9.7.3-001]</t>
  </si>
  <si>
    <t>The FRMCS System shall be able to handle talker permissions and priorities as provided by the communication application, e.g. railway emergency call, shunting, multi train</t>
  </si>
  <si>
    <t>[R-9.7.3-002]</t>
  </si>
  <si>
    <t xml:space="preserve">The FRMCS System shall allow to grant several FRMCS Users with the permission to perform as talker in a certain communication. </t>
  </si>
  <si>
    <t>[R-9.7.3-003]</t>
  </si>
  <si>
    <t>FRMCS-users shall be able to request permission to talk during communication.</t>
  </si>
  <si>
    <t>[R-9.7.3-004]</t>
  </si>
  <si>
    <t>The FRMCS System shall be able to grant FRMCS Users an initial talker permission (i.e. be the first speaker in the communication) ensuring that the entitled FRMCS-user(s) are able to talk first, once the communication is established.</t>
  </si>
  <si>
    <t>[R-9.7.3-005]</t>
  </si>
  <si>
    <t>The FRMCS System shall be able to grant the permission to talk based on a FRMCS-user talker priority. In case of pending requests for permission to talk, the permission shall be granted to the FRMCS-user with highest talker priority. Requests of identical talker priority shall be handled based on the time of request.</t>
  </si>
  <si>
    <t>Request permission to talk</t>
  </si>
  <si>
    <t>[R-9.7.4-001]</t>
  </si>
  <si>
    <t>An entitled FRMCS-user shall be able to select and de-select FRMCS-user(s) being able to talk in a voice communication.</t>
  </si>
  <si>
    <t>[R-9.7.4-002]</t>
  </si>
  <si>
    <t>The FRMCS-user shall be able to request permission to talk of the FRMCS UE (e.g. by pressing a Push-to-talk button). The FRMCS UE shall indicate the talker permission has been requested.</t>
  </si>
  <si>
    <t>Grant permission to talk</t>
  </si>
  <si>
    <t>[R-9.7.5-001]</t>
  </si>
  <si>
    <t>Multi User Talker Control shall keep track of FRMCS-users with permission to talk and FRMCS Users requesting to talk.</t>
  </si>
  <si>
    <t>[R-9.7.5-002]</t>
  </si>
  <si>
    <t>Multi User Control shall use a set of criteria provided by the communication application, like priorities, identities, etc. to manage the requests automatically.</t>
  </si>
  <si>
    <t>[R-9.7.5-003]</t>
  </si>
  <si>
    <t>Based on its functional identity a FRMCS-user shall be able to monitor the progress of the communication shall be able to select and de-select simultaneous talkers.</t>
  </si>
  <si>
    <t>[R-9.7.5-004]</t>
  </si>
  <si>
    <t>If the number of FRMCS-users with permission to talk does not exceed the maximum number of simultaneous talkers, the Multi User Talker Control service shall grant automatically the permission to additional requestors.</t>
  </si>
  <si>
    <t>[R-9.7.5-005]</t>
  </si>
  <si>
    <t>[R-9.7.5-006]</t>
  </si>
  <si>
    <t>If the number of FRMCS-users with permission to talk exceeds the maximum number of simultaneous talkers:$%&amp;Option1: the Multi User Talker Control shall decide based on certain criteria, like priorities, functional identity, etc. who will keep the right to talk and who will be granted the permission to talk. Affected FRMCS-users shall be informed of their changed permission to talk.</t>
  </si>
  <si>
    <t>If the number of FRMCS-users with permission to talk exceeds the maximum number of simultaneous talkers:$%&amp;Option1: the Multi User Talker Control service shall present an entitled FRMCS-user is monitoring the communication, with the list of simultaneous talkers and the list of pending requests to decides who will keep the right to speak, who will be granted the permission to talk. Affected FRMCS-users shall be informed of their changed permission to talk.</t>
  </si>
  <si>
    <t>Revoke permission to talk</t>
  </si>
  <si>
    <t>[R-9.7.6-001]</t>
  </si>
  <si>
    <t>An entitled FRMCS-user who monitors the progress of the communication shall be able at any point to revoke the permission to talk of any of the FRMCS-users currently with permission to talk.</t>
  </si>
  <si>
    <t>[R-9.7.6-002]</t>
  </si>
  <si>
    <t>The FRMCS-user who’s permission to talk has been revoked, shall no longer be able to talk after the entitled FRMCS-user has revoked the permission.</t>
  </si>
  <si>
    <t>Authorisation of communication</t>
  </si>
  <si>
    <t>[R-9.8.2-001]</t>
  </si>
  <si>
    <t>The FRMCS System shall be able to control and restrict the establishment of communication in order to avoid disruption/distraction of the FRMCS Users (for example Drivers).</t>
  </si>
  <si>
    <t>[R-9.8.2-002]</t>
  </si>
  <si>
    <t>The FRMCS System shall be able to restrict communication based on related to the FRMCS subscriber identity, the FRMCS Equipment Identity, the FRMCS Functional Identity of the equipment, the FRMCS User Identity, the FRMCS Functional Identity of the FRMCS-users considering the source and destination address.</t>
  </si>
  <si>
    <t>[R-9.8.2-003]</t>
  </si>
  <si>
    <t>The FRMCS System shall inform the FRMCS User in case the FRMCS User is not allowed to establish a communication.</t>
  </si>
  <si>
    <t>Authorisation of application</t>
  </si>
  <si>
    <t>Enabling/Disabling applications</t>
  </si>
  <si>
    <t>[R-9.9.2-001]</t>
  </si>
  <si>
    <t>The FRMCS System shall allow the network operator to control the use of FRMCS Applications in order to avoid disruption/distraction to the FRMCS Users (for example Drivers), preventing unauthorised usage according to his Role.</t>
  </si>
  <si>
    <t>[R-9.9.2-002]</t>
  </si>
  <si>
    <t>The FRMCS System shall be able to enable / disable FRMCS Applications for a FRMCS User depending on subscriber identity, the functional identity of the FRMCS Equipment, the FRMCS User Identity or the functional identity/ies of the FRMCS User. The FRMCS System shall also be able to take context based criteria like location,speed, direction of travel and other conditions be taken into account.</t>
  </si>
  <si>
    <t>[R-9.9.2-003]</t>
  </si>
  <si>
    <t>After powering on the FRMCS Equipment and start of the FRMCS Application on the FRMCS Equipment, the FRMCS System shall enable the FRMCS Application(s) on the FRMCS Equipment according to the Role related to the FRMCS subscriber identity.</t>
  </si>
  <si>
    <t>[R-9.9.2-004]</t>
  </si>
  <si>
    <t>Upon a change in registration status by registration / deregistration to / from a functional identity, a change of a functional identity, user login /logout to / from the FRMCS System, the FRMCS System shall be able to enable / disable applications.</t>
  </si>
  <si>
    <t>[R-9.9.2-005]</t>
  </si>
  <si>
    <t>[R-9.9.2-006]</t>
  </si>
  <si>
    <t>If a FRMCS-user has registered to multiple functional identities, the FRMCS User shall be authorised to use all applicable FRMCS Applications related to the different FRMCS functional identities.</t>
  </si>
  <si>
    <t>[R-9.9.2-007]</t>
  </si>
  <si>
    <t>If the FRMCS-user enters a certain area, the FRMCS System shall prevent the use of FRMCS Application(s) which had been authorised previously.</t>
  </si>
  <si>
    <t>[R-9.9.2-008]</t>
  </si>
  <si>
    <t>If the FRMCS User enters a certain area, the FRMCS System shall enable the use of FRMCS Application(s) which had not been authorised previously.</t>
  </si>
  <si>
    <t>[R-9.9.2-009]</t>
  </si>
  <si>
    <t>If a FRMCS Application is relying on other FRMCS Applications, enabling of all required FRMCS Applications shall be managed by the FRMCS System.</t>
  </si>
  <si>
    <t>The FRMCS System shall allow the operator to configure the order in which the:FRMCS functional Identities related to the FRMCS User$%&amp;FRMCS-user identity$%&amp;FRMCS functional Identities related to the FRMCS Equipment$%&amp;FRMCS subscriber identity$%&amp;are evaluated to determine with the set of application authorised for use$%&amp;</t>
  </si>
  <si>
    <t>Sharing FRMCS Equipment by FRMCS Users</t>
  </si>
  <si>
    <t>[R-9.10-001]</t>
  </si>
  <si>
    <t>The FRMCS System shall be able to provide a mean to identify a FRMCS User (for example, the train driver).</t>
  </si>
  <si>
    <t>[R-9.10-002]</t>
  </si>
  <si>
    <t>[R-9.10-003]</t>
  </si>
  <si>
    <t>The FRMCS System shall be able to provide communication routing based on the mapping information.</t>
  </si>
  <si>
    <t>[R-9.10-004]</t>
  </si>
  <si>
    <t>The FRMCS System should provide functions for the shared FRMCS Equipment to get identification information from the FRMCS User who wants to use the equipment.</t>
  </si>
  <si>
    <t>FRMCS naming authority</t>
  </si>
  <si>
    <t>[R-9.11-001]</t>
  </si>
  <si>
    <t>The FRMCS System shall be able to avoid duplication of identities..</t>
  </si>
  <si>
    <t xml:space="preserve">Wayside-Centric Automatic Train Control </t>
  </si>
  <si>
    <t>[9.12-001]</t>
  </si>
  <si>
    <t>The FRMCS System shall provide a mechanism for a train to autonomously discover an assigned application server which can offer movement authority.</t>
  </si>
  <si>
    <t>Not supported</t>
  </si>
  <si>
    <t>[9.12-002]</t>
  </si>
  <si>
    <t>Train control data shall be able to be transported with the highest priority.</t>
  </si>
  <si>
    <t>T</t>
  </si>
  <si>
    <t>Autonomous Train Control and Operation</t>
  </si>
  <si>
    <t>[9.13-001]</t>
  </si>
  <si>
    <t>The 3GPP network shall provide a mechanism using on-network communications to establish a bearer from a user equipment to the other user equipment</t>
  </si>
  <si>
    <t>[9.13-002]</t>
  </si>
  <si>
    <t>The 3GPP network shall provide an efficient way to disseminate data to multiple FRMCS UEs for train control.</t>
  </si>
  <si>
    <t>[9.13-003]</t>
  </si>
  <si>
    <t>The 3GPP network shall be able to multicast train control data originated from one FRMCS UE to the other FRMCS UE .</t>
  </si>
  <si>
    <t>[9.13-004]</t>
  </si>
  <si>
    <t>The FRMCS System shall provide a mechanism to discover feasible objects for point machine.</t>
  </si>
  <si>
    <t>Virtual Coupling</t>
  </si>
  <si>
    <t>[9.14-001]</t>
  </si>
  <si>
    <t>An On-board FRMCS UE for automatic train control shall be able to communicate through off-network up to 3km (TBD) in the line of sight channel environment.</t>
  </si>
  <si>
    <t>[9.14-002]</t>
  </si>
  <si>
    <t>Integrity protection shall be provided for each data transfer between FRMCS UEs for train control</t>
  </si>
  <si>
    <t>[9.14-003]</t>
  </si>
  <si>
    <t>The 3GPP system shall support service continuity between on-network based connection and off-network based connection.</t>
  </si>
  <si>
    <t>[9.14-004]</t>
  </si>
  <si>
    <t>FRMCS UEs for train control shall communicate through off-network, where the FRMCS UEs’ relative speed is less than 50km/h (TBD).</t>
  </si>
  <si>
    <t>Composite-based train operation</t>
  </si>
  <si>
    <t>[9.15-001]</t>
  </si>
  <si>
    <t>The FRMCS System shall be able to assign and withdraw an FRMCS Equipment Identity common to several FRMCS Equipment, e.g. for trains being coupled together in order to be reachable under the same FRMCS Equipment Identity.</t>
  </si>
  <si>
    <t>Robust mission critical group communications</t>
  </si>
  <si>
    <t>[R-9.16-001]</t>
  </si>
  <si>
    <t>User equipment shall support on-network and off-network group communications.</t>
  </si>
  <si>
    <t>[R-9.16-002]</t>
  </si>
  <si>
    <t>FRMCS Equipment shall support on-network based group communications.</t>
  </si>
  <si>
    <t>[R-9.16-003]</t>
  </si>
  <si>
    <t>FRMCS Equipment shall support off-network based group communications.</t>
  </si>
  <si>
    <t>[R-9.16-004]</t>
  </si>
  <si>
    <t>FRMCS Equipment should support legacy network based group communications optionally.</t>
  </si>
  <si>
    <t>[R-9.16-005]</t>
  </si>
  <si>
    <t>FRMCS System shall provide a mechanism in the application layer to transform on-network based group communication into off-network based group communication.</t>
  </si>
  <si>
    <t>[R-9.16-006]</t>
  </si>
  <si>
    <t>FRMCS System shall provide a mechanism in the application layer to transform on-network based group communication into legacy network based group communication.</t>
  </si>
  <si>
    <t>Area Broadcast Group Communication interworking between GSM-R and FRMCS Users</t>
  </si>
  <si>
    <t>FRMCS System principles overview</t>
  </si>
  <si>
    <t>[12.2-001]</t>
  </si>
  <si>
    <t>FRMCS System shall provide a means to initiate group communication between FRMCS Users and GSM-R Users.</t>
  </si>
  <si>
    <t>Transport of the interconnection is needed, but not considered in this use case</t>
  </si>
  <si>
    <t>[12.2-002]</t>
  </si>
  <si>
    <t>FRMCS System shall provide means to FRMCS Users to join the group calls of GSM-R</t>
  </si>
  <si>
    <t>Location Service interworking between GSM-R and FRMCS Users</t>
  </si>
  <si>
    <t>[12.3-001]</t>
  </si>
  <si>
    <t>FRMCS System shall provide a means to obtain and share with FRMCS User the location information of GSM-R User(s).</t>
  </si>
  <si>
    <t>[12.3-002]</t>
  </si>
  <si>
    <t>FRMCS System shall provide means to provide location information of FRMCS User to GSM-R.</t>
  </si>
  <si>
    <t>Presence interworking between GSM-R and FRMCS Users</t>
  </si>
  <si>
    <t>[12.4-001]</t>
  </si>
  <si>
    <t>FRMCS System shall provide a means for an FRMCS User to present the presence status of GSM-R User, including user ID, states (e.g., available, busy, etc.), etc.</t>
  </si>
  <si>
    <t>[12.4-002]</t>
  </si>
  <si>
    <t>FRMCS System shall provide a means to share the presence status of FRMCS User(s) to GSM-R, including user ID, states (e.g., available, busy, etc.), etc.</t>
  </si>
  <si>
    <t>Point to Point communication between GSM-R and FRMCS Users</t>
  </si>
  <si>
    <t>[12.5-001]</t>
  </si>
  <si>
    <t>FRMCS System shall provide a means for point to point communication between an authorized FRMCS User and a GSM-R User,</t>
  </si>
  <si>
    <t>Interworking with legacy systems including GSM-R and TRS</t>
  </si>
  <si>
    <t>[12.6-001]</t>
  </si>
  <si>
    <t>The FRMCS System shall provide interworking related functionality between the 3GPP network and the legacy network of GSM-R and TRS, e.g. TETRA and P25.</t>
  </si>
  <si>
    <t>The requirement is not covered by MCCoRe. Some part of the interworking requirements are considering in FS_MCCI - Study on Mission Critical Communication Interworking between LTE and non-LTE Systems. The functionality needs to be defined</t>
  </si>
  <si>
    <t>[12.6-002]</t>
  </si>
  <si>
    <t>The FRMCS System should provide interworking with the signal control network.</t>
  </si>
  <si>
    <t>The requirement is not covered by 3GPP specification. The functionality needs to be defined in FRMCS.</t>
  </si>
  <si>
    <t xml:space="preserve">stable positioning framework </t>
  </si>
  <si>
    <t>[12.7-001]</t>
  </si>
  <si>
    <t>The FRMCS System shall provide the alternative means than GNSS to obtain the position of the FRMCS Equipment.</t>
  </si>
  <si>
    <t>The interfacing method and format of the location information from the LTE system is covered by 3GPP specification such as UE positioning in E-UTRAN[5]. The integrating related requirement is not covered by 3GPP requirements. The FRMCS interface needs to be defined.</t>
  </si>
  <si>
    <t>[12.7-002]</t>
  </si>
  <si>
    <t>The positioning information shall provide an accuracy of [TBD] whilst the UE is travelling at a maximum of 500 km/h.</t>
  </si>
  <si>
    <t>GSM-R system and FRMCS System interconnection – Circuit Switched communication</t>
  </si>
  <si>
    <t>[R-12.8.2-001]</t>
  </si>
  <si>
    <t>FRMCS-system to GSM-R circuit switched signalling and bearer service shall be supported for user-to-user and multiuser voice communication.</t>
  </si>
  <si>
    <t>[R-12.8.2-002]</t>
  </si>
  <si>
    <t>FRMCS System shall support the current voice codecs used by GSM-R.</t>
  </si>
  <si>
    <t>GSM-R system and FRMCS System interconnection – Packet Switched communication</t>
  </si>
  <si>
    <t>[R-12.8.3-001]</t>
  </si>
  <si>
    <t>FRMCS-system to GSM-R packet switched interconnection shall be supported.</t>
  </si>
  <si>
    <t>Bearer flexibility</t>
  </si>
  <si>
    <t>[R-12.9-001]</t>
  </si>
  <si>
    <t>[R-12.9-002]</t>
  </si>
  <si>
    <t>If provided by the FRMCS Equipment, the FRMCS Application on the FRMCS Equipment shall be able to make use of 3GPP and non-3GPP access systems simultaneously.</t>
  </si>
  <si>
    <t>[R-12.9-003]</t>
  </si>
  <si>
    <t>The FRMCS User shall not experience service interruptions in the usage of applications due to a change of an access system.</t>
  </si>
  <si>
    <t>[R-12.9-004]</t>
  </si>
  <si>
    <t>The FRMCS transport system including 3GPP and non-3GPP access shall be agnostic to Railway Applications.</t>
  </si>
  <si>
    <t>[R-12.9-005]</t>
  </si>
  <si>
    <t>[R-12.9-006]</t>
  </si>
  <si>
    <t>The transport layer shall allow using IP as a generic interface.</t>
  </si>
  <si>
    <t>[R-12.9-007]</t>
  </si>
  <si>
    <t>[R-12.9-008]</t>
  </si>
  <si>
    <t>New access technology shall not require changes in the pre-existing application layer to be able to make use of this new access technology as a transport in order to match the existing QoS requirements.$%&amp;Note:  Changes are required if the application layer wants to make use of the new capabilities of a new access technology.</t>
  </si>
  <si>
    <t>The FRMCS System shall be able to make use of one or more of the followings:$%&amp;3GPP radio access (i.e. 4G and/or 5G) through railway-dedicated licensed spectrum$%&amp;3GPP radio access (i.e. 4G and/or 5G) provided by public providers$%&amp;3GPP radio access (e.g. LTE-U) through unlicensed spectrum$%&amp;Non-3GPP radio access (e.g. IEEE 802.11 based and/or satellite based)$%&amp;Wireline access$%&amp;Note 1: GSM-R, TETRA, and P25 are not considered as a radio access technologies of FRMCS.$%&amp;Note 2: Not all of the radio access technologies may support all of the FRMCS requirements.</t>
  </si>
  <si>
    <t>Quality of Service and railway environment</t>
  </si>
  <si>
    <t>[R-12.10.2-001]</t>
  </si>
  <si>
    <t>The FRMCS System shall be capable of providing different levels of QoS.</t>
  </si>
  <si>
    <t>[R-12.10.2-002]</t>
  </si>
  <si>
    <t>The FRMCS-system service attributes shall be allocated unambiguously per application and/or per session and/or per FRMCS-user.</t>
  </si>
  <si>
    <t>[R-12.10.2-003]</t>
  </si>
  <si>
    <t>The FRMCS System shall support the efficient use of the radio resources.</t>
  </si>
  <si>
    <t>[R-12.10.2-004]</t>
  </si>
  <si>
    <t>The FRMCS System shall provide service attribute control on a peer to peer basis.</t>
  </si>
  <si>
    <t>[R-12.10.2-005]</t>
  </si>
  <si>
    <t>The FRMCS System shall provide a mapping between application characteristics and the bearer service attributes.</t>
  </si>
  <si>
    <t>[R-12.10.2-006]</t>
  </si>
  <si>
    <t>The FRMCS System shall be able to support different QoS for uplink and downlink of asymmetric bearers.</t>
  </si>
  <si>
    <t>[R-12.10.2-007]</t>
  </si>
  <si>
    <t>The FRMCS System shall be able to modify service attributes during an active communication session.</t>
  </si>
  <si>
    <t>[R-12.10.2-008]</t>
  </si>
  <si>
    <t>[R-12.10.2-009]</t>
  </si>
  <si>
    <t>The FRMCS System shall support the applicable QoS requirements up to a train speed of 500kmh-1 at all locations along the track.</t>
  </si>
  <si>
    <t>[R-12.10.2-010]</t>
  </si>
  <si>
    <t>To prioritize among the application categories and their related QoS, the FRMCS System shall support15 priority levels.</t>
  </si>
  <si>
    <t>[R-12.10.2-011]</t>
  </si>
  <si>
    <t>Placeholder for all tables and text in 12.10 to be also included in normative spec(s)</t>
  </si>
  <si>
    <t>Provide broadband and mission critical services with seamless connectivity</t>
  </si>
  <si>
    <t>[R-12.11.5-001]</t>
  </si>
  <si>
    <t>The FRMCS System shall be able to define the priority level of Railway Emergency Call.</t>
  </si>
  <si>
    <t>[R-12.11.5-002]</t>
  </si>
  <si>
    <t>The FRMCS System shall be able to handle the priority level of Railway Emergency Call.</t>
  </si>
  <si>
    <t>[R-12.11.5-003]</t>
  </si>
  <si>
    <t>The FRMCS System shall support switching between on-network service and off-network service.</t>
  </si>
  <si>
    <t>[R-12.11.5-004]</t>
  </si>
  <si>
    <t>The FRCMS system shall handle a priority call less than 300ms of call setup time in the environment of train speed up to 500km/h.</t>
  </si>
  <si>
    <r>
      <t xml:space="preserve">[This requirement is </t>
    </r>
    <r>
      <rPr>
        <u/>
        <sz val="9"/>
        <color theme="1"/>
        <rFont val="Arial"/>
        <family val="2"/>
      </rPr>
      <t>not covered</t>
    </r>
    <r>
      <rPr>
        <sz val="9"/>
        <color theme="1"/>
        <rFont val="Arial"/>
        <family val="2"/>
      </rPr>
      <t xml:space="preserve"> by 3GPP requirements.]</t>
    </r>
  </si>
  <si>
    <t>[R-12.11.5-005]</t>
  </si>
  <si>
    <t>The FRMCS System shall be able to present a video included in the Railway Emergency Call.</t>
  </si>
  <si>
    <r>
      <t xml:space="preserve">[This requirement is </t>
    </r>
    <r>
      <rPr>
        <u/>
        <sz val="9"/>
        <color theme="1"/>
        <rFont val="Arial"/>
        <family val="2"/>
      </rPr>
      <t>partly covered</t>
    </r>
    <r>
      <rPr>
        <sz val="9"/>
        <color theme="1"/>
        <rFont val="Arial"/>
        <family val="2"/>
      </rPr>
      <t xml:space="preserve"> by 3GPP requirement]</t>
    </r>
  </si>
  <si>
    <t>Offer railway services high-quality control functions with real-time train status monitoring</t>
  </si>
  <si>
    <t>[R-12.12-001]</t>
  </si>
  <si>
    <t>The FRMCS System shall provide a mapping between FRMCS Equipment Identity and the train number.</t>
  </si>
  <si>
    <t>[R-12.12-002]</t>
  </si>
  <si>
    <t>The FRMCS System shall be able to maintain a secure data channel for the train status monitoring communication.</t>
  </si>
  <si>
    <t>[R-12.12-003]</t>
  </si>
  <si>
    <t>The FRMCS should be able to define a minimum bandwidth of video monitoring.</t>
  </si>
  <si>
    <t>[The QoS level of FRMCS-specific cases of train status monitoring needs to be defined.]</t>
  </si>
  <si>
    <t>[R-12.12-004]</t>
  </si>
  <si>
    <t>The FRMCS should be able to define a minimum delay time of communicating the train status monitoring.</t>
  </si>
  <si>
    <t>[R-12.12-005]</t>
  </si>
  <si>
    <t>The FRMCS should be able to define a minimum delay time of communicating the moving authority data.</t>
  </si>
  <si>
    <t>[R-12.13-001]</t>
  </si>
  <si>
    <t>FRMCS should be able to handle call priority when interworking with LMR communication systems.</t>
  </si>
  <si>
    <t>[The requirement of call priority is not covered by 3GPP requirement.$%&amp;$%&amp;TETRA and P25 may need considerations as follows:$%&amp;a. TETRA may provide some customizable features to maintain the call priority such as Call ownership and Call priority.$%&amp;b. P25 has no features to support the call priority.$%&amp;c. FRMCS has many basic information to handle the call priority such as ‘Priority of the user for initiating/receiving calls’ in the user profile data and ‘Priority of the group’ in the group configuration data.]</t>
  </si>
  <si>
    <t>[R-12.13-002]</t>
  </si>
  <si>
    <t>The FRMCS System should be able to define a minimum call setup time for a call between 3GPP system and LMR system.</t>
  </si>
  <si>
    <t>[R-12.13-003]</t>
  </si>
  <si>
    <t>FRMCS should provide the call priority supporting features to interworking with LMR.</t>
  </si>
  <si>
    <t>[This requirement is not covered by 3GPP requirements.]</t>
  </si>
  <si>
    <t>[R-12.13-004]</t>
  </si>
  <si>
    <t>FRMCS should provide interworking between FRMCS System and LMR system.</t>
  </si>
  <si>
    <t>FRMCS Positioning Accuracy</t>
  </si>
  <si>
    <t>[R-12.14.2-001]</t>
  </si>
  <si>
    <t>The consolidated positioning information i.e. the location information resulting from the combination of all positioning sources available to the FRMCS System shall support following absolute positioning accuracy based on the train speed at &gt;= 90% of the occasions:$%&amp;0 - 40km/h Longitudinal: ≤1 m lateral: 1 - 3 m$%&amp;Up to 120km/h  Longitudinal: ≤34m lateral: 1 - 3 m$%&amp;Up to 160km/h  Longitudinal: ≤45m lateral: 1 - 3 m$%&amp;Up to 320km/h  Longitudinal: ≤89m lateral: 1 - 3 m$%&amp;Up to 500km/h  Longitudinal: ≤200m  lateral: 1 - 3 m$%&amp;See [9]</t>
  </si>
  <si>
    <t>[R-12.14.2-002]</t>
  </si>
  <si>
    <t>FRMCS System shall be able to support an initial positioning fix time of ≤5s.</t>
  </si>
  <si>
    <t>[R-12.14.2-003]</t>
  </si>
  <si>
    <t>To avoid large offsets between adjacent hazard areas due to limited track space in a railway station, FRMCS System shall be able to support a sampling interval between two positioning cycles of &lt;1s.</t>
  </si>
  <si>
    <t>[R-12.14.2-004]</t>
  </si>
  <si>
    <t>FRMCS Equipment power consumption due to the use of positioning capabilities shall be minimised.</t>
  </si>
  <si>
    <t>FRMCS System security framework</t>
  </si>
  <si>
    <t>[R-12.15.2-001]</t>
  </si>
  <si>
    <t>The FRMCS System security framework shall enable the use of unique identities.</t>
  </si>
  <si>
    <t>[R-12.15.2-002]</t>
  </si>
  <si>
    <t>The FRMCS System security framework shall allow the grouping of identities.</t>
  </si>
  <si>
    <t>[R-12.15.2-003]</t>
  </si>
  <si>
    <t>The FRMCS System security framework shall provide mechanisms to authenticate a unique identity.</t>
  </si>
  <si>
    <t>[R-12.15.2-004]</t>
  </si>
  <si>
    <t>The FRMCS System security framework shall provide authentication mechanisms required for the secured interaction between FRMCS network functions.</t>
  </si>
  <si>
    <t>[R-12.15.2-005]</t>
  </si>
  <si>
    <t>The FRMCS System security framework shall provide mechanisms to authorise communications and the use of applications.</t>
  </si>
  <si>
    <t>[R-12.15.2-006]</t>
  </si>
  <si>
    <t>The FRMCS System security framework shall provide a management of identities, passwords and keys required for the protection of FRMCS User communication, the interaction between FRMCS network functions as well as subscribers and service related data.</t>
  </si>
  <si>
    <t>[R-12.15.2-007]</t>
  </si>
  <si>
    <t>The FRMCS System security framework shall be able to block the use of any FRMCS Equipment when it is detected as being stolen or lost.</t>
  </si>
  <si>
    <t>[R-12.15.2-008]</t>
  </si>
  <si>
    <t>The FRMCS System security framework shall be able to unblock the use any recovered stolen or lost FRMCS Equipment.</t>
  </si>
  <si>
    <t>[R-12.15.2-009]</t>
  </si>
  <si>
    <t>[R-12.15.2-010]</t>
  </si>
  <si>
    <t>[R-12.15.2-011]</t>
  </si>
  <si>
    <t>The FRMCS System security framework shall be able to detect attacks.</t>
  </si>
  <si>
    <t>[R-12.15.2-012]</t>
  </si>
  <si>
    <t>The FRMCS System security framework shall be able to react on detected attacks.</t>
  </si>
  <si>
    <t>[R-12.15.2-013]</t>
  </si>
  <si>
    <t>The FRMCS System security framework shall provide procedures and mechanisms for management of FRMCS System security functions.</t>
  </si>
  <si>
    <t>[R-12.15.2-014]</t>
  </si>
  <si>
    <t>The FRMCS System security framework shall be able to track users’ actions.</t>
  </si>
  <si>
    <t>[R-12.15.2-015]</t>
  </si>
  <si>
    <t>The FRMCS System security framework shall be able to store security related data for post-analysis, e.g. forensic.</t>
  </si>
  <si>
    <t>The FRMCS System security framework shall protect the$%&amp;services provided by the FRMCS System;$%&amp;bearer flexible access including 3GPP as well as non-3GPP access;$%&amp;interaction between the FRMCS end user devices and FRMCS network;$%&amp;interaction between FRMCS network functions;$%&amp;stored data within the FRMCS System;$%&amp;interworking between a FRMCS System and another FRMCS System;$%&amp;Interworking between a FRMCS System and a legacy system.</t>
  </si>
  <si>
    <t>The FRMCS System security framework shall prevent any attacks on:$%&amp;confidentiality;$%&amp;privacy;$%&amp;integrity; $%&amp;non-repudiation mechanisms;$%&amp;availability.</t>
  </si>
  <si>
    <t>Use Case Family</t>
  </si>
  <si>
    <t xml:space="preserve"> The FRMCS System shall withdraw the alert from those FRMCS Users who do not match the conditions anymore and inform them and the initiating Driver and Controller(s) accordingly.The FRMCS System shall continuously check if FRMCS Users do not match the conditions of the Railway emergency alert anymore.</t>
  </si>
  <si>
    <t>The inviting FRMCS-user sending the invitation shall be informed. The inviting FRMCS-user shall be notified.</t>
  </si>
  <si>
    <t>Sequence</t>
  </si>
  <si>
    <t>Positioning</t>
  </si>
  <si>
    <t>[R-12.15.2-016]</t>
  </si>
  <si>
    <t>The FRMCS System security framework shall secure On-network as well as Off-network communication.</t>
  </si>
  <si>
    <t>[R-12.16.2-001]</t>
  </si>
  <si>
    <t>The FRMCS system shall provide Circuit switched (CS) interconnection(s) to/from external networks.</t>
  </si>
  <si>
    <t>FRMCS Interworking to external networks</t>
  </si>
  <si>
    <t>[R-12.16.2-002]</t>
  </si>
  <si>
    <t>The FRMCS system shall provide Packet switched (PS) interconnection(s) to/from external networks.</t>
  </si>
  <si>
    <t>[R-12.16.2-003]</t>
  </si>
  <si>
    <t>The FRMCS system shall provide the necessary signalling and voice codec adaptation in the context of interconnection with external networks.</t>
  </si>
  <si>
    <t>[R-12.16.2-004]</t>
  </si>
  <si>
    <t>The FRMCS system shall provide interconnection for supplementary services related to the external network.</t>
  </si>
  <si>
    <t>[R-12.16.2-005]</t>
  </si>
  <si>
    <t>The FRMCS system shall provide interconnection communication with external networks in a secured way.</t>
  </si>
  <si>
    <t>[R-12.16.2-006]</t>
  </si>
  <si>
    <t>The FRMCS system shall provide interconnection communication with external networks with the required Quality of Service.</t>
  </si>
  <si>
    <t>[R-12.16.2-007]</t>
  </si>
  <si>
    <t>The FRMCS system shall be able to select interconnection based on multiple interconnections of the same type.</t>
  </si>
  <si>
    <t>[R-12.16.2-008]</t>
  </si>
  <si>
    <t>The FRMCS system shall select the bearer characteristics based on exchanged signalling information.</t>
  </si>
  <si>
    <t>[R-12.16.2-009]</t>
  </si>
  <si>
    <t>The FRMCS system shall select the appropriate interconnection type, e.g. CS or PS based on the destination address of the target user.</t>
  </si>
  <si>
    <t>[R-12.17.2-001]</t>
  </si>
  <si>
    <r>
      <rPr>
        <sz val="9"/>
        <color theme="1"/>
        <rFont val="Arial"/>
        <family val="2"/>
      </rPr>
      <t>The FRMCS system  shall be able to provide  an end-to-end fault tolerant bearer service  without any single point of failure between redundant interfaces (e.g. two independent transmission paths).</t>
    </r>
    <r>
      <rPr>
        <sz val="9"/>
        <color theme="1"/>
        <rFont val="Times New Roman"/>
        <family val="1"/>
      </rPr>
      <t xml:space="preserve">  </t>
    </r>
  </si>
  <si>
    <t>[R-12.18.2-001]</t>
  </si>
  <si>
    <t>The use of the communication modes (On-network and Off-network and specific relay functions) shall be managed by the authorisation application.</t>
  </si>
  <si>
    <t>FRMCS On_network_Off_network communication</t>
  </si>
  <si>
    <t>[R-12.18.2-002]</t>
  </si>
  <si>
    <t>FRMCS security framework shall apply to On-network and Off-network communication.</t>
  </si>
  <si>
    <t>[R-12.18.2-003]</t>
  </si>
  <si>
    <t>FRMCS QoS requirements (see QoS section) shall apply to On-network and Off-network communication.</t>
  </si>
  <si>
    <t>[R-12.18.2-004]</t>
  </si>
  <si>
    <t>FRMCS positioning accuracy requirements shall apply to On-network and Off-network communication.</t>
  </si>
  <si>
    <t>[R-12.18.2-005]</t>
  </si>
  <si>
    <t>The requirements applicable for communication recording as specified in the recording and access application use cases shall apply to On-network and Off-network communication.</t>
  </si>
  <si>
    <t>[R-12.18.2-006]</t>
  </si>
  <si>
    <t>FRMCS On-network communication shall support the flexible use of different radio bearers (see Bearer Flexibility).</t>
  </si>
  <si>
    <t>[R-12.18.2-007]</t>
  </si>
  <si>
    <t>FRMCS equipment shall support On-network only as well as On-and Off-network relay communication.</t>
  </si>
  <si>
    <t>[R-12.18.2-008]</t>
  </si>
  <si>
    <t>FRMCS shall be able to support Off-network communication that tide over a distance between FRMCS UE’s of up to 3km – Line of Sight (LoS).</t>
  </si>
  <si>
    <t>[R-12.18.2-009]</t>
  </si>
  <si>
    <t>FRMCS equipment shall support Off-network only as well as Off-network relay communication.</t>
  </si>
  <si>
    <t>The FRMCS System shall be able to manage 3GPP access systems and non-3GPP access systems (terrestrial and non-terrestrial) simultaneously.</t>
  </si>
  <si>
    <t>FRMCS System shall be able to provide communication content as well as the associated communication related information.</t>
  </si>
  <si>
    <t>[R-12.9-009]</t>
  </si>
  <si>
    <t xml:space="preserve">FRMCS system shall provide FRMCS user mobility across 3GPP access as well as non-3GPP access. </t>
  </si>
  <si>
    <t>[R-12.9-010]</t>
  </si>
  <si>
    <t>FRMCS system shall provide FRMCS user session continuity across 3GPP access as well as non-3GPP access.
Note: Session continuity between 3GPP access and non-3GPP access might lead to service disruption but the session does not require FRMCS Users intervention.</t>
  </si>
  <si>
    <t>Talker assignment time, the timeframe between talker request and the permission to talk in a multi-user voice communication, shall not exceed 300ms.</t>
  </si>
  <si>
    <t>[R-12.10.2-012]</t>
  </si>
  <si>
    <t>FRMCS system shall support at least encoding of speech signals between 200–7000 Hz.</t>
  </si>
  <si>
    <t>[R-12.10.2-013]</t>
  </si>
  <si>
    <t>FRMCS voice codec shall meet the radio channel and capacity requirements of the FRMCS system.</t>
  </si>
  <si>
    <t>[R-12.10.2-014]</t>
  </si>
  <si>
    <t>The coding of speech signals in the FRMCS system shall be robust to radio impairements sacrificing voice clarity.</t>
  </si>
  <si>
    <r>
      <t>[R-12.10.2</t>
    </r>
    <r>
      <rPr>
        <sz val="10"/>
        <color rgb="FFFF0000"/>
        <rFont val="Times New Roman"/>
        <family val="1"/>
      </rPr>
      <t>-01X]</t>
    </r>
  </si>
  <si>
    <t>Boolean</t>
  </si>
  <si>
    <t>Yes</t>
  </si>
  <si>
    <t>No</t>
  </si>
  <si>
    <t>Rel 15 candidate</t>
  </si>
  <si>
    <t>Rel 16 candidate</t>
  </si>
  <si>
    <t>Communication</t>
  </si>
  <si>
    <t>Application</t>
  </si>
  <si>
    <t>GSM-R</t>
  </si>
  <si>
    <t>TETRA</t>
  </si>
  <si>
    <t>PW25</t>
  </si>
  <si>
    <t>For Railway emergency alert / Railway emergency voice communication, when the FRMCS System becomes unavailable, e.g. due to coverage problems, the end user device, if capable of making use of legacy GSM-R shall be able to reconnect to the Railway emergency voice communication via GSM-R. An interruption of voice communication is acceptable.$%&amp;
Note 2:  This use case only applies when a FRMCS Equipment and a GSM-R UE are linked together. It is further assumed the FRMCS Application on the FRMCS Equipment to have some control of the GSM-R UE.</t>
  </si>
  <si>
    <t>For a Railway Emergency Call, when the GSM-R system becomes unavailable, e.g. due to coverage problems, the FRMCS Equipment, if capable of making use of the FRMCS System shall be able to reconnect to the Railway emergency alert and, if applicable, the Railway emergency voice communication on the FRMCS System. An interruption of voice communication is acceptable. $%&amp;
Note 1:  This use case only applies when a FRMCS Equipment and a GSM-R UE are linked together. It is further assumed the FRMCS Application on the FRMCS Equipment to have some control of the GSM-R UE.</t>
  </si>
  <si>
    <t>Transport QoS</t>
  </si>
  <si>
    <t>Simple
Transport Bearer
Service</t>
  </si>
  <si>
    <t>Alert Function</t>
  </si>
  <si>
    <t>Input Version of TR 22.889</t>
  </si>
  <si>
    <t>TR 22.889 Version</t>
  </si>
  <si>
    <t>Priority in the CR order</t>
  </si>
  <si>
    <t>High</t>
  </si>
  <si>
    <t>Medium</t>
  </si>
  <si>
    <t>Low</t>
  </si>
  <si>
    <t>Override</t>
  </si>
  <si>
    <t>Multi Talker designated to MCPTT Group</t>
  </si>
  <si>
    <t>Override permission</t>
  </si>
  <si>
    <t>Queuing</t>
  </si>
  <si>
    <t xml:space="preserve">Plane </t>
  </si>
  <si>
    <t>User</t>
  </si>
  <si>
    <t>Control</t>
  </si>
  <si>
    <t>Override permission to talk</t>
  </si>
  <si>
    <t>TS Stage 1</t>
  </si>
  <si>
    <t>TS 22.179</t>
  </si>
  <si>
    <t>TS 22.280</t>
  </si>
  <si>
    <t>TS 22.281</t>
  </si>
  <si>
    <t>TS 22.289</t>
  </si>
  <si>
    <t>TS Stage 2</t>
  </si>
  <si>
    <t>TS Stage 3</t>
  </si>
  <si>
    <t>6.2.3.7</t>
  </si>
  <si>
    <t>Check</t>
  </si>
  <si>
    <t>5.9a.2</t>
  </si>
  <si>
    <t>TS Requirements</t>
  </si>
  <si>
    <t>R-5.9a-001</t>
  </si>
  <si>
    <t>R-5.9a-002</t>
  </si>
  <si>
    <t>This is general requirement!</t>
  </si>
  <si>
    <t>R-5.9a-004</t>
  </si>
  <si>
    <t>CR
incorporated to TS</t>
  </si>
  <si>
    <t>None</t>
  </si>
  <si>
    <t>Status</t>
  </si>
  <si>
    <t xml:space="preserve">Not Covered </t>
  </si>
  <si>
    <t>Partly covered by TS 22.179</t>
  </si>
  <si>
    <t>Partly covered by TS 22.280</t>
  </si>
  <si>
    <t>Partly covered by TS 22.282</t>
  </si>
  <si>
    <t>Partly covered by TS 22.281</t>
  </si>
  <si>
    <t>Covered by TS 22.179</t>
  </si>
  <si>
    <t>Covered by TS 22.280</t>
  </si>
  <si>
    <t>Covered by TS 22.281</t>
  </si>
  <si>
    <t>Covered by TS 22.282</t>
  </si>
  <si>
    <t>Stage 1
GAP check</t>
  </si>
  <si>
    <t>Partly covered by TS 22.261</t>
  </si>
  <si>
    <t>Covered by TS 22.261</t>
  </si>
  <si>
    <t>Not Covered</t>
  </si>
  <si>
    <t xml:space="preserve">A: Not covered T: Data rate covered by LTE and NR transport
See: http://www.3gpp.org/technologies/keywords-acronyms/97-lte-advanced
</t>
  </si>
  <si>
    <t>6.3.2.1</t>
  </si>
  <si>
    <t>6.2.3</t>
  </si>
  <si>
    <t>6.3.2</t>
  </si>
  <si>
    <t>6.6.2</t>
  </si>
  <si>
    <t>(A)T</t>
  </si>
  <si>
    <t>6.7.2</t>
  </si>
  <si>
    <t>6.4.2</t>
  </si>
  <si>
    <r>
      <t xml:space="preserve">The FRMCS System shall detect and process the various user data traffic characteristics, latency and session reliability requirements. These requirements are summarised in </t>
    </r>
    <r>
      <rPr>
        <sz val="10"/>
        <color rgb="FFFF0000"/>
        <rFont val="Times New Roman"/>
        <family val="1"/>
      </rPr>
      <t>Table 12-2.</t>
    </r>
  </si>
  <si>
    <t>Partly covered by TS 22.278</t>
  </si>
  <si>
    <t>Covered by TS 22.278</t>
  </si>
  <si>
    <t>7A.1</t>
  </si>
  <si>
    <t>Note: Most requirements in TS 22.261 have a link to TS 22.278.</t>
  </si>
  <si>
    <t>6.9.2</t>
  </si>
  <si>
    <t>Only applicable for remote UE and the network and using 3GPP technology in 22.278</t>
  </si>
  <si>
    <t>Location Source
Management</t>
  </si>
  <si>
    <t>User+Control</t>
  </si>
  <si>
    <r>
      <t xml:space="preserve">Transport of the interconnection is needed, but not considered in this use case; </t>
    </r>
    <r>
      <rPr>
        <sz val="9"/>
        <color rgb="FFFF0000"/>
        <rFont val="Arial"/>
        <family val="2"/>
      </rPr>
      <t>Note this should be clarified if this is only applicable to VOICE?</t>
    </r>
  </si>
  <si>
    <r>
      <t>Transport of the interconnection is needed, but not considered in this use case;</t>
    </r>
    <r>
      <rPr>
        <sz val="9"/>
        <color rgb="FFFF0000"/>
        <rFont val="Arial"/>
        <family val="2"/>
      </rPr>
      <t xml:space="preserve"> Replace calls by voice communication!</t>
    </r>
  </si>
  <si>
    <t>Function Authorisation of</t>
  </si>
  <si>
    <t>Function Application
Arbitration</t>
  </si>
  <si>
    <t>Function
Interworking</t>
  </si>
  <si>
    <t>ext. NW</t>
  </si>
  <si>
    <r>
      <t xml:space="preserve">Prio 
</t>
    </r>
    <r>
      <rPr>
        <sz val="9"/>
        <color theme="1"/>
        <rFont val="Arial"/>
        <family val="2"/>
      </rPr>
      <t>High
Medium
Low</t>
    </r>
  </si>
  <si>
    <t>7.1</t>
  </si>
  <si>
    <t>Unspecific in the number priority levels</t>
  </si>
  <si>
    <t>6.15.3.2</t>
  </si>
  <si>
    <t>The conditions are different than required by FRMCS</t>
  </si>
  <si>
    <t>6.15.5 specifiies the voice media quality but not the voice audio spectrum</t>
  </si>
  <si>
    <t>6.15.5</t>
  </si>
  <si>
    <t>6.4.7</t>
  </si>
  <si>
    <r>
      <t xml:space="preserve">[This requirement is </t>
    </r>
    <r>
      <rPr>
        <u/>
        <sz val="9"/>
        <color theme="1"/>
        <rFont val="Arial"/>
        <family val="2"/>
      </rPr>
      <t xml:space="preserve"> </t>
    </r>
    <r>
      <rPr>
        <strike/>
        <u/>
        <sz val="9"/>
        <color theme="1"/>
        <rFont val="Arial"/>
        <family val="2"/>
      </rPr>
      <t>partly</t>
    </r>
    <r>
      <rPr>
        <u/>
        <sz val="9"/>
        <color theme="1"/>
        <rFont val="Arial"/>
        <family val="2"/>
      </rPr>
      <t xml:space="preserve"> </t>
    </r>
    <r>
      <rPr>
        <u/>
        <sz val="9"/>
        <color rgb="FFFF0000"/>
        <rFont val="Arial"/>
        <family val="2"/>
      </rPr>
      <t>covered</t>
    </r>
    <r>
      <rPr>
        <sz val="9"/>
        <color theme="1"/>
        <rFont val="Arial"/>
        <family val="2"/>
      </rPr>
      <t xml:space="preserve"> by MCCoRe requirements except the config. The levels of call priority of FRMCS need to be defined.]</t>
    </r>
  </si>
  <si>
    <r>
      <t xml:space="preserve">[This requirement is </t>
    </r>
    <r>
      <rPr>
        <strike/>
        <u/>
        <sz val="9"/>
        <color theme="1"/>
        <rFont val="Arial"/>
        <family val="2"/>
      </rPr>
      <t>partly</t>
    </r>
    <r>
      <rPr>
        <u/>
        <sz val="9"/>
        <color theme="1"/>
        <rFont val="Arial"/>
        <family val="2"/>
      </rPr>
      <t xml:space="preserve"> covered</t>
    </r>
    <r>
      <rPr>
        <sz val="9"/>
        <color theme="1"/>
        <rFont val="Arial"/>
        <family val="2"/>
      </rPr>
      <t xml:space="preserve"> by ProSe and MCCoRe. $%&amp;</t>
    </r>
    <r>
      <rPr>
        <sz val="9"/>
        <color theme="1"/>
        <rFont val="BatangChe"/>
        <family val="3"/>
      </rPr>
      <t xml:space="preserve">e.g. </t>
    </r>
    <r>
      <rPr>
        <sz val="9"/>
        <color theme="1"/>
        <rFont val="Arial"/>
        <family val="2"/>
      </rPr>
      <t xml:space="preserve">ProSe direct one-to-many to LTE video call]
Also covered by Ts 22.261 /22.278 without asking for specific services!
</t>
    </r>
  </si>
  <si>
    <t>6.4.8</t>
  </si>
  <si>
    <r>
      <t xml:space="preserve">[This requirement is </t>
    </r>
    <r>
      <rPr>
        <u/>
        <sz val="9"/>
        <color theme="1"/>
        <rFont val="Arial"/>
        <family val="2"/>
      </rPr>
      <t>not covered</t>
    </r>
    <r>
      <rPr>
        <sz val="9"/>
        <color theme="1"/>
        <rFont val="Arial"/>
        <family val="2"/>
      </rPr>
      <t xml:space="preserve"> by MCCoRe requirements.] For the mapping Functional Aliasing can be used TS 22.280 5.9a</t>
    </r>
  </si>
  <si>
    <t>Covered by CR SA1</t>
  </si>
  <si>
    <t>Partly covered by CR SA1  TS 22.280</t>
  </si>
  <si>
    <t>R-5.9a-006</t>
  </si>
  <si>
    <t>This is an implementation choice!</t>
  </si>
  <si>
    <t>R-5.9a-003</t>
  </si>
  <si>
    <t>R-5.9a-001
R-5.9a-005</t>
  </si>
  <si>
    <t>AAA</t>
  </si>
  <si>
    <t>(CR)
(new) TS Chapter</t>
  </si>
  <si>
    <t>R-5.12-005</t>
  </si>
  <si>
    <t>R-5.12-007</t>
  </si>
  <si>
    <t>Role management and presence
---&gt; Security</t>
  </si>
  <si>
    <t>User log-in to the FRMCS System --&gt; Security</t>
  </si>
  <si>
    <t>Smarter requirement</t>
  </si>
  <si>
    <t>[The QoS level of FRMCS-specific cases of train status monitoring needs to be defined.] This requirement sgould be skipped because it relates to a single message</t>
  </si>
  <si>
    <t>R-5.12-001</t>
  </si>
  <si>
    <t>The gpouping of identities need to be clarified what should be understood from the term grouping and if this has relevance to security</t>
  </si>
  <si>
    <t>R-5.12-004</t>
  </si>
  <si>
    <t xml:space="preserve">Implicitly in requirement 7; implementation option! </t>
  </si>
  <si>
    <t>R-5.12-005 + 7</t>
  </si>
  <si>
    <t>R-5.12-008</t>
  </si>
  <si>
    <t>See also 6.13</t>
  </si>
  <si>
    <t>6.13.4</t>
  </si>
  <si>
    <t>R-6.13.4-003</t>
  </si>
  <si>
    <t>Requirement need to be clarified</t>
  </si>
  <si>
    <t>between FRMCS Networks is missing</t>
  </si>
  <si>
    <t>Which attacks' Physical etc.</t>
  </si>
  <si>
    <t>Lawful Interception</t>
  </si>
  <si>
    <t>R-6.13.4-005 - 9</t>
  </si>
  <si>
    <t>6.13.x</t>
  </si>
  <si>
    <t>5.1</t>
  </si>
  <si>
    <t>Covered by TS 22.101</t>
  </si>
  <si>
    <t>FRMCS fault tolerant bearer services</t>
  </si>
  <si>
    <t>New bearer service/ SA2
No requirement in TS 22.101 &amp; 22.278</t>
  </si>
  <si>
    <t>Also part of TS 22.280</t>
  </si>
  <si>
    <t>AAA
Security</t>
  </si>
  <si>
    <t xml:space="preserve">6.8
</t>
  </si>
  <si>
    <t>6.4.3</t>
  </si>
  <si>
    <t xml:space="preserve">[R-5.11-013] </t>
  </si>
  <si>
    <t>5.9a.2
and 5.7 ( exists already</t>
  </si>
  <si>
    <t>5.6.2</t>
  </si>
  <si>
    <t>5.9a.2
and 5.7 
(exists already)</t>
  </si>
  <si>
    <t>6.4.9</t>
  </si>
  <si>
    <t>With   some conditions if acceptable!</t>
  </si>
  <si>
    <t>Applicable to TS 22.281</t>
  </si>
  <si>
    <t>Applicable to TS 22.282</t>
  </si>
  <si>
    <t>5.1.1</t>
  </si>
  <si>
    <t>5.1.3
5.1.5</t>
  </si>
  <si>
    <t>The details need to be verified in stage 2 gap analysis.</t>
  </si>
  <si>
    <t xml:space="preserve">
</t>
  </si>
  <si>
    <t>Also linked to TS 22.280
R-5.4.2-006
5.14</t>
  </si>
  <si>
    <t>Speed limitation is not explicitly required.</t>
  </si>
  <si>
    <t xml:space="preserve">FRMCS Functional Block </t>
  </si>
  <si>
    <t>KRRI
Clarification of the term "feasible objects"</t>
  </si>
  <si>
    <t>R-6.2.3.7.2-005</t>
  </si>
  <si>
    <t>R-6.2.3.7.2-006</t>
  </si>
  <si>
    <t>6.2.3.7.2</t>
  </si>
  <si>
    <t>Partly covered by CR SA1</t>
  </si>
  <si>
    <t>Off-net communication not covered yet</t>
  </si>
  <si>
    <t>6.2.3.7.4</t>
  </si>
  <si>
    <t>R-6.2.3.7.4.1-002
R-6.2.3.7.4.1-004</t>
  </si>
  <si>
    <t>6.2.3.7.2.</t>
  </si>
  <si>
    <t>R-6.2.3.7.2-002
R-6.2.3.7.3-003</t>
  </si>
  <si>
    <t>R-6.2.3.7.3-004</t>
  </si>
  <si>
    <t>6.2.3.7.3</t>
  </si>
  <si>
    <t>R-6.2.3.7.4.1-003</t>
  </si>
  <si>
    <t>R-6.2.3.7.4.1-004
R-6.2.3.7.4.1-004</t>
  </si>
  <si>
    <t>6.2.1</t>
  </si>
  <si>
    <t>R-6.2.1-002</t>
  </si>
  <si>
    <t>R-6.2.1-003
R-6.2.1-004</t>
  </si>
  <si>
    <t>R-6.2.1-002
R-6.2.1-004</t>
  </si>
  <si>
    <t>Differentiation between positive and negative is not part of the requirement</t>
  </si>
  <si>
    <t>Implicit requirement</t>
  </si>
  <si>
    <t>R-6.2.1-005</t>
  </si>
  <si>
    <t>Implicit part of the requirement section, because it is only applicable when  group communication has been extablished</t>
  </si>
  <si>
    <t>5.6.2.4</t>
  </si>
  <si>
    <t>R-5.6.2.4.1-002
R-5.6.2.4.1-005</t>
  </si>
  <si>
    <t>R-5.6.2.4.1-010
R-5.6.2.4.1-011</t>
  </si>
  <si>
    <r>
      <t xml:space="preserve">The FRMCS System shall be able to </t>
    </r>
    <r>
      <rPr>
        <sz val="9"/>
        <color rgb="FFFF0000"/>
        <rFont val="Arial"/>
        <family val="2"/>
      </rPr>
      <t>prevent</t>
    </r>
    <r>
      <rPr>
        <sz val="9"/>
        <color theme="1"/>
        <rFont val="Arial"/>
        <family val="2"/>
      </rPr>
      <t xml:space="preserve"> FRMCS User(s), other than a Controller, involved in another railway emergency alert, to receive an additional railway emergency alert. In this case when the FRMCS User is no more involved in the other railway emergency alert, the FRMCS System shall forward the railway emergency alert to this FRMCS User.</t>
    </r>
  </si>
  <si>
    <t>There is no interlocking between EA in TS 22.280.</t>
  </si>
  <si>
    <t>If Late entry is also applicable for emergency alert!</t>
  </si>
  <si>
    <t>There is neither an KPI requirement in TS 22.280 nor in TS 22.179</t>
  </si>
  <si>
    <t>5.1.7</t>
  </si>
  <si>
    <t>5.3</t>
  </si>
  <si>
    <t>Requirement R-5.6.2.4.1-007 specifies that already ongoing communications are becoming emergency character!</t>
  </si>
  <si>
    <t>5.1.9</t>
  </si>
  <si>
    <t>Multiple Alert handling not part of TS 22.280!
New feature multiple Alert handling might be required.</t>
  </si>
  <si>
    <t>R-5.6.2.4.1-007
R-5.6.2.4.1-008
R-5.6.2.4.1-009</t>
  </si>
  <si>
    <t>5.6.2.4
5.21</t>
  </si>
  <si>
    <t>R-5.6.2.4.2-001
R-5.6.2.4.2-002
R-5.6.2.4.2-003</t>
  </si>
  <si>
    <t>5.6.4.2</t>
  </si>
  <si>
    <t>Only partly because it has no link  to the cancellation/termination</t>
  </si>
  <si>
    <t>R-5.6.2.2.1-001</t>
  </si>
  <si>
    <t>R-5.6.2.2.1-001
R-5.6.2.2.1-002</t>
  </si>
  <si>
    <t>5.6.2.2</t>
  </si>
  <si>
    <t>5.6.2.1.
5.6.2.4</t>
  </si>
  <si>
    <t>R-5.6.2.2.1-006</t>
  </si>
  <si>
    <t>TS 22.280 does not specify any KPI for communication setup</t>
  </si>
  <si>
    <t>This requirement determines already a system function while only the priority shall be managed!</t>
  </si>
  <si>
    <t>R-5.6.2.1.2-002</t>
  </si>
  <si>
    <t>Different meaning in TS 22.280 for Public Safety</t>
  </si>
  <si>
    <t>R-5.6.2.2.1-012</t>
  </si>
  <si>
    <t>Access Type
Management in the FMCS context</t>
  </si>
  <si>
    <t>5.4.2</t>
  </si>
  <si>
    <t>If this applies to alert as well!!</t>
  </si>
  <si>
    <t>If this functions applies as well to "Alert" function!</t>
  </si>
  <si>
    <t>This function is neither specified in TS 22.280 or in TS 22.179!</t>
  </si>
  <si>
    <t>Implicit in Multiple MCX service communications</t>
  </si>
  <si>
    <t>R-5.6.2.2.2-001</t>
  </si>
  <si>
    <t>Not KPI's present in MC for this type of procedures.</t>
  </si>
  <si>
    <t>5.6.2.1.2</t>
  </si>
  <si>
    <t>Priority application is a solution!</t>
  </si>
  <si>
    <t>6.8</t>
  </si>
  <si>
    <t>R-7.14-001</t>
  </si>
  <si>
    <t>functional spectrum might be extended</t>
  </si>
  <si>
    <t>R-5.4.2-009</t>
  </si>
  <si>
    <t>R-5.7-002
R-5.7-003</t>
  </si>
  <si>
    <t>The railway functional aliases are part of a CR.</t>
  </si>
  <si>
    <t>What is the difference to the previous requirement?</t>
  </si>
  <si>
    <t>The concatenation between functional alias, identiteis and a certain context is not part of current MC TS</t>
  </si>
  <si>
    <t>5.1.4
5.7
5.11</t>
  </si>
  <si>
    <t>The conditions are not covered.</t>
  </si>
  <si>
    <t>6.13.5
6.15.4</t>
  </si>
  <si>
    <t>5.9a2</t>
  </si>
  <si>
    <t>R-5.9a-011</t>
  </si>
  <si>
    <t>Req. # 11 does not cover the reverse approach to derive subscriber identity based on alias</t>
  </si>
  <si>
    <t>Verify specific requirement that have a link to integrity level</t>
  </si>
  <si>
    <t>The link between the functional alias and the location is not e xplicit requirement in TS 22.280</t>
  </si>
  <si>
    <t>5.11</t>
  </si>
  <si>
    <t>R-6.9-004</t>
  </si>
  <si>
    <t>A combination of the chapters filfills the requirement that includes the functional alias CR.</t>
  </si>
  <si>
    <t>R-5.1.5-001</t>
  </si>
  <si>
    <t>The CR about functional aliases is required.</t>
  </si>
  <si>
    <t>5.7</t>
  </si>
  <si>
    <t>R-5.4.2-001</t>
  </si>
  <si>
    <t>6.6.1
6.6.2</t>
  </si>
  <si>
    <t>5.4.2
6.6.2</t>
  </si>
  <si>
    <r>
      <rPr>
        <b/>
        <sz val="11"/>
        <color theme="1"/>
        <rFont val="Calibri"/>
        <family val="2"/>
      </rPr>
      <t>TS 22.280</t>
    </r>
    <r>
      <rPr>
        <sz val="11"/>
        <color theme="1"/>
        <rFont val="Calibri"/>
        <family val="2"/>
      </rPr>
      <t xml:space="preserve"> Leave is not explicitly mentioned but R-5.4.2-001 allows the participation in multiple service groups.
Merhing is supported in6.6.2</t>
    </r>
  </si>
  <si>
    <t>5.1.5
6.4.2</t>
  </si>
  <si>
    <t>5.1.7
6.4.7</t>
  </si>
  <si>
    <t>TS 22.280 does not encompass setup parameters.</t>
  </si>
  <si>
    <t xml:space="preserve">put on hold sounds odd in terms of priority negotiation </t>
  </si>
  <si>
    <t>7.2</t>
  </si>
  <si>
    <t>Implict in 5.4.2</t>
  </si>
  <si>
    <t xml:space="preserve">The remaining topic is the real time prio, latency etc.
</t>
  </si>
  <si>
    <t>Media TS 22.281
5.1.8
5.1.9
5.1.10
5.2.1</t>
  </si>
  <si>
    <t>5.1.10</t>
  </si>
  <si>
    <t>R-5.1.10.2-010</t>
  </si>
  <si>
    <t>R-5.1.10.2-001</t>
  </si>
  <si>
    <t>Media TS 22.281
5.2.6</t>
  </si>
  <si>
    <t>5.2.6</t>
  </si>
  <si>
    <t>5.1.10
5.2.6</t>
  </si>
  <si>
    <r>
      <t>R-</t>
    </r>
    <r>
      <rPr>
        <sz val="10"/>
        <color theme="1"/>
        <rFont val="Times New Roman"/>
        <family val="1"/>
      </rPr>
      <t>5.2.6.2.1</t>
    </r>
    <r>
      <rPr>
        <sz val="10"/>
        <color rgb="FF000000"/>
        <rFont val="Times New Roman"/>
        <family val="1"/>
      </rPr>
      <t>-008</t>
    </r>
  </si>
  <si>
    <t>R-5.2.6.2.1-005</t>
  </si>
  <si>
    <t xml:space="preserve">Functions arround streaming data </t>
  </si>
  <si>
    <t>Off Net communication</t>
  </si>
  <si>
    <t>6.2.2</t>
  </si>
  <si>
    <t>There is also a link to TS 22.282  chapter 6.2.2</t>
  </si>
  <si>
    <t>This partially covered in TS 22.261, in Table 7.1-1</t>
  </si>
  <si>
    <t>TS 22.280  does not specify any setup KPI</t>
  </si>
  <si>
    <t>6.7</t>
  </si>
  <si>
    <t xml:space="preserve">Generally leaving is not supported </t>
  </si>
  <si>
    <t>5.4.3</t>
  </si>
  <si>
    <t>Clarify the term termination in Ts 22.280</t>
  </si>
  <si>
    <t>JM: 6.4.9 and 6.6.2 provide the basics to an application to do that. The application as such is not covered</t>
  </si>
  <si>
    <t>JM: 6.8 provides the basics to an application to do that. The application as such is not covered</t>
  </si>
  <si>
    <t>JM: Additional req needed to show the location of the driver instead of the location of the talkers</t>
  </si>
  <si>
    <t>JM: Reqs in 5.6.2 apply to Peril or Emergency only, Multi train voice communication needs to be added</t>
  </si>
  <si>
    <t>5.4</t>
  </si>
  <si>
    <t>JM: 6.4.3. only provides the ID of the talker, but lacking the other participants ids. Either additional req needed or is UIC happy with existing functionality?</t>
  </si>
  <si>
    <t>It is a private communication
Proposal is to ignore this req until we have private comms reqs
JM: Not sure we want to link private comms and groups comm together in this way.
To me this is still a group communication with just two participants and could change in the next moment again to 3 or more</t>
  </si>
  <si>
    <t>JM: Ref. Sections provide the basics to an application to do that. The application as such is not covered</t>
  </si>
  <si>
    <t>toggling between the different communications.</t>
  </si>
  <si>
    <t>Applicable to any group communication!
JM: Req 003 and 004 are on the user ack'ing he received the comms - not on activation that 9.2.2.-001 refers to</t>
  </si>
  <si>
    <t>JM: Existing reqs provide the basics to an application to do that. The application as such is not covered</t>
  </si>
  <si>
    <t>JM: These reqs do not allow a User to request a priority</t>
  </si>
  <si>
    <t>JM: Theese reqs do not allow to change the priority level</t>
  </si>
  <si>
    <r>
      <t xml:space="preserve">[This requirement is not covered yet by existing 3GPP requirements]
</t>
    </r>
    <r>
      <rPr>
        <sz val="9"/>
        <color rgb="FFFF0000"/>
        <rFont val="Arial"/>
        <family val="2"/>
      </rPr>
      <t>Clarification needed. How the FRMCS system detect an uncontrolled power down?</t>
    </r>
  </si>
  <si>
    <t xml:space="preserve">Railway emergency communication
</t>
  </si>
  <si>
    <r>
      <t xml:space="preserve">The requirement in TS 22.280 states an authorised user not a specific function.
</t>
    </r>
    <r>
      <rPr>
        <sz val="9"/>
        <color rgb="FF7030A0"/>
        <rFont val="Arial"/>
        <family val="2"/>
      </rPr>
      <t>JM:Remark applying to REC in general: Reqs identified below for REC do not fully support UIC FWG reqs. Proposal: FWG to check whether they could make use of the approach provided by MCX Service Emergency communication with a few amendments</t>
    </r>
  </si>
  <si>
    <t xml:space="preserve">Accepting the inviation is implicit in 5.4.2 req 1!
JM general comment to accept and reject: TO my understanding the affiliation mechanism cannot be used for accepting of rejecting - one will not be offered a request if not affiliated
</t>
  </si>
  <si>
    <t xml:space="preserve">FRMCS-user accepting an invitation to a voice communication
</t>
  </si>
  <si>
    <t>Partly supported . (Legacy network should be considered for FRMCS in 3GPP Rel. 15.), but not in the context with GSM-R</t>
  </si>
  <si>
    <t>Total or Subtotal</t>
  </si>
  <si>
    <t xml:space="preserve"> 
User
Control
User+Control</t>
  </si>
  <si>
    <t>Early Draft Version</t>
  </si>
  <si>
    <t xml:space="preserve">(This requirement is not covered yet by existing 3GPP requirements]
</t>
  </si>
  <si>
    <t>6.2</t>
  </si>
  <si>
    <t>There is no clear differentiation between stationary and non-stationary  FRCMS users. It is assumed that a multi-user communication is referred here.</t>
  </si>
  <si>
    <t>JM: If it makes use of MCX Service user ID by which also the FRMCS equipment is identifed</t>
  </si>
  <si>
    <t>5.8</t>
  </si>
  <si>
    <t xml:space="preserve">
5.9</t>
  </si>
  <si>
    <t xml:space="preserve">
6.12</t>
  </si>
  <si>
    <t>[R-5.11-008]
[R-5.11-015]</t>
  </si>
  <si>
    <t xml:space="preserve">Authors </t>
  </si>
  <si>
    <t>IWE Ingo Wendler / UIC 3GPP contact</t>
  </si>
  <si>
    <t>6.12</t>
  </si>
  <si>
    <t xml:space="preserve">IWE: Only possible in correspondance with  group communication in the MCX service portfolio; </t>
  </si>
  <si>
    <t>5.6</t>
  </si>
  <si>
    <t>6.16.4</t>
  </si>
  <si>
    <t>7.15</t>
  </si>
  <si>
    <t>IWE:  Put on hold is an equipment requirement in conjunctions with group communication according the TS 22.280. If put on hold is supplementary service, than rich call need to be considered.</t>
  </si>
  <si>
    <t xml:space="preserve">
6.4.9</t>
  </si>
  <si>
    <t>This is a requirement mainly to the FRMCS equipment!. Nevertheless FRMCS system has to track status "not able to retur" of the FRMCS user which is not covered by the MCX Service so far.</t>
  </si>
  <si>
    <t>Generally the termination is supported, but the termination based on the role is not supported.</t>
  </si>
  <si>
    <t>Termination based on the role of the FRMCS user is not supported</t>
  </si>
  <si>
    <t>Termination based on the role of the FRMCS user is not supported; Information of the remaining users is not part of the reference.</t>
  </si>
  <si>
    <t>Information of the remaining users is not part of the reference.</t>
  </si>
  <si>
    <t>6.4.5</t>
  </si>
  <si>
    <t xml:space="preserve">
6.9</t>
  </si>
  <si>
    <t>The consideration of the train velocity is missing</t>
  </si>
  <si>
    <t>6.4.4</t>
  </si>
  <si>
    <t xml:space="preserve">
6.4.5 </t>
  </si>
  <si>
    <t xml:space="preserve">
6.8.7</t>
  </si>
  <si>
    <t>6.13.5</t>
  </si>
  <si>
    <t>6.15.4</t>
  </si>
  <si>
    <t>5.1.5</t>
  </si>
  <si>
    <t>6.1</t>
  </si>
  <si>
    <t xml:space="preserve">
6.8</t>
  </si>
  <si>
    <t>6.2.4</t>
  </si>
  <si>
    <t>Termination of the communication is applicable to all possibible services. TS 22.280 refers only to Private Call and Off net communication. TS 22.179 refers to voice communication.</t>
  </si>
  <si>
    <t>R-5.6.2.4.1-003
R-5.6.2.4.1-004/4</t>
  </si>
  <si>
    <t>MCX Service assume always the preconfiguration of groups. The establishment based on Location is missing.</t>
  </si>
  <si>
    <t>Functional Alias</t>
  </si>
  <si>
    <t xml:space="preserve">
5.21</t>
  </si>
  <si>
    <t>5.6.2.1</t>
  </si>
  <si>
    <t xml:space="preserve">
5.6.2.4</t>
  </si>
  <si>
    <t xml:space="preserve">
R-5.6.2.4.1-003
R-5.6.2.4.1-004/4a</t>
  </si>
  <si>
    <t>Status the GAP analysis</t>
  </si>
  <si>
    <t>The alert function as such supported by MCX service. To prevent forwarding of an alert when the FRMCS user is already participating to another alert is not supported.</t>
  </si>
  <si>
    <t>The alert function is supported by the MCX service but the forwarding of all applicable alerts to a specific role is not supported. Also toggling between alerts is not supported.</t>
  </si>
  <si>
    <t>There is neither an KPI requirement for communication setup in TS 22.280 nor in TS 22.179</t>
  </si>
  <si>
    <t>There is no specific assignment of the Alert to a Prio. 5.1.7 is a general requirement applicable to every MCX group communication.</t>
  </si>
  <si>
    <t>6.2.1 are general requirements to notification and acknowledgement. The context to a railway emergency alert is missing.</t>
  </si>
  <si>
    <t>5.3 provide mechanism to detect, but how this works in the context dynamic group affiliation is missing.</t>
  </si>
  <si>
    <t>R-5.6.2.1.2-001
R-5.6.2.1.2-004</t>
  </si>
  <si>
    <t>It requires as well the capabilities of TS 22.281/TS 22.282</t>
  </si>
  <si>
    <t>The differentiation based on the role of the FRMCS user is not considered in current specification.</t>
  </si>
  <si>
    <t xml:space="preserve">
R-5.6.2.4.1-004
R-5.6.2.4.1-004a
R-5.6.2.4.1-009</t>
  </si>
  <si>
    <t>Information to FRMCS users based on the role is not considered in current specification.</t>
  </si>
  <si>
    <t>R-5.6.2.4.1-004
R-5.6.2.4.1-005
R-5.6.2.4.1-006</t>
  </si>
  <si>
    <t>Current specification does not contain group communication without configuring the membership to the group.</t>
  </si>
  <si>
    <t xml:space="preserve">
R-5.6.2.4.1-004
R-5.6.2.4.1-005
R-5.6.2.4.1-006</t>
  </si>
  <si>
    <t>6.6.1</t>
  </si>
  <si>
    <t>Dynamic group management is not part of current specification!</t>
  </si>
  <si>
    <t>The entire spectrum of service need to be defined to get all required services thta might be used..</t>
  </si>
  <si>
    <t>The Rail priorities need to be considered in this context, not the Public Safety!.</t>
  </si>
  <si>
    <t>The overall function is given by the reference speification. But dynamic group managament is not considered.</t>
  </si>
  <si>
    <t>It is a configurarion topic how the controller has to affiliate. Or shall the role also the dynamic of the group communication establishment.</t>
  </si>
  <si>
    <t>Following a railway emergency alert, the FRMCS System shall be able to automatically initiate a railway emergency communication.</t>
  </si>
  <si>
    <t>Function is covered but the consideration of the dynamic location is not part.</t>
  </si>
  <si>
    <t xml:space="preserve">Function termination is given by the specification. But role based termination is not foreseen, </t>
  </si>
  <si>
    <t>The interworking between the services alert and voice communication is not part of the current MCX service specifcation.</t>
  </si>
  <si>
    <t>The refered specification provides this functionality but does not consider dynamic group affiliation.</t>
  </si>
  <si>
    <t>5.6.2.1.2-002</t>
  </si>
  <si>
    <t>Includes User ID as well functional identity</t>
  </si>
  <si>
    <t>R-6.12-006</t>
  </si>
  <si>
    <t>Mutually forwarding is not part of current specification.</t>
  </si>
  <si>
    <t xml:space="preserve">
5.6.2.2</t>
  </si>
  <si>
    <t>Role based termination is not part of current specification</t>
  </si>
  <si>
    <t>R-5.1.1-006</t>
  </si>
  <si>
    <t xml:space="preserve">
R-5.6.2.1.2-001</t>
  </si>
  <si>
    <t>GCSE allow the differnt use media but the interworking and the sequences are not part of current stage 1 specification.</t>
  </si>
  <si>
    <t>The dynmaic group management is not part of current stage 1 specification.</t>
  </si>
  <si>
    <t>Rail QoS is to  be addressed to SA2</t>
  </si>
  <si>
    <t>5.5.1</t>
  </si>
  <si>
    <t>The effcient use of the radio ressources are not covered.</t>
  </si>
  <si>
    <t>5.1.8</t>
  </si>
  <si>
    <t>5.2.1</t>
  </si>
  <si>
    <t xml:space="preserve">
6.4.3</t>
  </si>
  <si>
    <t>Ignoring a request is not part of stage 1 specification.</t>
  </si>
  <si>
    <t>Applicable to any group commnication!
JM: This lacks the dynamic activation as the group has to be configered previously. In MC a group is always preconfigured.</t>
  </si>
  <si>
    <t>5.1.4</t>
  </si>
  <si>
    <t>A combination of the chapters fiufills the requirement that includes the functional alias CR.</t>
  </si>
  <si>
    <t>6.9</t>
  </si>
  <si>
    <t>5.1.3</t>
  </si>
  <si>
    <t xml:space="preserve">
5.7
</t>
  </si>
  <si>
    <t>This requirement is covered Phonebook functionality in MC Specs requirements if this is sufficient.</t>
  </si>
  <si>
    <t xml:space="preserve">
5.4.2</t>
  </si>
  <si>
    <t>TS 22.280 covers the MCX group including private call without supplemenentary services.</t>
  </si>
  <si>
    <t xml:space="preserve">
6.4.7</t>
  </si>
  <si>
    <t>5.9</t>
  </si>
  <si>
    <t>5.16</t>
  </si>
  <si>
    <t>5.17</t>
  </si>
  <si>
    <t xml:space="preserve">
6.1</t>
  </si>
  <si>
    <t xml:space="preserve">
6.2</t>
  </si>
  <si>
    <t>5.12</t>
  </si>
  <si>
    <t>Identification based on the role is not part current stage 1 specification.</t>
  </si>
  <si>
    <t>The FRMCS System shall be able to provide a mapping between the FRMCS User identification information and FRMCS Equipment in order to route communication.</t>
  </si>
  <si>
    <t>The User id can be used for routing purposes but the concatenation between user id and equipment type is missing</t>
  </si>
  <si>
    <t>Mapping for FRMCS specific identification type are missing.</t>
  </si>
  <si>
    <t>The positioning accuracy may differ from the current stage 1 specification</t>
  </si>
  <si>
    <t>What is the highest priority compared to the other communication requirements.</t>
  </si>
  <si>
    <t>5.19</t>
  </si>
  <si>
    <t xml:space="preserve">
Entire Chapter 6</t>
  </si>
  <si>
    <t xml:space="preserve">
5.19</t>
  </si>
  <si>
    <t>KRRI; Alsso applicable stage 1 specifications are TS 22.261, TS 22.278</t>
  </si>
  <si>
    <t xml:space="preserve">Can be covered by Ts 22.280 but not necessarily if the integrity of the end-to-end user data transfer is required </t>
  </si>
  <si>
    <t>6.10</t>
  </si>
  <si>
    <t xml:space="preserve">
also 6.13
</t>
  </si>
  <si>
    <t xml:space="preserve">7A.1
</t>
  </si>
  <si>
    <t>7A.2</t>
  </si>
  <si>
    <t>R-5.4.2-006</t>
  </si>
  <si>
    <t xml:space="preserve">
5.14</t>
  </si>
  <si>
    <t xml:space="preserve">6.6
</t>
  </si>
  <si>
    <t xml:space="preserve">
6.8.1</t>
  </si>
  <si>
    <r>
      <t xml:space="preserve">This requirement is </t>
    </r>
    <r>
      <rPr>
        <u/>
        <sz val="9"/>
        <color theme="1"/>
        <rFont val="Arial"/>
        <family val="2"/>
      </rPr>
      <t>covered</t>
    </r>
    <r>
      <rPr>
        <sz val="9"/>
        <color theme="1"/>
        <rFont val="Arial"/>
        <family val="2"/>
      </rPr>
      <t xml:space="preserve"> by MCCoRe requirements, but not in the context with Rail emergency call</t>
    </r>
  </si>
  <si>
    <t>6.8.1</t>
  </si>
  <si>
    <t>[This requirement is also partly covered by MCCoRe reqirements. TS 22.280]</t>
  </si>
  <si>
    <t xml:space="preserve">The applicable velocity requirement are different </t>
  </si>
  <si>
    <t>Sampling interval not considered by TS 22.261</t>
  </si>
  <si>
    <t>6.13.6</t>
  </si>
  <si>
    <t>Only aplicable to On-network!</t>
  </si>
  <si>
    <t>Requirement in TS 22.261 does not allow the negotiation of the min. bandwidth</t>
  </si>
  <si>
    <t>6.13.2</t>
  </si>
  <si>
    <t>6.13.3</t>
  </si>
  <si>
    <t>Also parts are covered by TS 22.101</t>
  </si>
  <si>
    <t>9.4</t>
  </si>
  <si>
    <t>9.5</t>
  </si>
  <si>
    <t>7.14</t>
  </si>
  <si>
    <t>Service Attribute</t>
  </si>
  <si>
    <t>FRMCS - Functional Requirement</t>
  </si>
  <si>
    <t>FRMCS – System Requirement</t>
  </si>
  <si>
    <t>Service Attribute value</t>
  </si>
  <si>
    <t>Latency</t>
  </si>
  <si>
    <t>Ultra-Low</t>
  </si>
  <si>
    <t>≤10ms</t>
  </si>
  <si>
    <t>≤100ms</t>
  </si>
  <si>
    <t>Normal</t>
  </si>
  <si>
    <t>≤500ms</t>
  </si>
  <si>
    <t>Best Effort</t>
  </si>
  <si>
    <t>&gt;500ms</t>
  </si>
  <si>
    <t>Transport reliability -</t>
  </si>
  <si>
    <t>Packet Loss (%)</t>
  </si>
  <si>
    <t>Application Category</t>
  </si>
  <si>
    <t>Service Attribute (according to Table 1-1)</t>
  </si>
  <si>
    <t>Session establishment</t>
  </si>
  <si>
    <t>Session Loss Rate</t>
  </si>
  <si>
    <t>Latency peer to peer</t>
  </si>
  <si>
    <t>Packet Loss Rate</t>
  </si>
  <si>
    <t>Voice</t>
  </si>
  <si>
    <t>NA</t>
  </si>
  <si>
    <t>Critical Voice</t>
  </si>
  <si>
    <t>Immediate</t>
  </si>
  <si>
    <t>Video</t>
  </si>
  <si>
    <t>Critical Video</t>
  </si>
  <si>
    <t>Very Critical Data</t>
  </si>
  <si>
    <t>(Note 1)</t>
  </si>
  <si>
    <t>Ultra- Low</t>
  </si>
  <si>
    <t>Critical Data</t>
  </si>
  <si>
    <t>(future applications)</t>
  </si>
  <si>
    <t>(legacy applications)</t>
  </si>
  <si>
    <t>Non-Critical data</t>
  </si>
  <si>
    <t>Messaging</t>
  </si>
  <si>
    <r>
      <t>&lt;10</t>
    </r>
    <r>
      <rPr>
        <vertAlign val="superscript"/>
        <sz val="9"/>
        <color theme="1"/>
        <rFont val="Arial"/>
        <family val="2"/>
      </rPr>
      <t>-2</t>
    </r>
    <r>
      <rPr>
        <sz val="9"/>
        <color theme="1"/>
        <rFont val="Arial"/>
        <family val="2"/>
      </rPr>
      <t>/h</t>
    </r>
  </si>
  <si>
    <t>QoS Rrequirement'!A1</t>
  </si>
  <si>
    <t>Stage 1</t>
  </si>
  <si>
    <t>Document No.</t>
  </si>
  <si>
    <t>Title:</t>
  </si>
  <si>
    <t>Date:</t>
  </si>
  <si>
    <t>Author(s):</t>
  </si>
  <si>
    <t>Version:</t>
  </si>
  <si>
    <t>Status :</t>
  </si>
  <si>
    <t>3GPP</t>
  </si>
  <si>
    <t>GAP Analyis TR  22.889</t>
  </si>
  <si>
    <t xml:space="preserve">Early Draft </t>
  </si>
  <si>
    <t xml:space="preserve"> 15.0.0</t>
  </si>
  <si>
    <t>0.0.2</t>
  </si>
  <si>
    <t xml:space="preserve">
TR 22.889; 
Technical Specification Group Services and System Aspects;
Study on Future Railway Mobile Communication System;
GAP Analysis</t>
  </si>
  <si>
    <t>JM Juergen Merkel / rapporteur MONASTERY/MONASTERY2</t>
  </si>
  <si>
    <t>Comments US DOC/FirstNet</t>
  </si>
  <si>
    <t xml:space="preserve">See MCPTT TS 22.179 Floor Control clause 6.2.3.2 Req #1, MCCoRe TS 22.280 clause 5.1 req # 2 </t>
  </si>
  <si>
    <t>See MCCoRe TS 22.280 clause 6.8.7 Application layer priority and clause 7.6 MCX Service priority requirements</t>
  </si>
  <si>
    <t>See MCCoRe TS 22.280 clause 6.4.9 req #6, clause 5.17 req # 3 (determine MCX users who have role of particular participant type in an MCX Group) and cluse 6.1 req #5 defining georgraphic areas for routing location dependent communications and alerts</t>
  </si>
  <si>
    <t>See MCCoRe TS 22.280 clause 5.3 Late entry, clause 6.4.9 req #6, and cluse 6.1 req #5 defining georgraphic areas for routing location dependent communications and alerts</t>
  </si>
  <si>
    <t xml:space="preserve">See MCPTT TS 22.179 MCPTT access time and mouth to ear latency clause 6.15.3 where MCPTT access time (KPI 1) where KPI 1 is applicable to both an MCPTT Group call setup request and subsequent MCPTT requests that are part of same call. KPI 1 is not same as specified as NORMAL in FRMCS 12.12  </t>
  </si>
  <si>
    <t>See also MCCoRe TS 22.280 clause 5.3 req #2, clause 5.7 requ # 3 and 6.4.3 req # 1 and # 2</t>
  </si>
  <si>
    <t xml:space="preserve"> See MCCoRe TS 22.280 clause 5.11 req # 7 and #9, and clause 6.12 req #6</t>
  </si>
  <si>
    <t>See MCCoRe TS 22.280 clause 5.1.3 Req #1, clause 5.17 Req # 1 and clause 6.1 req #1. Group can be configured with multiple members but group call may start out or end with 2 but not designated as a private communication. Group members may late enter a group communcation that starts with 2 members.</t>
  </si>
  <si>
    <t>MCPTT TS 22.179 clause 6.16.4 shows Void. See MCCoRe clause 6.15.4 for on network</t>
  </si>
  <si>
    <t xml:space="preserve">MCPTT TS 22.179 clause 7.15 shows Void. See MCCoRe clause 7.14 for off network. </t>
  </si>
  <si>
    <t xml:space="preserve"> In order to participate in a group for which it is authorized (e.g., user profile authorized group member) an MCX User must affiliate with the group (express interest). An MCX User can then receive from the group. An authorized group member can affiliate to and receive from multiple groups. In order to transmit the group member user has to select the group to transmit on.  A transmitting user within the call can indicate he no longer wants to transmit. The MCPTT group member user could then chose to listen to another group call for another group he is affiliated to.  See MCCoRe TS 22.280 clause 5.4.1, 5.4.2, and clause 5.1.5</t>
  </si>
  <si>
    <t>See also MCPTT TS 22.179 clause 6.2.34, 6.2.3.5 and clause 6.2.4.</t>
  </si>
  <si>
    <t>See MCCoRe TS 22.280 clause 5.3 Late entry, clause 6.4.9 req #6, and clause 6.1 req #5 defining georgraphic areas for routing location dependent communications and alerts</t>
  </si>
  <si>
    <t>See also MCCoRe TS 22.280 clause 5.3 req #2, clause 5.7 req # 3 and 6.4.3 req # 1 and # 2</t>
  </si>
  <si>
    <t>See MCCoRe clause 6.15.4 for on network</t>
  </si>
  <si>
    <t xml:space="preserve">See MCCoRe clause 7.14 for off network. </t>
  </si>
  <si>
    <t xml:space="preserve"> See MCCoRe TS 22.280 clause 5.11 req # 7 and #9, and clause 6.12 req #6.</t>
  </si>
  <si>
    <t>See MCCoRe TS 22.280 clause 6.15.4 for on network and clause 7.14 for off network</t>
  </si>
  <si>
    <t xml:space="preserve">See previous comment provided for spreadsheet sequence requirement #20  </t>
  </si>
  <si>
    <r>
      <t xml:space="preserve">For Driver to Controller communication a Controller shall be able to leave the Driver to Controller communication </t>
    </r>
    <r>
      <rPr>
        <u/>
        <sz val="9"/>
        <color theme="1"/>
        <rFont val="Arial"/>
        <family val="2"/>
      </rPr>
      <t>in the case that more than one Controller is part of the communication</t>
    </r>
    <r>
      <rPr>
        <sz val="9"/>
        <color theme="1"/>
        <rFont val="Arial"/>
        <family val="2"/>
      </rPr>
      <t>. After a Controller has left the communication, the remaining users shall be informed.</t>
    </r>
  </si>
  <si>
    <t xml:space="preserve">See previous comment provided for spreadsheet sequence requirement #21  </t>
  </si>
  <si>
    <t>See also MCCoRe TS 22.280 clause 5.1.9 Req #1 and #2 (Emergency alert triggered by location). See MCCoRe TS 22.280 clause 6.1 Req #5, clause 6.8.8.4.1 Req #6 and clause 6.17.1 req #1</t>
  </si>
  <si>
    <t xml:space="preserve">See also R-5.6.2.4.1-003 where an MCX Service Emergency alert provides location, User ID, Group ID and users Mission Critical Organization name. A user could then initiates an emergency data communication or emergency voice communication on that group. </t>
  </si>
  <si>
    <t xml:space="preserve">See also MCCoRe TS 22.280 clause 6.8.7.1 and clause 6.8.7.2 on Application Layer Priorities. </t>
  </si>
  <si>
    <t>See MCPTT TS 22.179 clause 6.15.3.2 requirement # 13 which indicates: [R-6.15.3.2-013] For MCPTT Emergency Group Calls and Imminent Peril Calls the MCPTT Service shall provide an MCPTT Access time (KPI 1) less than 300 ms for 99% of all MCPTT Requests.</t>
  </si>
  <si>
    <t xml:space="preserve">See MCCoiRe TS 22.280 clause 5.6.1 Overview paragraph 4 and paragraph 5, requirement R-5.6.2.1.2-002, and requirement R-5.6.2.2.1-002. </t>
  </si>
  <si>
    <t>See MCPTT TS 22.179 clause 6.18.3 Interworking with non-LTE PTT systems</t>
  </si>
  <si>
    <t xml:space="preserve">See MCoRe clause 5.12 requirement #2 </t>
  </si>
  <si>
    <t xml:space="preserve">See MCCoRe TS 22.280 clause 5.12 requirements 9 thru 14. </t>
  </si>
  <si>
    <t xml:space="preserve"> See MCPTT TS 22.179 clause 6.2.4 Call Termination req # 8 Termination conditions for releasing the group communication.</t>
  </si>
  <si>
    <t xml:space="preserve">See MCCoRe TS 22.280 clause 6.4.9 req #1. </t>
  </si>
  <si>
    <t xml:space="preserve">See comment provided for spreadsheet sequence requirement # 21. </t>
  </si>
  <si>
    <t>See MCCoRe TS 22.280 clause 6.4.9 Req #1, See MCPTT TS 22.179 clause 6.4.9 Req #2, and MCPTT clause 6.2.4 req # 8</t>
  </si>
  <si>
    <t>See MCCoRe TS 22.280 clause 6.8.7.1 and clause 6.8.7.2 on Application Layer Priorities.  See also MCCoRe clause 5.1.1 Req # 2 and MCPTT clause 6.2.3.7.3 Req #1 requesting permission to transmit</t>
  </si>
  <si>
    <t xml:space="preserve">See MCPTT TS 22.179 clause 6.15.3.2 req # 12 and 6.15.3.1 Overview paragraph 2 </t>
  </si>
  <si>
    <t>See also MCCoRe TS 22.280 clause 5.3 Req 2 and #3, clause 6.12 req #1, # 6 and #7 , clause 7.2 Req # 5. Driver to controller voice communication means Driver will be a talker.</t>
  </si>
  <si>
    <t xml:space="preserve">See also MCCoRe TS 22.280 clause 6.4.9 req # 1 and MCPTT TS 22.179 clause 6.2.4 Termination req # 8. Title of this clause in TR 22.889 is "on-train outgoing voice communication from the Driver towards the Controller(s) of the train. Is this a one-way communication (e.g., from driver to controller(s)? Or can the controller(s) communicate back? </t>
  </si>
  <si>
    <t xml:space="preserve">This requirement appears to contradict the description and service flows provided in TR 22.889 use case 6.3.3 which indicates "The Driver is not able to leave the communicatio or put the communication on hold." See previous spreadsheet sequence comment # 21. </t>
  </si>
  <si>
    <t xml:space="preserve">This requirement appears to contradict the description and service flows provided in TR 22.889 use case 6.3.3 which indicates "The Driver is not able to leave the communicatio or put the communication on hold." See previous spreadsheet sequence comment #  20. </t>
  </si>
  <si>
    <t xml:space="preserve">See also MCCoRe TS 22.280 clause 5.1.9 Req #1 and #2 (Emergency alert triggered by location). See MCCoRe TS 22.280 clause 6.1 Req #5, clause 6.8.8.4.1 Req #6, and clause 5.6.2.4.1 req # 5. </t>
  </si>
  <si>
    <t xml:space="preserve">See also MCCoRe TS 22.280 clause 5.1.9 Req #1 and #2 (Emergency alert triggered by location). See MCCoRe TS 22.280 clause 6.1 Req #5, clause 6.8.8.4.1 Req #6, clause 6.17.1 req #1  and clause 5.6.2.4.1 req # 5. </t>
  </si>
  <si>
    <t>See MCCoRe TS 22.280 clause 5.6.2.4.2 req # 3</t>
  </si>
  <si>
    <t xml:space="preserve">See MCCoRe TS 22.280 clause 5.6.2.4.2 req # 2. See also MCCoRe TS 22.280 clause 6.8.8.4.2 Req # 1, #2. </t>
  </si>
  <si>
    <t xml:space="preserve">See dynamic group management requirements provided in MCCoRE TS 22.280 clause 6.6.4.2 Req # 3,4,5. See MCCoRe clauses 5.6.2.2.1 reqs #1,2,3 and clause 5.6.2.4.1 req # 5. </t>
  </si>
  <si>
    <t xml:space="preserve">See dynamic group management requirements provided in MCCoRe TS 22.280 clause 6.6.4.2 Req # 3,4,5. See MCCoRe clauses 5.6.2.2.1 reqs #2,3 and clause 5.1.1 req # 2. </t>
  </si>
  <si>
    <t xml:space="preserve">See comments provided in spreadsheet sequence requirement # 55 for requiirement 6.4.3-003. See dynamic group management requirements provided in MCCoRE TS 22.280 clause 6.6.4.2 Req # 3,4,5. </t>
  </si>
  <si>
    <t xml:space="preserve">See application layer priority requirements provided in MCCoRe TS 22.280 clause 6.8.7.2 reqs #1-5, clause 6.4.7 reqs #1,2. See also clause 7.6 reqs #1-9. </t>
  </si>
  <si>
    <t xml:space="preserve">See MCVideo TS 22.281 clause 5.1.1.3.2  requirements # 1 and #2. See clause 5.2.5.2 requirement #1, clause 5.1.9.1.2 requiremnent # 1 and 5.1.9.2.2 requirement # 1. </t>
  </si>
  <si>
    <t xml:space="preserve">See MCVideo TS 22.281 clause 5.2.6.2.4  requirement # 1. See clause 5.2.6.2.3 requirement #1-#3.  </t>
  </si>
  <si>
    <t>See MCVideo TS 22.281 clause 5.2.6.2.2 requiremnent # 1-#3, #9 and #10.</t>
  </si>
  <si>
    <t>See MCPTT TS 22.179 clause 6.2.3.2 req # 5 which indicates : [R-6.2.3.2-005] Following an MCPTT Request for permission to transmit on the Selected MCPTT Group, an Affiliated MCPTT Group Member that made and was not granted the request shall be given an indication that permission to transmit was rejected or queued.</t>
  </si>
  <si>
    <t>See MCCoRe TS 22.280 clause 6.4.9 requirement #6, and clause 6.5.1 requirement # 2</t>
  </si>
  <si>
    <t>See MCCoRe TS 22.280 clause 5 (on and off network), clause 6 (on network) and clause 7 (off network).</t>
  </si>
  <si>
    <t>See MCCoRe TS 22.280 clause 5 (on and off network), and clause 6 (on network).</t>
  </si>
  <si>
    <t>See MCCoRe TS 22.280 clause 5 (on and off network), and clause 7 (off network).</t>
  </si>
  <si>
    <t xml:space="preserve">See MCCoRe TS 22.280 clause 7.11 req # 2 and 7.13 reqs 1-5. </t>
  </si>
  <si>
    <t xml:space="preserve">See MCCoRe TS 22.280 clause 5.6.2.2.1 requirements # 4,6,8,9,11,12, 14. See MCCoRe TS 22.280 clause 6.8.8.1 req # 1 and also clause 6.8.7.2 and clause 6.8.1 requirement #10 and #11. </t>
  </si>
  <si>
    <t>See MCCoRe TS 22.280 clause 7.13 Switching to off-network MCX Service reqs #1-5 and clause 7.11 requirements # 1-3</t>
  </si>
  <si>
    <t>See MCCoRe TS 22..280 clause 8 interworking clause 8.2.2 concuurent operations of different MCX Servcices and clause 8.4.2 Single group with multiple MCX Services.</t>
  </si>
  <si>
    <t>See MCCoRe TS 22.280 functional alias clause 5.9a.</t>
  </si>
  <si>
    <t xml:space="preserve">See MCVideo TS 22.281 clause 5.1.1.1 on Operational recommendations and requirements for video codecs for the MCVideo service requirements # 1-18.  See clause 4.9, clause 5.1.2.1 requirement # 5 and # 6 on negotiating use of video codec as well as clause 5.1.3.2.2 req # 1 and # 3 </t>
  </si>
  <si>
    <t>Seee MCPTT TS 22.179 clause 6.15.3.2 KPI requirement # 13 for emergency group call and imminent peril calls without mentiion of velocity.</t>
  </si>
  <si>
    <t>See3 MCCoRe TS 22.280 clause 5.12 requirement # 1 which indicates following: "R-5.12-001] The MCX Service shall provide a means to support the confidentiality and integrity of all user traffic and signalling at the application layer." See also clause 5.12 requirements #8, 9, and 10.  See also clause 6.13.3.</t>
  </si>
  <si>
    <t>See also MCCoRe TS 22.280 clause 5.15 requirements # 11, 12, 13 and clauses 5.16.1 and 5.16.2</t>
  </si>
  <si>
    <t xml:space="preserve">See MCCoRe TS 22.280 clause 5.4.2 Req #6, clause 5.14, clause 6.4.8, clause 6.18, clause 7.10, clasue 7.11, clause 7.12 and clause 7.15.  </t>
  </si>
  <si>
    <t xml:space="preserve">See MCCoRe TS 22.280 clause 5.12, clause 6.13 and clause 7.9.  </t>
  </si>
  <si>
    <t xml:space="preserve">See MCCoRe TS 22.280 clause 7, clause 5.14 req # 3, clause 7.10, clause 7.12.2 and clause 7.15.  </t>
  </si>
  <si>
    <t xml:space="preserve">See MCCoRe TS 22.280 clause 5.4.2 Req #6, clause 5.14, clause 6.4.8, clause 6.18, clause 7.10, clasue 7.11, clause 7.12.2 and clause 7.12.3 and clause 7.15.  </t>
  </si>
  <si>
    <t>See also MCVideo TS 22.281 clause 5.1.9.2.2 req # 9, clause 5.2.6.2.2 req #2, and clause 5.3.1.4.2 req #1.</t>
  </si>
  <si>
    <t xml:space="preserve">See MCData TS 22.282 clause 5.4.2 req # 2 and clause 5.3.2 req #3. </t>
  </si>
  <si>
    <t xml:space="preserve">See MCData TS 22.282 clause 5.4.2 req # 2 and #3 and clause 5.3.2 req #3 and # 4.  See clause 6.3.1.2 req # 5. </t>
  </si>
  <si>
    <t>See also MCCoRe TS 22.280 clause 5.3 Req # 2, clause 6.9 req # 4.</t>
  </si>
  <si>
    <t>See MCCoRe TS 22.280 clause 5.11 and clause 6.12</t>
  </si>
  <si>
    <t xml:space="preserve">See MCPTT TS 22.179 clause 5.6.3 Private Call (with Floor control) commencement requirements req # 1, #6, #7, and #8. </t>
  </si>
  <si>
    <t xml:space="preserve">See MCCoRe TS 22.280 clause 6.7.3 Administrative for Private Communication requirement # 7 which indicates : [R-6.7.3-007] The MCX Service shall provide a mechanism for an MCX Service Administrator to configure for a particular authorized MCX User, a set of MCX Users under the same authority to which a Private Communication (without Floor control) can be made. See also MCPTT TS 22.179 clause 5.6.5 req # 3. </t>
  </si>
  <si>
    <t xml:space="preserve">See MCCoRe TS 22.280 clause 6.8.1 requirement #1- # 7 and #10 and #11. See also clause 6.8.7.2 req # 1-5. See MCCoRe TS 22.280 clause 6.8.8.1 req # 1 and clause 5.6.2.2.1 requirements # 4,6,8,9. </t>
  </si>
  <si>
    <t xml:space="preserve">See MCCoRe TS 22.280 clause 6.8.8.4 requirement # 5 which indicates: " [R-6.8.8.4.1-005] The MCX Service shall inform an MCX UE of active MCX Service Emergency Alerts after successful registration/authentication with the MCX Service.." Also when a user expresses interest in an MCX Group by affiliating to the group for which he is a member and authorized the user receives the communication activitiy for that group. See MCCoRe TS 22.280 clause 5.1.5 requirements. See also clause 5.1.2 and clause 5.4.2. </t>
  </si>
  <si>
    <t xml:space="preserve">See MCCoRe TS 22.280 clause 6.8.1 requirement #1- # 7 and #10 and #11. See also clause 6.8.7.2 req # 1-5. </t>
  </si>
  <si>
    <t>See comment provided for spreadsheet sequence requirement # 82. Note that MCCoRe TS 22.280 defines Participant type (e.g., participant role) as follows: Participant type: Functional category of the Participant (e.g., first responder, second responder, dispatch, dispatch supervisor), typically defined by the MCX Service Administrators. See clause 6.8.1 for example requirements # 11 and # 12 where participant type is an attribute in determiining priority. See also for example use of participant type in MCPTT TS 22.179 clause 6.2.3.3.1 req #1.</t>
  </si>
  <si>
    <t xml:space="preserve">See MCCoRe TS 22.280 clause 6.4.9 req # 6,  clause 6.5.1 req # 2, clause 6.1 req # 5, clause 5.11 req # 15, clause 5.6.2.4.1 req # 5, clause 5.3 Late entry req # 1-# 5, clause 5.1.9 req # 1, #2, and clause 6.6.4.2 Dynamic group management User Regrouping reqs # 1-# 5. </t>
  </si>
  <si>
    <t xml:space="preserve">See spreadsheet sequence requirement # 81 </t>
  </si>
  <si>
    <t xml:space="preserve"> See MCCoRe TS 22.280 clause 5.3 Req 2 and #3, clause 6.4.3 req #1, and # 2, clause 7.2 Req # 5.  See also MCCoRe TS 22.280 Emergency Alert Clause 5.6.2.4.1 requirement # 3.  See also dynamic group management requirement provided in MCCoRe TS 22.280 clause 6.6.4.2 Req # 2 and # 3 and Note. See also MCCoRe TS 22.280 clause 8.2.2 and 8.2.4. </t>
  </si>
  <si>
    <t>See MCCoRe TS 22.280 clause 6.8.1 requirement #1- # 7 and #10 and #11. See also clause 6.8.7.2 req # 1-5. See also MCCoRe TS 22.280 clause 7.6 MCX Service priority requirements</t>
  </si>
  <si>
    <t>See MCVideo TS 22.281 clause 5.2.6.2.4 requirement # 1 which indicates                [R-5.2.6.2.4-001] The MCVideo service shall make efficient use of resources (e.g. use of eMBMS).</t>
  </si>
  <si>
    <t xml:space="preserve">See MCVideo TS 22.281 Video push requirements clause 5.1.9.2.2 requiremenet #1 and # 2.  </t>
  </si>
  <si>
    <t>R-5.1.10.2-002 on not being allowed to transmit.
R-5.1.10.2-003</t>
  </si>
  <si>
    <t>See MCVideo TS 22.281 clause 5.1.1.1 req # 2a, 2b, 2c for support for various types of MCVideo UEs.  See MCVideo TS 22.281 transmission control clause 5.2.6.2.1 reqs # 10, #11, and #12 on not being allowed to transmit.</t>
  </si>
  <si>
    <t xml:space="preserve">See MCPTT TS 22.179 clause 6.18.3.2 Interworking with non-LTE PTT Systems Project 25 requirements # 3, # 5, #10, #11, clause 6.18.3.3 Tetra requirements #3, #4, #5, #8 and #9 and clause 6.18.3.4 legacy land mobile radio requirements # 2, and # 3. </t>
  </si>
  <si>
    <t xml:space="preserve">See MCPTT TS 22.179 clause 6.18.3.2 Interworking with non-LTE PTT Systems Project 25 requirements # 14, # 15, #16,  clause 6.18.3.3 Tetra requirements #11, #12, and clause 6.18.3.4 legacy land mobile radio requirements # 8. </t>
  </si>
  <si>
    <t xml:space="preserve">See MCPTT TS 22.179 clause 6.18.3.2 Interworking with non-LTE PTT Systems Project 25 requirement # 1, clause 6.18.3.3 Tetra requirements #1 and clause 6.18.3.4 legacy land mobile radio requirements # 1. </t>
  </si>
  <si>
    <t xml:space="preserve">See MCPTT TS 22.179 clause 6.18.3.2 Interworking with non-LTE PTT Systems Project 25 requirements # 17,  clause 6.18.3.3 Tetra requirements #13 and clause 6.18.3.4 legacy land mobile radio requirements # 9. </t>
  </si>
  <si>
    <t xml:space="preserve">See MCCoRe TS 22.280 clause 6.8.7.2 Application Layer Priorities requirements # 1-4 and requirement # 5. See MCCoRe TS 22.280 clause 6.8.1 General MCX Service priority requirements # 1- #16. </t>
  </si>
  <si>
    <t>See MCPTT TS 22.179 clause 6.15.3.2 requirement # 12 which indicates: [R-6.15.3.2-012] The MCPTT Service shall provide an MCPTT Access time (KPI 1) less than 300 ms for 95% of all MCPTT Request. The MCPTT Access time is defined as the time between when an MCPTT User request to speak (normally by pressing the MCPTT control on the MCPTT UE) and when this user gets a signal to start speaking.</t>
  </si>
  <si>
    <t>Gap check shows Covered by TS 22.179</t>
  </si>
  <si>
    <t xml:space="preserve">See MCPTT TS 22.179 clause 6.18.3.2 Interworking with non-LTE PTT Systems Project 25 requirements,  clause 6.18.3.3 Tetra requirements and clause 6.18.3.4 legacy land mobile radio requirements. </t>
  </si>
  <si>
    <t>Gap check shows Covered by TS 22.261 Smarter</t>
  </si>
  <si>
    <t xml:space="preserve">See MCPTT TS 22.179 clause 6.18.3.Interworking with non-LTE PTT systems P25 in clause 6.18.3.2, Tetra in clause 6.18.3.3 and legacy LMR systems in clause 6.18.3.4. The requirements # 4, #5 #6, and #7 in clause 6.18.3.4 support override. See also requirement # 1 which indicates: [R-6.18.3.4-001] The MCPTT Service shall enable interworking with legacy Land Mobile Radio systems that are compliant with the TIA-603-D [3] Standard. </t>
  </si>
  <si>
    <t>See MCPTT TS 22.179 clause 6.18.3 Interworking with non-LTE PTT systems : P25, Tetra and Legacy LMR Systems.</t>
  </si>
  <si>
    <t>See MCPTT TS 22.179 Overview in clause 4.5.1 MCPTT User association to MCPTT UE in on-network mode</t>
  </si>
  <si>
    <t>Interworking GSM-R? Looks like it should be Control voice communication?</t>
  </si>
  <si>
    <t xml:space="preserve"> See MCCoRe TS 22.280 clause 6.4.9 Req # 1. See MCPTT TS 22.179 clause 6.2.4 Call Termination req # 8 Termination conditions for releasing the group communication.</t>
  </si>
  <si>
    <t>See MCCoRe TS 22.280 clause 6.15.4 for on network(e.g., requirement # 6,7,8) and clause 7.14 for off network</t>
  </si>
  <si>
    <t>See MCCoRe TS 22.280 clause 5.3 Late entry, clause 6.4.9 req #6, and clause 6.1 req #5 defining georgraphic areas for routing location dependent communications and alerts, clause 5.6.2.4.1 req # 4 and #5. See dynamic group management user regrouping clause 6.6.4.2 req # 3 and Note.</t>
  </si>
  <si>
    <t xml:space="preserve">Note that MCCoRe TS 22.280 clause 6.6 is Dynamic Group Management. Clause 6.6.2.1 indicates "Group regrouping enables dispatchers or any authorized user to temporarily combine MCX Service Groups." Clause 6.6.2.2 Group regrouping requirement # 1 indiates.  R-6.6.2.2-001] The MCX Service shall provide a means of dynamically combining a multiplicity of groups into a new, temporary group (i.e., to perform a "Group Regroup operation").  </t>
  </si>
  <si>
    <t xml:space="preserve">See MCCoRe TS 22.280 clause 8 Inter-MCX Service Interworking clause 8.2 concurrent operations of different MCX Services and 8.4 Single Group with Multiple MCX Services where an MCX User could initiate an MCX Emergency Alert and then tramsmit an MCX Emergency Data communication.See also MCCoRe TS 22.280 clause 5.6.2.1.2 requirements 2, and 4. </t>
  </si>
  <si>
    <t xml:space="preserve">See MCCoRe TS 22.280 clause 6.15.4 Recording and audit requirements # 1-10 and clause 7.14 Off-network recording and audit requirements. </t>
  </si>
  <si>
    <t xml:space="preserve">MCVideo TS 22.281 clause 5.2.6.2.1 req# 5 not correct. See MCVideo clause 5.6.2.2.2 requirement # 1, #2 and # 3, #8 and #9. </t>
  </si>
  <si>
    <t xml:space="preserve">Gap check shows covered by CR SA1 clause 5.9a.2 MCCoRe TS 22.280 </t>
  </si>
  <si>
    <t xml:space="preserve">See MCCoRe TS 22.280 clause 6.8.8.4.1 MCX Service Emergency Alert which indicates: "[R-6.8.8.4.1-001] The MCX Service may allow MCX UEs that are unauthorized, not registered, or authenticated to activate the MCX Service Emergency Alert capability." See also MCCoRe TS 22.280 clause 5.12 Security requirements # 5, #6 and # 7 and clause 5.10. </t>
  </si>
  <si>
    <t xml:space="preserve">Gap check shows covered by CR SA1 clause 5.9a.2 MCCoRe TS 22.280. See also MCCoRe TS 22.280 clause 5. 9 MCX Service User Profile and clause 6.10 MCX User Profile Management. </t>
  </si>
  <si>
    <t xml:space="preserve">See MCCoRe TS 22.280 clause 6.11 Support for multiple devices and clause 5.10.  </t>
  </si>
  <si>
    <t xml:space="preserve">See MCCoRe TS 22.280 clause 6.2.2 Queuing (transmit request Queue), MCCoRe TS 22.280 clause 6.19.2 Communicaiton rejection and Queuing. See MCPTT TS 22.179 clause 6.2.3.2 Floor control requesting permission to transmit requirements #4, #5 and #6. See MCCoRe TS 22.280 clause 6.8.1 General MCX Service priority requirements # 1- #16. </t>
  </si>
  <si>
    <t xml:space="preserve">See MCCoRe TS 22.280 clause 6.8.7.2 Application Layer Priorities requirements # 1-4 and requirement # 5 and clause 7.6 for off-network. See also MCCoRe TS 22.280 clause 6.8.1 General MCX Service priority requirements # 1- #16. </t>
  </si>
  <si>
    <t xml:space="preserve">GAP check shows covered by CR SA! MCPTT TS 22.179 clause 6.2.3.7 </t>
  </si>
  <si>
    <t>See MCCoRe TS 22.280 clause 5.1.3 Req #1, clause 5.1.5 Req # 4, clause 5.8 MCX UE Management and clause 5.9 MCX Service User Profile (which provides the privleges for the user), clause 5.17 General Administrative (groups and users) requirements # 1-#8 and clause 6.10 MCX User Profile Management.</t>
  </si>
  <si>
    <t xml:space="preserve">Applicable to TS 22.280.  [R-5.12-001] </t>
  </si>
  <si>
    <t xml:space="preserve">See MCCoRe TS 22.280 clause 5.12 requirement #1 which indicates:  The MCX Service shall provide a means to support the confidentiality and integrity of all user traffic and signalling at the application layer. See also clause 5.12 requirements # 9 and #10,  clause 6.10 and  clause 6.13. </t>
  </si>
  <si>
    <t>See also MCCoRe TS 22.280 clause 7.13 Switching to off-network MCX Service reqs #4-and #5 on minimizing interuption when transitioning between on network and off network and vice versa. and clause 7.11 requirements # 1-3</t>
  </si>
  <si>
    <t>Seems relevant to MCCoRe TS 22.280 clause 5.9a.2 Functional Alias</t>
  </si>
  <si>
    <t>See MCCoRe TS 22.280 clause 5.12 req # 5 and #7. See also clause 5.12 Req #6 and clause 6.13.3.</t>
  </si>
  <si>
    <t>See MCCoRe clause 5.12 requirement # 10 which shows the following: [R-5.12-010] End-to-end security shall be supported both within and without network coverage and regardless of whether the traffic is transmitted directly or via the network infrastructure.</t>
  </si>
  <si>
    <t>Shows as placeholder</t>
  </si>
  <si>
    <t xml:space="preserve">See MCPTT TS 22.179 clause 6.18.3 Interworking with non-LTE PTT systems P25, Tetra and legacy LMR systems. </t>
  </si>
  <si>
    <t>See MCPTT TS 22.179 clause 6.18.3 Interworking with non-LTE PTT systems P25, Tetra and legacy LMR systems. Clause 6.18.3.2  Project 25 requirement # 4 indicates the following: [R-6.18.3.2-004] Interworking between the MCPTT Service and P25 shall support interoperable MCPTT Emergency Group Calls and P25 emergency calls. See also clause 6.18.3.2 requirements #4, #5 and #6 which "provide a means for an authorized user (P25 Users and consoles and MCPTT users) to initiate an override of a PTT Group call between MCPTT Users and P25 subscriber units and consoles."</t>
  </si>
  <si>
    <t>Not clear meaning of term "grouping of Identities" in the security framework.  The main Identifiable entities with associated identifiers and aliases are provided for MCX User IDs, Group IDs, Mission Critical Organizations, MCPTT Administrators.  See MCCoRe TS 22.280 clause 5.7, clause 5.12, clause 6.9 and clause 8.4.5.  See also MCPTT TS 22.179 clause 4.7 Overview of MCPTT Identifiers which provides a description of the  The main identifiable entities in use by the MCPTT Service and associated aliases.. "</t>
  </si>
  <si>
    <t xml:space="preserve">See MCCoRe TS 22.280 clause 6.13.4 requirements # 5 and #6. </t>
  </si>
  <si>
    <t xml:space="preserve">See MCCoRe TS 22.280 clause 6.13.4 requirements # 1, #2, #3 and #4. </t>
  </si>
  <si>
    <t xml:space="preserve">See MCCoRe TS 22.280 clause 6.13.5 Lawful Interception. See clause 6.15.4 for example requirements # 2, #4, #6 and # 7.  </t>
  </si>
  <si>
    <t xml:space="preserve">See MCCoRe TS 22.280 clause 6.15.4 requirements # 5.  See also MCCoRe TS 22.280 clause 6.13.6 Storage control which indicates : [R-6.13.6-001] The MCX Service shall provide all relevant security for media storage (e.g., video or data) on the MCX UE (e.g., data encryption, access only to authorized MCX Group Members). </t>
  </si>
  <si>
    <t>Gap check shows covered by TS 22.278</t>
  </si>
  <si>
    <t>Gap check shows covered by TS 22.101</t>
  </si>
  <si>
    <t>See MCCoRe TS 22.280 clause 6.15.4 Recording and audit requirements for on network and clause 7.14 Off-network recording and audit requirements where communication and non-communication metadata is collected by the MCX UE while in off-network mode and Upon return to on-network operation, the MCX Service shall provide a mechanism to retrieve communication and non-communication activity metadata from an MCX UE that has collected such metadata while operating in off-network mode.</t>
  </si>
  <si>
    <t xml:space="preserve">This may be dependent upon the class of UE, for such capabilites such as transmit power and receiver sensitivity. </t>
  </si>
  <si>
    <t>See MCCoRe TS 22.280 clause 5.17 General Administrative (groups and users) requirements # 1, #2 and #8 clause 5.9 MCX Service User Profile (which provides the privleges for the user)and clause 6.10 MCX User Profile Management. See also comments provided in spreadsheet sequence requirement # 238</t>
  </si>
  <si>
    <t>See MCCoRe TS 22.280 clause 5.17 General Administrative (groups and users) requirements # 3, clause 5.1.1 requirement # 5, clause 5.9 MCX Service User Profile (which provides the privleges for the user), clause 5.12 requirement #5 and #7. See also MCPTT TS 22.179 overview clause 4.5 Overview of MCPTT UE and MCPTT User in the MCPTT Service</t>
  </si>
  <si>
    <t xml:space="preserve">See MCCoRe TS 22.280 clause 5.7 requirement # 1, clause 5.9, clause 5.12 requirement # 2, # 3 and #4 and clause 6.9 Requirement # 1 - #4. . </t>
  </si>
  <si>
    <t xml:space="preserve">See MCCoRe TS 22.280 clause 5.7 requirement # 1, clause 5.12 requirement # 2, # 3 and #4 and clause 6,.9 Requirement # 2. See also MCPTT TS 22.179 overview clause 4.5 Overview of MCPTT UE and MCPTT User in the MCPTT Service paragraph 1. </t>
  </si>
  <si>
    <t xml:space="preserve">See MCPTT TS 22.179 overview clause 4.5.1 MCPTT User association to MCPTT UE in on-network mode. See MCCoRe TS 22.280 clause 5.9, clause 5.8 and clause 5.7. See also MCCoRe TS 22.280 clause 5.12 requirements # 3, #4, #5 and #7.  </t>
  </si>
  <si>
    <t>See also MCCoRe TS 22.280 clause 5.1.1 requirenment # 2, clause 5.2.1, 5.2.2, clause 5.2.3, and clause 8.2.2</t>
  </si>
  <si>
    <t xml:space="preserve">See also MCCoRe TS 22.280 clause 5.1.1 requirenment # 2. </t>
  </si>
  <si>
    <t xml:space="preserve">Clarification of term "feasible objects" needed. See ProSe TS 22.278 clause 7A Requirements for Proximity Services clause 7A.0A.1, 7A.1, and 7A.2.. See MCCoRe TS 22.280 clause 7.15.1 Private communications. </t>
  </si>
  <si>
    <t>Gap check shows covered by CR SA1 MCPTT TS 22.179 clause 6.2.3.7. See MCCoRe TS 22.280 clause 6.4.6 Authorized user remotely changes another MCX User's affiliated and/or Selected MCX Service Group(s)</t>
  </si>
  <si>
    <t xml:space="preserve">Gap check shows covered by CR SA1 MCPTT TS 22.179 clause 6.2.3.7.3 Requesting Permission to Transmit  requirement # 1 and # 3. See MCPTT TS 22.179 clause 6.15.3.1 General Overview paragraph 1 which indicates "For MCPTT Users, one of the most important performance criteria is the MCPTT Access time (KPI 1). The MCPTT Access time is defined as the time between when an MCPTT User request to speak (normally by pressing the MCPTT control on the MCPTT UE) and when this user gets a signal to start speaking. See MCPTT TS 22.179 clause 6.15.3.2 requirement #12. See MCCoRe TS 22.280 clause </t>
  </si>
  <si>
    <r>
      <rPr>
        <u/>
        <sz val="9"/>
        <color theme="1"/>
        <rFont val="Arial"/>
        <family val="2"/>
      </rPr>
      <t>For System assiging priority</t>
    </r>
    <r>
      <rPr>
        <sz val="9"/>
        <color theme="1"/>
        <rFont val="Arial"/>
        <family val="2"/>
      </rPr>
      <t xml:space="preserve">, See MCCoRe TS 22.280 clause 6.8.7.2 Application Layer Priorities requirements # 1-4 and requirement # 5 and clause 7.6 for off-network. See also MCCoRe TS 22.280 clause 6.8.1 General MCX Service priority requirements # 1- #16. See also MCCoRe TS 22.280 clause 6.8.8.1 requirement # 1 requesting increased priority for Emergency Group communication, clauuse 6.8.8.2 requirement # 2 and clause 6.4.7 </t>
    </r>
  </si>
  <si>
    <r>
      <rPr>
        <u/>
        <sz val="9"/>
        <color theme="1"/>
        <rFont val="Arial"/>
        <family val="2"/>
      </rPr>
      <t>For System assiging priority,</t>
    </r>
    <r>
      <rPr>
        <sz val="9"/>
        <color theme="1"/>
        <rFont val="Arial"/>
        <family val="2"/>
      </rPr>
      <t xml:space="preserve"> See MCCoRe TS 22.280 clause 6.8.7.2 Application Layer Priorities requirements # 1-4 and requirement # 5 and clause 7.6 for off-network. See also MCCoRe TS 22.280 clause 6.8.1 General MCX Service priority requirements # 1- #16. See also MCCoRe TS 22.280 clause 6.8.8.1 requirement # 1 requesting increased priority for Emergency Group communication, clauuse 6.8.8.2 requirement # 2 and clause 6.4.7 </t>
    </r>
  </si>
  <si>
    <t>See MCCoRe TS 22.280 clause 6.8.1 Priority requirement # 16 which indicates [R-6.8.1-016] The MCX Service shall provide a means for an authorized MCX User to monitor and affect a change of the attributes used for determining the priority of another MCX User's communications and transmissions.</t>
  </si>
  <si>
    <t>See MCPTT TS 22.179 clause 5.6.3 Private Call (with Floor control) commencement requirements req # 3, #4, and #5. See MCPTT TS 22.179 clause 5.6.5. See MCPTT TS 22.179 clause 6.7.4 and clause 6.2.3.2 requirement # 1. See MCCoRe TS 22.280 clause 6.7 Private communication. See MCCoRe TS 22.280 clause 5.5.1 . See also MCCoRe TS 22.280 clause 6.8.2,6.8.3 and clause 6.8.4.</t>
  </si>
  <si>
    <t xml:space="preserve">See MCCoRe TS 22.280 clause 5.12 requirements # 5, #7, #8 and #13. See MCCoRe TS 22.280 clause 6.13.3 Requirement # 1.  See also MCCoRe TS 22.280 clause 6.8.8.4.1 requirement # 5.  </t>
  </si>
  <si>
    <t>See MCPTT TS 22.179 Overview clause 4.5.1 paragraph 1 which indicates: Consistent with the EPS paradigm, when an MCPTT UE is powered on, it accesses the LTE system, and connects to the EPC. During this phase, the credentials from a USIM application (or possibly, an ISIM application, if IMS is used) on a UICC associated with the MCPTT UE is used for authentication with an HSS. This is followed by the MCPTT Application, resident on the MCPTT UE, establishing a connection, employing application layer security in its connection to the MCPTT Service.</t>
  </si>
  <si>
    <t xml:space="preserve">See MCCoRe TS 22.280 clause 5.3 Late communicaiton entry requirement # 1 which states: "[R-5.3-001] The MCX Service shall provide a mechanism by which an Affiliated MCX Service Group Member can join an on-going MCX Service Group Communication". </t>
  </si>
  <si>
    <t>See MCPTT TS 22.179 overview clause 4.5.4 Shareable MCPTT UEs and gateway Ues 1st paragraph which indicates "A shareable MCPTT UE can serve only one MCPTT User at a time. An MCPTT User who signs into a shareable MCPTT UE that is already in-use causes the sign-off of the previous MCPTT User. " See also MCCoRe TS 22.280 clause 5.10 and clause 6.11 Support for multiple devices.</t>
  </si>
  <si>
    <t xml:space="preserve">See also MCCoRe TS 22.280 clause 5.10 and clause 6.11. See also MCCoRe TS 22.280 clause 5.1.1 requirement # 1. </t>
  </si>
  <si>
    <t xml:space="preserve"> See MCCoRe TS 22.280 clause 5.9, 5.8 and 5.7. See MCCoRe TS 22.280 clause 5.17 General administrative – groups and users requirement # 17 which indicates : [R-5.17-007] The MCX Service shall provide mechanisms for an MCX Service Administrator to create, amend, delete, and suspend MCX Service User Profiles. See MCCoRe TS 22.280 clause 6.10 MCX Service User Profile management. See claue 6.4.9 requirement # 6 which indicates [R-6.4.9-006] The MCX Service shall provide a mechanism for an MCX Service Administrator to confine use of an MCX Service Group to MCX Service Group Members in a particular geographic area. See clause 6.1 requirement 5 regarding defining geographic locations used by dispatchers for routiing location dependent communications. </t>
  </si>
  <si>
    <t xml:space="preserve">See comments provided in spreadsheet sequence requirement # 198 above. See MCCoRe TS 22.280 clause 5.11 and clause 6.12 requirement # 6 which indicates [R-6.12-006] The MCX Service shall provide a means for an authorized MCX User to activate a one-time Location information report of an MCX User and periodic Location information update reports of an MCX User. See also dynamic group management requirements provided in MCCoRE TS 22.280 clause 6.6.4.2 Req # 2. </t>
  </si>
  <si>
    <t>See MCCoRe TS 22.280 clause 5.11. See  clause 6.12 requirement #7 which indicates: [R-6.12-007] The MCX Service shall provide a means for an authorized MCX User to deactivate periodic Location information update report of an MCX User.</t>
  </si>
  <si>
    <t xml:space="preserve">See MCCoRe TS 22.280 clause 6.6.4.2 requirement # 2 which indicates "[R-6.6.4.2-002] The MCX Service shall provide a means for combining a multiplicity of MCX Users into a new, temporary group based on a parameter or a combination of parameters (e.g., particular geographic area, Participant type)." See MCCoRe clause 6.4.5 membership affiliation list which enables an authorized MCX User to request a list of group members and affiliated group members and when a list of group members and affiliated members is provided upon request, the list shall reference each member by MCX Service User ID and/or associated aliases. See also MCCoRe TS 22.280 clause 6.4.9 requirement # 1, clause 6.5 req # 2, clause 8.4.2 req #4, and clause 5.6.2.4.1 Req # 5. </t>
  </si>
  <si>
    <t xml:space="preserve">From MCCoRe TS 22.280 clause 5.9a a functional identity can be associated with an MCX User and from MCCoRe TS 22.280 clause 5.7 an MCX User can be associated with an MCX User ID and alias. From clause 5.9 the MCX Service ensures each MCX user has at least one MCX User Profile that that records the MCX  User's: information (including MCX User ID), including permissions and privileges with respect to the MCX Service and from MCCoRe TS 22.280 clause 5.8 An MCX UE shall support one or more MCX Service User Profiles which are provided to the MCX UE when for example the MCPTT UE, with credentials of an MCPTT User at the time of connection to the MCPTT Service, is able to authenticate using a specific MCPTT User identity (e.g., via an Identity Management service). After successful user authentication the MCPTT User Profiles are made available to the MCPTT UE for use in both on-network and off-network operation modes. And from MCCoRe TS 22.280 clause 5.11 req # 1: [R-5.11-001] The MCX Service shall support obtaining and conveying Location information describing the position of the MCX UE.  </t>
  </si>
  <si>
    <t xml:space="preserve">See also comment provided in spreadsheet sequence # 161. When the MCX UE accesses the LTE system, and connects to the EPC (e.g., During this phase, the credentials from a USIM application (or possibly, an ISIM application, if IMS is used) on a UICC associated with the MCPTT UE is used for authentication with an HSS) and authenticates with an HSS the HSS will learn the UE identity before the MCX UE authenticates with the MCX Server.  See also comment provided in spreadsheet sequence # 198. </t>
  </si>
  <si>
    <t>See MCCoRe TS 22.280 clause 5.12 req # 5 which indicates [R-5.12-005] The MCX Service shall provide the MCX User with a mechanism to perform a single authentication for access to all authorized features. See MCCoRe TS 22.280 clause 5.12 req # 7 which indicates [R-5.12-007] The MCX Service shall require authentication of the MCX User before service access to all authorized MCX Service features is granted.
NOTE: The MCX Service features available are based on the authenticated user identity(s).</t>
  </si>
  <si>
    <t>See MCCoRe TS 22.280 clause 6.8.7.1 and clause 6.8.7.2 on Application Layer Priorities requirement # 1, #2 and  # 3which indicate the following:  [R-6.8.7.2-001] The MCX Service system shall be able to give application priorities to each communication according to the event in addition to the priority given according to groups.
[R-6.8.7.2-002] The EPS shall inform the MCX Service system if a new MCX Service communication cannot be set up.
[R-6.8.7.2-003] The MCX Service system shall assign to each communication:
- an application layer pre-emption capability;
- a capability to be pre-empted; and
- an application layer priority value.
See also MCPTT clause 6.15.3.2 requirement # 12 and #13 where the MCPTT Access time (KPI 1) is more stringent for MCPTT Emgergncy Group and IImminent Peril Group calls than for Non-Emergency and Imminent Peril Group calls. See also MCCore clause 7.14 Applicatio layer priorities for off-network</t>
  </si>
  <si>
    <t xml:space="preserve">See MCPTT TS 22.179 overview clause 4.5.4 Shareable MCPTT UEs and gateway UEs 1st paragraph which indicates "A shareable MCPTT UE can serve only one MCPTT User at a time. An MCPTT User who signs into a shareable MCPTT UE that is already in-use causes the sign-off of the previous MCPTT User. See clause 5.12 requirement # 7 which indicates [R-5.12-007] The MCX Service shall require authentication of the MCX User before service access to all authorized MCX Service features is granted.
NOTE: The MCX Service features available are based on the authenticated user identity(s). A user would need to sign in again and authenticate with the MCX Service to obtain acces to the MCX Service and have the MCX UE receive the users privleges and permissions (e.g., User profile) including User ID and associated Role information from the MCX Service system
</t>
  </si>
  <si>
    <t xml:space="preserve">This requirement appears very similar to spreadsheet sequence requirement #7 [R-5.6-002] See comment provided for spreadsheet sequence requirement #7 [R-5.6-002] </t>
  </si>
  <si>
    <t>See MCCoRe TS 22.280 clause 6.4.2 requirement # 5 which indicates : [R-6.4.2-005] The MCX Service shall provide a notification, for example audio and/or visual, to a user that there are no members on an MCX Service Group being used/monitored by the user and that the user is the only user affiliated to that MCX Service Group. See MCCoRe TS 22.280 clause 6.8.8.4.1 requirement # 5 which indicates [R-6.8.8.4.1-005] The MCX Service shall inform an MCX UE of active MCX Service Emergency Alerts after successful registration/authentication with the MCX Service.See MCCoRe TS 22.280 clause 5.6.2.4.1 requirement # 4 which indicates [R-5.6.2.4.1-004] The MCX Service Emergency Alert shall be distributed to affiliated members of the group that was used in the MCX Service Emergency Alert. See MCCoRe TS 22.280 clause 5.1.5 requirement # 8 which indicates [R-5.1.5-008] An MCX User shall be able to affiliate with a multiplicity of MCX Service Groups, subject to restrictions configured by the MCX Service Administrator. See MCCoRe TS 22.280 clause 5.3 requirement # 1 which indicates [R-5.3-001] The MCX Service shall provide a mechanism by which an Affiliated MCX Service Group Member can join an on-going MCX Service Group Communication.</t>
  </si>
  <si>
    <t>See comments provided in spreadsheet sequence # 56 [R-6.4.3-004] above. See MCCoRe TS 22.280 clause 5.4.2 requirement # 1 which indicates : [R-5.4.2-001] The MCX Service shall allow an MCX UE to be receiving or transmitting in one MCX Service Group while simultaneously receiving additional MCX Service Groups.</t>
  </si>
  <si>
    <t xml:space="preserve">Gap check shows covered by MCCoRE TS 22.280 clause 5.6.2.1 requirement # 2. </t>
  </si>
  <si>
    <t xml:space="preserve">See MCCoRe TS 22.280 clause 5.6.2.2.2 requirements # 1, #2, # 4 and #5. See also MCPTT TS 22.179 clause 6.2.4 Call Termination requirement # 8 regarding termination conditions. </t>
  </si>
  <si>
    <t>See MCCoRe TS 22.280 clause 6.4.9 req #6 confining group communication to members in a given geographical area, and clause 6.1 req #5 defining georgraphic areas for routing location dependent communications and alerts, clause 5.6.2.4.1 req # 4 and #5. See dynamic group management user regrouping clause 6.6.4.2 req # #2 and # 3 and # 3 Note. See MCCoRe TS 22.280 clause 5.6.2.2.2 requirement # 2 which indicates: [R-5.6.2.2.2-002] The MCX Service shall support cancellation of an In-progress Emergency for an MCX Service Group when criteria established by the MCX Service Administrator are met (e.g., timeout).</t>
  </si>
  <si>
    <t xml:space="preserve"> In order to participate in a group for which it is authorized (e.g., user profile authorized group member) an MCX User must affiliate with the group (express interest). An MCX User can then receive from the group. An authorized group member can affiliate to and receive from multiple groups. In order to transmit the group member user has to select the group to transmit on.  A transmitting user within the call can indicate he no longer wants to transmit. The MCPTT group member user could then chose to listen to another group call for another group he is affiliated to.  See MCCoRe TS 22.280 clause 5.4.1, 5.4.2, and clause 5.1.5 See also clause 5.4.2 requirement # 4 regarding an authorized User prioritizing the order in which multiple MCX Service Groups are presented by the MCX UE. See also MCCoRe TS 22.280 clause 6.4.2 requirement # 4.   </t>
  </si>
  <si>
    <t xml:space="preserve">See comments provided in spreasheet sequence requirement # 75 [R-6.4.5-002] above. Note similarity with spreadsheet sequence requirement # 99  for [R-6.4.9-001]  </t>
  </si>
  <si>
    <t xml:space="preserve">See MCCoRe TS 22.280 clause 6.8 on MCX Service priority requirements general in clause 6.1, and clause 6.8.2 through clause 6.8.5 on EPS access controls, EPS admission controls, EPS scheduling controls and UE access controls respectively. See MCCoRe TS 22.280 clause 6.8.7 on Application Layer Priorities overview in clause 6.8.7.1 and requirements in 6.8.7.2 including priority for each communication according to an event as well as priority and pre-emption capabilities for each communicaton </t>
  </si>
  <si>
    <t>An authorized user group member that de-affiliates to an MCPTT group can no longer participate (receive or select to transmit) in that group. System can track if user is affiliated or not to the MCPTT group.and provide to an authorized user list of currently affiliated membbers of an MCX service group However, if that group member subsequently re-affiliates to that group and there is an ongoing voice communication that group member can late enter into the group communicaion. See MCCoRe clause 6.4.4 requitement # 2 clause 6.4.5 requirement #1 and MCCoRe clause 5.1.5 requirement #s 3-8.</t>
  </si>
  <si>
    <t xml:space="preserve">An authorized user group member that de-affiliates to an MCPTT group can no longer participate (receive or select to transmit) in that group. System can track if user is affiliated or not to the MCPTT group.and provide to an authorized user(s) list of currently affiliated membbers of an MCX service group However, if that group member subsequently re-affiliates to that group and there is an ongoing voice communication that group member can late enter into the group communicaion. See MCCoRe clause 6.4.4 requitement # 2 clause 6.4.5 requirement #1 and MCCoRe clause 5.1.5 requirement #s 3-8. This requirement shows similarities with spreadsheet sequence requirement # 21. </t>
  </si>
  <si>
    <t xml:space="preserve">See also MCCoRe TS 22.280 clause 5.3 Late entry, clause 6.4.9 req #6, and clause 6.1 req #5 defining georgraphic areas for routing location dependent communications and alerts, clause 5.6.2.4.1 req # 4 and #5. See dynamic group management user regrouping clause 6.6.4.2 req # 3 and # 3 Note. See also clause 6.6.4.2 requirement # 4 whixh indicates the following: [R-6.6.4.2-004] The MCX Service shall notify MCX Users when they are affected by a User Regroup operation. </t>
  </si>
  <si>
    <t>See MCCoRe TS 22.280 clause 6.4.9 req #6, and clause 6.1 req #5 defining geographic areas for routing location dependent communications and alerts. See dynamic group management user regrouping clause 6.6.4.2 req #2, # 3 and # 3 Note. See also clause 6.6.4.2 requirement # 4 which indicates the following: [R-6.6.4.2-004] The MCX Service shall notify MCX Users when they are affected by a User Regroup operation. See also MCCoRe TS 22.280 clause 6.5.1 requirement # 2 which indicates [R-6.5.1-002] The MCX Service shall support Broadcast Group Communications within that MCX Service to a dynamically defined geographic area.</t>
  </si>
  <si>
    <t xml:space="preserve">See MCVideo clause 5.2.6.2.1 requirements # 2 being able to request to transmit to an MCVideo Group or an individual, requirement # 11 and # 12 which indicate following: [R-5.2.6.2.1-011] Following an MCVideo Group service request for permission to transmit on the Selected MCVideo Group, an Affiliated MCVideo Group Member that made but was not granted the request shall be given an indication that permission to transmit was queued or rejected.
[R-5.2.6.2.1-012] Following an MCVideo Private Communication request for permission to transmit, an MCVideo User that is not allowed to transmit shall be given an indication that the permission to transmit was queued or rejected. See also MCVideo clause 5.2.6.2.1 requirement # 7. See MCCoRe TS 22.280 clause 6.2.2 on queuing. 
</t>
  </si>
  <si>
    <t>See MCData TS 22.282 clause 6.1.1.2 conversation management feature where SDS and file distribution capability are combined for a conversation. Using SDS feature clause 5.2 a user could request another MCData user to send a data file using file distribution capability clause 5.3.  Using SDS the messaging  could be one-to-one messaging or could be group messaging using groups as specified in MCCoRe.</t>
  </si>
  <si>
    <t xml:space="preserve">See MCCoRe Private communications and User Profile information </t>
  </si>
  <si>
    <t xml:space="preserve">See MCCoRe TS 22.280 clause 6.8 on MCX Service priority requirements general in clause 6.8.1, and clause 6.8.2 through clause 6.8.5 on EPS access controls, EPS admission controls, EPS scheduling controls and UE access controls respectively. See MCCoRe TS 22.280 clause 6.8.7 on Application Layer Priorities overview in clause 6.8.7.1 and requirements in 6.8.7.2 including priority for each communication according to an event as well as priority and pre-emption capabilities for each communicaton. See MCCoRe TS 22.280 clause 7.6 MCX Service priority requirements for off-network. See MCPTT clause 6.15.3.2 requirements #6, # 12 and # 13. </t>
  </si>
  <si>
    <t xml:space="preserve">See comments provided in spreadsheet sequence requirement # 161, # 192 and # 198. </t>
  </si>
  <si>
    <t xml:space="preserve">See comments provided in spreadsheet sequence requirement # 2, # 7 and #242 above.  From MCCoRe TS 22.280 clause 5.9a a functional identity can be associated with an MCX User and from MCCoRe TS 22.280 clause 5.7 an MCX User can be associated with an MCX User ID and alias. From clause 5.9 the MCX Service ensures each MCX user has at least one MCX User Profile that that records the MCX  User's: information (including MCX User ID), including permissions and privileges with respect to the MCX Service and from MCCoRe TS 22.280 clause 5.8 An MCX UE shall support one or more MCX Service User Profiles which are provided to the MCX UE when for example the MCPTT UE, with credentials of an MCPTT User at the time of connection to the MCPTT Service, is able to authenticate using a specific MCPTT User identity (e.g., via an Identity Management service). After successful user authentication the MCPTT User Profiles are made available to the MCPTT UE for use in both on-network and off-network operation modes. See MCCoRe clause 5.17 requirement 7 on MCX Service administrators creating, amending, suspending and deleting MCX User Profiles. See MCCoRe clause 6.3 requirement # 3 and # 4 by which changes performed by an MCX Administrator take effect either immediately or at a specified date/time.  </t>
  </si>
  <si>
    <t xml:space="preserve">See MCCoRe TS 22.280 clause 5.4 Receiving from multiple MCX Service communications, clause 5.4.1 Overview where an MCX User with limited resources (e.g., a handheld UE) might find that using concurrent received MCX Service communications from multiple active MCX Service Groups becomes confusing, so During periods of time when the MCX User is receiving communications from multiple MCX Service Groups, which MCX Service Group's communication is presented to the MCX User is determined by the MCX User's choice, the priority associated with the sender of the Selected MCX Service Group, other considerations or combinations of these. A dispatch controllers resources may not be as limited as a handheld UE and may be able to observe multiple communications. The MCX UE is aware of all the active groups to which the MCX User has affiliated and which is the selected group (if any). </t>
  </si>
  <si>
    <t xml:space="preserve">For MCVideo push and pull (requesting to receive and being able to send) see MCVideo TS 22.281 clause 5.1.9.1 and 5.1.9.2. See clause 5.3.1 for MCVideo private communications off-network See MCCoRe TS 22.280 User Profile information clause 5.9 and 6.10 providing privlleges and permissions for which users  a user can transmit a private communication to. For requesting to receive real time video based on invites: See MCVideo TS 22.281 clause 5.2.6.2.1 requirement # 4 on simultaneous viedo transmissions within an MCVideo group. See clause 5.2.6.2.2 receiving invitations to join video streams for a given group requirement # 1 .See MCVideo clause 5.2.6.2.2 requirement # 9 being able to opt in to receive communications for any recently invited group communications for which the MCVideo user is affiliated.
NOTE 3: A list of recent invitations to opt in is stored and presented to the user on demand. Recent might be time limited, size of list limited or any other limit. Ceased communications is removed from the opt in invitation list.
</t>
  </si>
  <si>
    <t xml:space="preserve">See spreadsheet sequence requirement comment for # 5 [R-5.5-003] and comment for # 7 [R-5.6-002]. </t>
  </si>
  <si>
    <t xml:space="preserve">See also MCCoRe TS 22.280 clause 5.11 Req # 1, clause 6.12 requirement # 1, # 6 and #7, clause 6.4.5 Membership affiliated list requirements # 1, #3 and #4. </t>
  </si>
  <si>
    <t xml:space="preserve">So in this case are you indicating The MCX User initiates this notification by actuating an MCX User interface on the MCX UE similar to the MCX User interface on the MCX UE used to initiate an emergency alert?  See MCCoRe TS 22.280 clause 5.6.1 Overview paragraph 2 and clause 5.6.2.4.1  requirement # 2.  </t>
  </si>
  <si>
    <t xml:space="preserve">See MCPTT TS 22.179 clause 6.18.3.  on Interworking with non-LTE PTT Systemsfor example requirements clause 16.8.3.2 Project 25 requirementnts, clause 6.18.3.3 Tetra requirements and clause 6.18.3.4 legacy land mobile radio requirements. </t>
  </si>
  <si>
    <t xml:space="preserve">See comment provided above in spreadsheet sequence requirement # 26 regarding MCPTT TS 22.179 clause 6.18.3 Interworking with non-LTE PTT Systemsfor example requirements  </t>
  </si>
  <si>
    <t xml:space="preserve">See MCCoRe TS 22.280 clause 5.11  requirement # 2 which indicates R-5.11-002] The MCX Service should support obtaining and conveying high accuracy Location information describing the position of the MCX UE which applies to on network and off network. See MCCoRe clause 6.12 requirement xx which indicates [R-6.12-002] The MCX Service shall support conveyance of Location information provided by 3GPP/LTE location services. Note that this requirement for obtaining information from location services provided by the network may not be applicable when UE not connected to the network. See also MCCoRe TS 22.280 clause 7.8 requirement # 1. </t>
  </si>
  <si>
    <t xml:space="preserve">See MCCoRe TS 22.280 clause 5.13 Media quality requirement # 1 which indicates [R-5.13-001] The MCX Service shall have the flexibility to be used with different codecs (audio / video). See MCCoRe TS 22.280 clasue 6.4.9 requirement # 5 which indicates [R-6.4.9-005] The MCX Service shall provide a mechanism for an MCX Service Administrator to set the preferred codecs for an MCX Service Group.  See. MCCoRe TS 22.280 clause 8.4.3.1 requirement # 3 and # 3 Note on advertising service capabilities required. See MCCoRe TS 22.280 clause 6.17.2 Interworking between MCX Service systems and clause 6.17.1 for non-3GPP access. See MCPTT TS 22.179 clause 6.18.3. on Interworking with non-LTE PTT Systemsclause 16.8.3.2 Project 25 requirement # 17, clause 6.18.3.3 Tetra requirement # 13 and clause 6.18.3.4 legacy land mobile radio requirement # 9 all supporting a means of reconciliing codecs between interoperable calls. </t>
  </si>
  <si>
    <t xml:space="preserve">See MCCoRe TS 22.280 clause 6.17.2 Interworking between MCX Service systems requirement # 2 which indicates [R-6.17.2-002] The authentication of an MCX User with an MCX Service in a Partner MCX Service System shall be based on security parameters obtained from the Primary MCX Service System of the MCX User. See MCCoRe TS 22.280 clause 6.17.1 for non-3GPP access. See MCCoRe TS 22.280 clause 6.13.4 on Access control and clause 6.13.6 on Storage control. See MCPTT TS 22.179 clause 6.18.3. on Interworking with non-LTE PTT Systems clause 16.8.3.2 Project 25 requirement # 16, clause 6.18.3.3 Tetra requirement # 5 and # 12 on supporting end-to-end encrypted calls. See also MCCoRe TS 22.280 clause 5.12 Security requirement # 1 and clause 6.8.2-6.8.5 and clause 6.8.1. </t>
  </si>
  <si>
    <t xml:space="preserve">See MCCoRe TS 22.280 clause 6.8.1 Priority requirements # 1-# 16, clause 6.8.7.1, and 6.8.7.2 Application layer priorities. SeeMCCoRe TS 22.280 clause  6.8.8 Communication types based on priorities clause 6.8.8.1 MCX Service Emergency Group Communication requirements, clause 6.8.8.2 MCX Service Emergency Private Communication requirements and clause 6.8.8.3  Imminent Peril Group Communication requirements. See MCCoRe TS 22.280 clause 5.6.2 Communication types based on priorities
5.6.2.1 MCX Service Emergency and Imminent Peril general requirements, clause 5.6.2.2 MCX Service Emergency Group Communication and clause 5.6.2.3 MCX Service Imminent Peril Group Communication. Will train control data have pre-emptive priority? Will train control data be pre-emptable? Will train control data have higher prioriity than Emergency Group communication, Imminent Peril group communication, Emergency Private communication, Broadcast communication system calls? 
</t>
  </si>
  <si>
    <t xml:space="preserve">See MCVideo TS 22.281 clause 5.4.1 MCVideo device and camera moving at high speed for on network and off network clause 5.4.1.2 requirement # 1 and #2 which indicate the following: [R-5.4.1.2-001] The MCVideo Service shall support one-to-one video communications between authorized MCVideo UEs when the transmitting and/or receiving MCVideo UEs are moving at different speeds, from 0 km/h to 160km/h.
[R-5.4.1.2-002] The MCVideo Service shall support group video communications between authorized MCVideo UEs when the transmitting and/or receiving MCVideo UEs are moving at different speeds, from 0 km/h to 160km/h.
NOTE:  It is assumed that communications in high speed trains might be possible with special design.
</t>
  </si>
  <si>
    <t>See comments provided in spreadsheet sequence requirement # 201 above for requirement [R-9.4.4-001]</t>
  </si>
  <si>
    <t>See comment provided in spreadsheet sequence requirement # 125 for [R-7.1.2-003]</t>
  </si>
  <si>
    <t xml:space="preserve">Seems like possible access attacts could be detected by the network if an MCX UE fails authentication process with the MCX Service or access to a UE could be detected by an MCX UE if the MCX Service fails an authtentication request by an MCX UE. Attacks during message transfer on the message integrity could be identified through the message integrity codes and authentication of the messages. See also comments provided in spreadsheet sequence requirement # 337 [R-12.15.2-011] above. </t>
  </si>
  <si>
    <t xml:space="preserve">Requirement could use some clarification as indicated. See MCCoRe TS 22.280 Security clause 5.12 requirements 1-12 regarding support for confidentiality and integrity protection of all user traffic and signalling at the application layer, requiring authentication of the MCX User before service access to all authorized MCX Service features is granted.where 
The MCX Service features available are based on the authenticated user identity(s).
Utilizaton of a cryptographic key management service(s).
that supports both pre-provisioning and over-the-air provisioning of cryptographic keys. Support for providing end-to-end confidentiality, integrity protection and source authenticatioin to the MCX User Profile when transferred to and/or from and while stored on an MCX Server, an MCX UE or both. Support for End-to-end security both within and without network coverage and regardless of whether the traffic is transmitted directly or via the network infrastructure.  See MCCoRe TS 22.280 clause 6.13 Security where a means is provided by which an MCX UE can require authentication of the MCX Service in clause 6.13.3, access and availability requirements provided in clause 6.13.4. lawful intercept in clause 6.13.5 and security for storage control provided in clause 6.13.6. See also MCCoRe clause 6.12 Location where The MCX Service provides end-to-end confidentiality and authentication of messages carrying Location information.
</t>
  </si>
  <si>
    <t>Reacting to a detected attack could involve not allowing the UE access to the MCX Service, not allowing the service access to the UE and restoring original message content after identifying integriity code violation. See MCCoRe TS 22.280 clause 6.13.4 requirement # 1 where The MCX Service shall support suspending or disabling of access from an MCX UE or an MCX User to the MCX Service.</t>
  </si>
  <si>
    <t xml:space="preserve">See comments provided above in spreadsheet sequence requirement # 206 [R-9.5.2-003]. </t>
  </si>
  <si>
    <r>
      <rPr>
        <u/>
        <sz val="9"/>
        <color theme="1"/>
        <rFont val="Arial"/>
        <family val="2"/>
      </rPr>
      <t>Not sure what you mean by invite here</t>
    </r>
    <r>
      <rPr>
        <sz val="9"/>
        <color theme="1"/>
        <rFont val="Arial"/>
        <family val="2"/>
      </rPr>
      <t xml:space="preserve">.  In order to participate in a group for which it is authorized (e.g., user profile authorized group member) an MCX User must affiliate with the group (express interest). An MCX User can then receive from the group. An authorized group member can affiliate to and receive from multiple groups. as indicated in MCCoRe TS 22.280 clause 5.4.2.  In order to transmit the group member user has to select the group to transmit on.  A transmitting user within the call can indicate he no longer wants to transmit. The MCPTT group member user could then chose to listen to another group call for another group he is affiliated to.  See MCCoRe TS 22.280 clause 5.4.1, 5.4.2, and clause 5.1.5. In MCPTT TS 22.179 clause 6.2.1 provides Commencement modes for MCPTT Group calls, where an MCPTT Group call setup request proceeds without prior acknowledgement by any MCPTT User of that MCPTT Group and also where An MCPTT User currently affiliated to an MCPTT Group needs to acknowledge receipt of an MCPTT Group call setup request, if requested to do so by the MCPTT Service. See also comments provided in spreadsheet sequence requirement # 125 [R-7.1.2-003]. See also concept of invitations being sent to an affiliated user in MCVideo TS 22.281 transmission control requirements clause 5.2.6.1 and 5.2.6.2 and MCCoRe TS 22.282 transmission control requirement in clauses 6.2.2.1, 6.2.2.2 and 6.2.2.3  </t>
    </r>
  </si>
  <si>
    <t>Item 1. Regarding acception a voice communication invite See comments provided above in spreadsheet sequence requirement # 206 [R-9.5.2-003].  Item 2. Regardiing leaving a voice communication see spreadsheet sequence requirement # 21 [R-6.2.3-002]. Item 3. Regarding termination of a voice communication see spreadsheet sequence requirements # 25 [R-6.2.3-007] and # 22 [R-6.2.3-003]. Item 4. Regarding merging the voice communication see spreadsheet sequence requirement # 78 [R-6.4.5-005].</t>
  </si>
  <si>
    <t xml:space="preserve">In MCCoRe TS 22.280 clause 5.1.5 an MCX Group member user expresses interest in participating in an MCX Group by affiliating to that group  regardless of anyone transmitting on that group or not. Once affiliated the user can receive from a transmitting user on that group. By not affiliating a user is not rejecting an invitation to join a voice communication. See comments provided above in spreadsheet sequence requirement # 206 [R-9.5.2-003]. See MCPTT TS 22.l79 clause 5.6 Private Call Overview in clause 5.6.1 3rd paragraph which states : Manual Commencement Private Calls mimic a telephone conversation where the called party receives a notification that they are being requested to join a Private Call, and the called party may accept, reject, or ignore the call request. Once the call setup is accepted, the Private Call is established and both Participants may communicate with each other.and clause 5.6.3 requirement # 7 which indicates [R-5.6.3-007] The MCPTT Service shall require that the called MCPTT User accepts a Manual Commencement Private Call (with Floor control) setup request before the call proceeds. See also MCPTT TS 22.179 Private call clause 5.6.4 requirement # 1 and #2 which indicate [R-5.6.4-001] The MCPTT Service shall provide a mechanism for an MCPTT User to reject an MCPTT Private Call (with Floor control).
[R-5.6.4-002] The MCPTT Service shall provide a means by which an authorized MCPTT User ignores a Manual Commencement Private Call (with Floor control) request from another MCPTT User.
NOTE 2: Ignoring a Manual Commencement Private Call (with Floor control) results in no indication of the reason for call failure being sent to the calling MCPTT User.
 </t>
  </si>
  <si>
    <t xml:space="preserve">See comments provided in spreadsheet requirement #210 [R-9.5.5-001] above </t>
  </si>
  <si>
    <t>See comments provided in spreadsheet requirement #210 [R-9.5.5-001] above. See  MCCoRe TS 22.280 clause 6.19.1 communication rejection and queuing and clause 6.2.2 Queuing. See MCPTT TS 22.179 clause 6.2.3.2 requirement # 1 which indicates [R-6.2.3.2-001] An authorized Participant shall be able to request to transmit to an MCPTT Group or an individual Participant.</t>
  </si>
  <si>
    <t>See comments provided in spreadsheet sequence requirement # 243 [R-9.9.2-004] below</t>
  </si>
  <si>
    <t xml:space="preserve">Not sure what you mean by "handle," (do you mean provide)? "additional information"? or "external sources" (do you mean additional 3GPP and non-3GPP sources with higher accuracy such as OTDOA (Observed Time Difference Of Arrival) and DGPS (Diffenrential GPS) )? here. Do you consider GNSS as an external source here? See also MCCoRe TS 22.280 clause 5.11 requirements # 1-#3 which indiicate following: [R-5.11-001] The MCX Service shall support obtaining and conveying Location information describing the position of the MCX UE.
[R-5.11-002] The MCX Service should support obtaining and conveying high accuracy Location information describing the position of the MCX UE.
[R-5.11-003] The MCX Service shall provide for the flexibility to convey future formats of Location information.
</t>
  </si>
  <si>
    <t xml:space="preserve">See comments provided in spreadsheet sequence requirement #186 [R-9.3.7-004] above. See also MCCoRe TS 22.280 Security clause 5.12 requirement # 7 which indicates "[R-5.12-007] The MCX Service shall require authentication of the MCX User before service access to all authorized MCX Service features is granted.
NOTE: The MCX Service features available are based on the authenticated user identity(s)." If the MCX User Identity is not available the MCX User does not have access to the MCX Service features.  
</t>
  </si>
  <si>
    <t>See also MCCoRe TS 22.280 clause 5.9a.1 Overview 1st paragraph which indicates:  "A functional alias is a user selectable alias that is tied to the assignment or task of the user. A MCX User can activate one or multiple functional aliases at the same time. A functional alias can be used for communication and for addressing targets of an MCX communication as an alternative to the MCX User ID. The activation of the functional alias(es) will take place after the user has signed in to the MCX Service using the MCX User ID." See MCPTT TS 22.179 Overview clause 4.5.1 MCPTT User association to MCPTT UE in on-network mode paragrpah 2 1st bullet which indicates : An MCX UE, with credentials of an MCX User at the time of connection to the MCX Service, is able to authenticate using a specific MCX User identity (e.g., via an Identity Management service). After successful user authentication the MCX  User Profiles are made available to the MCX UE for use in both on-network and off-network operation modes. From MCCoRe TS 22.280 clause 5.7 an MCX User can be associated with an MCX User ID and alias. From clause 5.9 the MCX Service ensures each MCX user has at least one MCX User Profile that that records the MCX  User's: information (including MCX User ID), including permissions and privileges with respect to the MCX Service.  See also MCCoRe clause 5.9.a.1 and 5.9a.2 for possible conditions for not having functional identity available.</t>
  </si>
  <si>
    <t xml:space="preserve">This requirement appears related to MCCoRe TS 22.280 clause 5.9a.1 and 5.9a.2 on functional alias. Not sure this requirement is spelled out in clause 5.9a.2 requirementes # 1-# 13.   </t>
  </si>
  <si>
    <t>See also Smarter TS 22.261 clause 7.3 High accuracy positioning, Annex B and Annex E.</t>
  </si>
  <si>
    <t xml:space="preserve">See MCPTT TS 22.179 information provided for 3GPP Adaptive Multi-Rate Wide Band codec (AMR-WB) IN TS 26.190 Reference [11] and TS 26.194 Reference [12] In TS 26.194 look at clause 3.3.1 Filter bank and computation of sub-band levels for the 12 bands between 0 and 6400 Hz. https://en.wikipedia.org/wiki/Adaptive_Multi-Rate_Wideband </t>
  </si>
  <si>
    <t xml:space="preserve">In FS_FRMCS TR 22.889 clause 12.6.3 Service flows 6th sentence indicates "The train control centre activates the switching device on the railway track to pass other trains via the signal control networ. " This capability and interworking with legacy systems incluse GSM-R and TRS seems specific to FRMCS. See MCPTT TS 22.179 clause 6.18.3.2 Interworking with non-LTE PTT Systems Project 25 requirements,  clause 6.18.3.3 Tetra requirements and clause 6.18.3.4 legacy land mobile radio requirements for example  interworking requirements. </t>
  </si>
  <si>
    <t xml:space="preserve">See MCCoRe TS 22.280 clause 6.12 Location requirement # 2 which indicates : "[R-6.12-002] The MCX Service shall support conveyance of Location information provided by 3GPP/LTE location services. " Note also use of 3GPP OTDOA. </t>
  </si>
  <si>
    <t xml:space="preserve">See definition for MCX UE and MCX User in MCCoRe TS 22.280 clause 3.1 Definitions. See distinction between requirements for MCX UE and MCX User throughout MCCoRe and for example in clause 5.1.2 Group/status information requirements #1 and #2 and clause 5.1.5 Membership/Affiliation requirements # 1 and #2. See MCCoRe TS 22.280 clause 5.8 on MCX UE Management and provisioning of an MCX UE by an MCX Administrator or authorized MCX User.  See comments provided in spreadsheet sequence requirements # 2, # 7, # 242 and # 243  above. 
</t>
  </si>
  <si>
    <t xml:space="preserve">See definition for MCX UE and MCX User in MCCoRe TS 22.280 clause 3.1 Definitions. See distinction between requirements for MCX UE and MCX User throughout MCCoRe and for example in clause 5.1.2 Group/status information requirements #1 and #2 and clause 5.1.5 Membership/Affiliation requirements # 1 and #2. See MCCoRe TS 22.280 clause 5.8 on MCX UE Management and provisioning of an MCX UE by an MCX Administrator or authorized MCX User.  See comments provided in spreadsheet sequence requirements # 2, # 7, # 242 and # 243 above. 
</t>
  </si>
  <si>
    <t xml:space="preserve">This requirement appears related to MCCoRe TS 22.280 clause 5.9a.1 and 5.9a.2 on functional alias. Not sure this requirement is spelled out in clause 5.9a.2 requirementes # 1-# 13. See MCCoRe TS 22.280 clause 5.4 for example on  Receiving from multiple MCX Service communications Overview clause 5.4.1 and requirements in clause 5.4.2 on configuring capabilites provided for an MCX Administrator or authorized user. See also MCCore clause 5.1.1, 5.1.3, 5.1.5, 5.1.6, 5.5.1, 5..17 and 6.1 for example uses of term "configuration" and elsewhere in MCCoRe. See also comment provided in spreadsheet sequence requirement # 187.      </t>
  </si>
  <si>
    <t>Clause 9.12.2 Preconditions item # 2. for FRMCS Use case 9.12 in FS_TR22.889 incdicates following: "2. WATPs are located in the Packet Data Network (PDN), and each train knows the nearby WATP which can offer a movement authority and make it move."  Clause 5.11 in MCCoRe as indicated deals with location. Would discovery by the train of the location of the assigned application server also need additional information indicating the identity of the assigned application server to the train?  See also perhaps 3GPP Proximity Services TS 22.278 clause 7A.1 General Requirements for Proximity Services (open and restricted discovery) and clause 7A.2 Public Safety Specific Requirements for Proximity Services. Is the autonomous discovery for on-network and off-network, on-network only or off-network-only?</t>
  </si>
  <si>
    <t xml:space="preserve">In this FRMCS use case trains appear to be sharing status information such as location, speed, acceleration and braking among trains in proximity, . As indicated in clause 9.14.3 Service flows: As the following train further approaches to the leading train, the safe braking distance gets shorter and they are required to have a connection of which end-to-end latency is very short for delicate train control. At this moment, they seamlessly switch the connection from the 3GPP network to PC5 interface. See MCCoRe TS 22.280 clause 7 Off-Network clause 7.11 Off-network UE functionality, clause 7.13 Switching to off-network MCX Service and clause 7.15.1 requirements # 2 and #3 See also Proximity Services TS 22.278 clause 7A.1 and 7A.2 for ProSe Discovery and Communication - where ProSe Discovery shall support a minimum of three range classes – for example short, medium and maximum range and 
- The operator shall be able to authorise per subscription the maximum range class ProSe Discovery is allowed to use and The operator shall be able to dynamically control the proximity criteria for any ProSe E-UTRA Communication (including ProSe E-UTRA Communication between two ProSe-enabled UEs, ProSe Group Communication and ProSe Broadcast Communication). Examples of the criteria include: Communication Range, channel conditions, achievable QoS.  Seems like communication range requirement of 3 km range determined by class of UE capabilities such as UE transmit power, UE antenna gain, UE height above ground, receiver sensitivity and line of sight channel environment 
    </t>
  </si>
  <si>
    <t>See comment provided above in spreadsheet sequence requirement # 26 regarding MCPTT TS 22.179 clause 6.18.3 Interworking with non-LTE PTT Systemsfor example requirements. See MCPTT TS 22.179 clause 5.6.2 Private Call (with Floor control) general requirements requirement # 1 which indicates [R-5.6.2-001] The MCPTT Service shall provide the status (e.g., ringing, accepted, rejected, active) of an MCPTT Private Call (with Floor control) to the relevant MCPTT User that is a Participant of the MCPTT Private Call (with Floor control).</t>
  </si>
  <si>
    <t xml:space="preserve">See comment provided above in spreadsheet sequence requirement # 26 regarding MCPTT TS 22.179 clause 6.18.3 Interworking with non-LTE PTT Systemsfor example requirements.  See MCPTT TS 22.179 clause 5.6.2 Private Call (with Floor control) general requirements requirement # 1 which indicates [R-5.6.2-001] The MCPTT Service shall provide the status (e.g., ringing, accepted, rejected, active) of an MCPTT Private Call (with Floor control) to the relevant MCPTT User that is a Participant of the MCPTT Private Call (with Floor control).  </t>
  </si>
  <si>
    <t xml:space="preserve">See comment provided for this spreadsheet sequence requirement # 82. </t>
  </si>
  <si>
    <t xml:space="preserve">See spreadsheet sequence requirement # 82 See also MCCoRe TS 22.280 clause 5.3 on Late Entry and clause 5.4 Receiving from multiple MCX Service communications Overview and requirements regarding presenation of multiple group communications received by MCX UE. See requirement # 4 which states : [R-5.4.2-004] The MCX Service should provide a mechanism for an MCX Service Administrator and/or authorized user to prioritize the order in which multiple MCX Service Groups are presented by the MCX UE. </t>
  </si>
  <si>
    <t xml:space="preserve">See comment provided for spreadsheet sequence requirement # 65 above. See also R-5.6.2.4.1-003 where an MCX Service Emergency alert provides location, User ID, Group ID and users Mission Critical Organization name. A user could then initiates an emergency data communication or emergency voice communication on that group. </t>
  </si>
  <si>
    <t xml:space="preserve">See comment provided for spreadsheet sequence requirement # 65 above. See also R-5.6.2.4.1-003 where an MCX Service Emergency alert provides location, User ID, Group ID and users Mission Critical Organization name of transmiting group member. Emergency Alert could be configurable to provide additional information. Emergency Alert distributed to all members of the group designated in the Emergency Alert.  </t>
  </si>
  <si>
    <t xml:space="preserve">Item 1. See MCPTT TS 22.179 clause 6..2.3.2 requirement #1 which indicates [R-6.2.3.2-001] An authorized Participant shall be able to request to transmit to an MCPTT Group or an individual Participant.  Item 2.  See MCCoRe TS 22.280 clause 5.1.1 requirement # 2 which indicates: [R-5.1.1-002] The MCX Service shall provide a mechanism by which an MCX UE makes a MCX Service group transmission to any MCX Service Group(s) for which the current MCX User is authorized. Item 3.  See MCCoRe TS 22.280 clause 6.7.2 requirement # 4 and 6.7.5 requirement # 1 which indicates a. [R-6.7.2-004] The MCX Service shall provide a mechanism by which an MCX User can make a Private Communication to the local dispatcher based on the MCX User's current Location.b. [R-6.7.5-001] The MCX Service shall provide a means by which an MCX UE initiates a Private Communication (without Floor control) to any MCX User for which the MCX UE's current MCX User is authorized. Item 4. See MCCoRe TS 22.280 clause 6.4.9 req #6, and clause 6.1 req #5 defining geographic areas for routing location dependent communications and alerts which indicate following: [R-6.4.9-006] The MCX Service shall provide a mechanism for an MCX Service Administrator to confine use of an MCX Service Group to MCX Service Group Members in a particular geographic area.Item 5. [R-6.1-005] The MCX Service shall provide a mechanism for an MCX Service Administrator to define geographic areas that can be associated to dispatchers for the purpose of routing Location dependent communications and alerts, as part of handling MCX Service Private Communication requests and MCX Service Group Communications, when the receiving/alerted party is based on the MCX User’s current Location. Item 6. See MCCoRe TS 22.280 clause 6.4.5 requirement # 1 and # 3 which indicate a. [R-6.4.5-001] The MCX Service shall provide, upon request, the list of currently affiliated members on an MCX Service Group to an authorized user regardless of the user's affiliation. b.  [R-6.4.5-003] The MCX Service shall provide, upon request, the list of currently affiliated members of an MCX Service Group to an authorized MCX UE. Item 7  See MCCoRe TS 22.280 clause 6.6.4.2 req # 2 and requirement # 4 which indicate the following: (See also requirement # 3 and # 3 note) a. [R-6.6.4.2-002] The MCX Service shall provide a means for combining a multiplicity of MCX Users into a new, temporary group based on a parameter or a combination of parameters (e.g., particular geographic area, Participant type). b. [R-6.6.4.2-004] The MCX Service shall notify MCX Users when they are affected by a User Regroup operation.Item 8. See MCCoRe Clause 6.8.7.1 and 6.8.7.2 application layer priorities and 6.8.1 MCX Service Priority Requirements (General) </t>
  </si>
  <si>
    <t xml:space="preserve">See comments provided above in spreadsheet sequence requirement # 41 [R-6.3.2-011]. </t>
  </si>
  <si>
    <t xml:space="preserve">See comments provided in spreadsheet sequence requirement # 81 </t>
  </si>
  <si>
    <t>Comments Teleste</t>
  </si>
  <si>
    <t xml:space="preserve">This requirement should be included into the TS 22.289, where also the CCTV offload functionality should be described in conjunction with FRMCS. </t>
  </si>
  <si>
    <t>TS 22.261 mentions end user data rate up to 25 mbps and 7,5 Gbps per train, but does not defined how it is split between different entities in the train. Min. 1 GBps uplink data rate for CCTV offload application needs to be defined in TS 22.289.</t>
  </si>
  <si>
    <t>This should be included in the TS 22.289.</t>
  </si>
  <si>
    <t>Application needs to be defined in TS 22.289 in conjunction with FRMCS.</t>
  </si>
  <si>
    <t>This needs to be defined in TS 22.289 in conjunction with FRMCS.</t>
  </si>
  <si>
    <t>V 20170824-1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</si>
</sst>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37" x14ac:knownFonts="1">
    <font>
      <sz val="11"/>
      <color theme="1"/>
      <name val="Calibri"/>
      <family val="2"/>
      <scheme val="minor"/>
    </font>
    <font>
      <sz val="9"/>
      <color theme="1"/>
      <name val="Arial"/>
      <family val="2"/>
    </font>
    <font>
      <b/>
      <sz val="9"/>
      <color theme="1"/>
      <name val="Arial"/>
      <family val="2"/>
    </font>
    <font>
      <sz val="11"/>
      <color rgb="FF9C0006"/>
      <name val="Calibri"/>
      <family val="2"/>
      <scheme val="minor"/>
    </font>
    <font>
      <b/>
      <sz val="11"/>
      <color theme="1"/>
      <name val="Calibri"/>
      <family val="2"/>
      <scheme val="minor"/>
    </font>
    <font>
      <sz val="10"/>
      <color theme="1"/>
      <name val="Times New Roman"/>
      <family val="1"/>
    </font>
    <font>
      <sz val="11"/>
      <color theme="1"/>
      <name val="Calibri"/>
      <family val="2"/>
    </font>
    <font>
      <sz val="9"/>
      <color theme="1"/>
      <name val="Times New Roman"/>
      <family val="1"/>
    </font>
    <font>
      <sz val="9"/>
      <color rgb="FF000000"/>
      <name val="Arial"/>
      <family val="2"/>
    </font>
    <font>
      <sz val="11"/>
      <color theme="1"/>
      <name val="Times New Roman"/>
      <family val="1"/>
    </font>
    <font>
      <u/>
      <sz val="9"/>
      <color theme="1"/>
      <name val="Arial"/>
      <family val="2"/>
    </font>
    <font>
      <sz val="9"/>
      <color theme="1"/>
      <name val="BatangChe"/>
      <family val="3"/>
    </font>
    <font>
      <sz val="11"/>
      <color rgb="FF000000"/>
      <name val="Calibri"/>
      <family val="2"/>
    </font>
    <font>
      <sz val="9"/>
      <color rgb="FFFF0000"/>
      <name val="Arial"/>
      <family val="2"/>
    </font>
    <font>
      <sz val="24"/>
      <color theme="1"/>
      <name val="Calibri"/>
      <family val="2"/>
      <scheme val="minor"/>
    </font>
    <font>
      <sz val="10"/>
      <color rgb="FFFF0000"/>
      <name val="Times New Roman"/>
      <family val="1"/>
    </font>
    <font>
      <b/>
      <sz val="20"/>
      <color theme="1"/>
      <name val="Calibri"/>
      <family val="2"/>
      <scheme val="minor"/>
    </font>
    <font>
      <b/>
      <sz val="14"/>
      <color theme="1"/>
      <name val="Calibri"/>
      <family val="2"/>
      <scheme val="minor"/>
    </font>
    <font>
      <sz val="26"/>
      <color theme="1"/>
      <name val="Calibri"/>
      <family val="2"/>
      <scheme val="minor"/>
    </font>
    <font>
      <sz val="9"/>
      <color theme="1"/>
      <name val="Calibri"/>
      <family val="2"/>
      <scheme val="minor"/>
    </font>
    <font>
      <sz val="9"/>
      <color indexed="81"/>
      <name val="Tahoma"/>
      <family val="2"/>
    </font>
    <font>
      <b/>
      <sz val="9"/>
      <color indexed="81"/>
      <name val="Tahoma"/>
      <family val="2"/>
    </font>
    <font>
      <u/>
      <sz val="9"/>
      <color rgb="FFFF0000"/>
      <name val="Arial"/>
      <family val="2"/>
    </font>
    <font>
      <strike/>
      <u/>
      <sz val="9"/>
      <color theme="1"/>
      <name val="Arial"/>
      <family val="2"/>
    </font>
    <font>
      <sz val="10"/>
      <color rgb="FF000000"/>
      <name val="Times New Roman"/>
      <family val="1"/>
    </font>
    <font>
      <b/>
      <sz val="11"/>
      <color theme="1"/>
      <name val="Calibri"/>
      <family val="2"/>
    </font>
    <font>
      <sz val="11"/>
      <color theme="1"/>
      <name val="Calibri"/>
      <family val="2"/>
      <scheme val="minor"/>
    </font>
    <font>
      <sz val="9"/>
      <color rgb="FF7030A0"/>
      <name val="Arial"/>
      <family val="2"/>
    </font>
    <font>
      <b/>
      <sz val="10"/>
      <color theme="1"/>
      <name val="Arial"/>
      <family val="2"/>
    </font>
    <font>
      <i/>
      <sz val="10"/>
      <color theme="1"/>
      <name val="Arial"/>
      <family val="2"/>
    </font>
    <font>
      <vertAlign val="superscript"/>
      <sz val="9"/>
      <color theme="1"/>
      <name val="Arial"/>
      <family val="2"/>
    </font>
    <font>
      <u/>
      <sz val="11"/>
      <color theme="10"/>
      <name val="Calibri"/>
      <family val="2"/>
      <scheme val="minor"/>
    </font>
    <font>
      <b/>
      <sz val="12"/>
      <color theme="1"/>
      <name val="Arial"/>
      <family val="2"/>
    </font>
    <font>
      <b/>
      <sz val="12"/>
      <color rgb="FF0000FF"/>
      <name val="Arial"/>
      <family val="2"/>
    </font>
    <font>
      <b/>
      <sz val="11"/>
      <color theme="1"/>
      <name val="Arial"/>
      <family val="2"/>
    </font>
    <font>
      <b/>
      <sz val="18"/>
      <color theme="1"/>
      <name val="Arial"/>
      <family val="2"/>
    </font>
    <font>
      <sz val="11"/>
      <color theme="1"/>
      <name val="Arial"/>
      <family val="2"/>
    </font>
  </fonts>
  <fills count="12">
    <fill>
      <patternFill patternType="none"/>
    </fill>
    <fill>
      <patternFill patternType="gray125"/>
    </fill>
    <fill>
      <patternFill patternType="solid">
        <fgColor rgb="FFFFC7CE"/>
      </patternFill>
    </fill>
    <fill>
      <patternFill patternType="solid">
        <fgColor rgb="FFFF0000"/>
        <bgColor indexed="64"/>
      </patternFill>
    </fill>
    <fill>
      <patternFill patternType="solid">
        <fgColor rgb="FFFFC00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rgb="FF00B0F0"/>
        <bgColor indexed="64"/>
      </patternFill>
    </fill>
    <fill>
      <patternFill patternType="solid">
        <fgColor rgb="FF92D050"/>
        <bgColor indexed="64"/>
      </patternFill>
    </fill>
    <fill>
      <patternFill patternType="solid">
        <fgColor rgb="FFC6D9F1"/>
        <bgColor indexed="64"/>
      </patternFill>
    </fill>
    <fill>
      <patternFill patternType="solid">
        <fgColor theme="0"/>
        <bgColor indexed="64"/>
      </patternFill>
    </fill>
  </fills>
  <borders count="63">
    <border>
      <left/>
      <right/>
      <top/>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diagonal/>
    </border>
    <border>
      <left style="thick">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ck">
        <color indexed="64"/>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ck">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ck">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ck">
        <color indexed="64"/>
      </left>
      <right style="medium">
        <color indexed="64"/>
      </right>
      <top style="thin">
        <color indexed="64"/>
      </top>
      <bottom/>
      <diagonal/>
    </border>
    <border>
      <left style="thick">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thick">
        <color indexed="64"/>
      </bottom>
      <diagonal/>
    </border>
    <border>
      <left/>
      <right style="thin">
        <color indexed="64"/>
      </right>
      <top style="thin">
        <color indexed="64"/>
      </top>
      <bottom style="thick">
        <color indexed="64"/>
      </bottom>
      <diagonal/>
    </border>
  </borders>
  <cellStyleXfs count="3">
    <xf numFmtId="0" fontId="0" fillId="0" borderId="0"/>
    <xf numFmtId="0" fontId="3" fillId="2" borderId="0" applyNumberFormat="0" applyBorder="0" applyAlignment="0" applyProtection="0"/>
    <xf numFmtId="0" fontId="31" fillId="0" borderId="0" applyNumberFormat="0" applyFill="0" applyBorder="0" applyAlignment="0" applyProtection="0"/>
  </cellStyleXfs>
  <cellXfs count="595">
    <xf numFmtId="0" fontId="0" fillId="0" borderId="0" xfId="0"/>
    <xf numFmtId="0" fontId="0" fillId="0" borderId="0" xfId="0" applyAlignment="1">
      <alignment wrapText="1"/>
    </xf>
    <xf numFmtId="0" fontId="1" fillId="0" borderId="2" xfId="0" applyFont="1" applyBorder="1" applyAlignment="1">
      <alignment vertical="center" wrapText="1"/>
    </xf>
    <xf numFmtId="0" fontId="1" fillId="0" borderId="2" xfId="0" applyFont="1" applyFill="1" applyBorder="1" applyAlignment="1">
      <alignment vertical="center" wrapText="1"/>
    </xf>
    <xf numFmtId="0" fontId="1" fillId="0" borderId="2" xfId="0" applyFont="1" applyBorder="1" applyAlignment="1">
      <alignment horizontal="left" vertical="center" wrapText="1" indent="6"/>
    </xf>
    <xf numFmtId="0" fontId="6" fillId="0" borderId="2" xfId="0" applyFont="1" applyBorder="1" applyAlignment="1">
      <alignment vertical="center" wrapText="1"/>
    </xf>
    <xf numFmtId="0" fontId="7" fillId="0" borderId="2" xfId="0" applyFont="1" applyBorder="1" applyAlignment="1">
      <alignment vertical="center" wrapText="1"/>
    </xf>
    <xf numFmtId="0" fontId="8" fillId="0" borderId="2" xfId="0" applyFont="1" applyBorder="1" applyAlignment="1">
      <alignment vertical="center" wrapText="1"/>
    </xf>
    <xf numFmtId="0" fontId="5" fillId="0" borderId="2" xfId="0" applyFont="1" applyBorder="1" applyAlignment="1">
      <alignment vertical="center" wrapText="1"/>
    </xf>
    <xf numFmtId="3" fontId="1" fillId="0" borderId="2" xfId="0" applyNumberFormat="1" applyFont="1" applyBorder="1" applyAlignment="1">
      <alignment vertical="center" wrapText="1"/>
    </xf>
    <xf numFmtId="3" fontId="6" fillId="0" borderId="2" xfId="0" applyNumberFormat="1" applyFont="1" applyBorder="1" applyAlignment="1">
      <alignment vertical="center" wrapText="1"/>
    </xf>
    <xf numFmtId="0" fontId="5" fillId="0" borderId="2" xfId="0" applyFont="1" applyBorder="1" applyAlignment="1">
      <alignment vertical="top" wrapText="1"/>
    </xf>
    <xf numFmtId="0" fontId="12" fillId="0" borderId="2" xfId="0" applyFont="1" applyBorder="1" applyAlignment="1">
      <alignment vertical="center" wrapText="1"/>
    </xf>
    <xf numFmtId="0" fontId="8" fillId="0" borderId="2" xfId="0" applyFont="1" applyFill="1" applyBorder="1" applyAlignment="1">
      <alignment vertical="center" wrapText="1"/>
    </xf>
    <xf numFmtId="0" fontId="14" fillId="0" borderId="0" xfId="0" applyFont="1"/>
    <xf numFmtId="0" fontId="0" fillId="0" borderId="1" xfId="0" applyBorder="1" applyAlignment="1">
      <alignment horizontal="center"/>
    </xf>
    <xf numFmtId="0" fontId="0" fillId="0" borderId="2" xfId="0" applyBorder="1"/>
    <xf numFmtId="0" fontId="0" fillId="0" borderId="1" xfId="0" applyFill="1" applyBorder="1" applyAlignment="1">
      <alignment horizontal="center"/>
    </xf>
    <xf numFmtId="0" fontId="0" fillId="0" borderId="2" xfId="0" applyBorder="1" applyAlignment="1">
      <alignment horizontal="center"/>
    </xf>
    <xf numFmtId="0" fontId="1" fillId="0" borderId="0" xfId="0" applyFont="1" applyAlignment="1">
      <alignment wrapText="1"/>
    </xf>
    <xf numFmtId="0" fontId="8" fillId="0" borderId="7" xfId="0" applyFont="1" applyBorder="1" applyAlignment="1">
      <alignment vertical="center" wrapText="1"/>
    </xf>
    <xf numFmtId="0" fontId="1" fillId="5" borderId="2" xfId="0" applyFont="1" applyFill="1" applyBorder="1" applyAlignment="1">
      <alignment vertical="center" wrapText="1"/>
    </xf>
    <xf numFmtId="0" fontId="0" fillId="5" borderId="0" xfId="0" applyFill="1"/>
    <xf numFmtId="0" fontId="1" fillId="5" borderId="2" xfId="0" applyFont="1" applyFill="1" applyBorder="1" applyAlignment="1">
      <alignment horizontal="left" vertical="center" wrapText="1" indent="6"/>
    </xf>
    <xf numFmtId="0" fontId="6" fillId="5" borderId="2" xfId="0" applyFont="1" applyFill="1" applyBorder="1" applyAlignment="1">
      <alignment vertical="center" wrapText="1"/>
    </xf>
    <xf numFmtId="0" fontId="1" fillId="6" borderId="2" xfId="0" applyFont="1" applyFill="1" applyBorder="1" applyAlignment="1">
      <alignment vertical="center" wrapText="1"/>
    </xf>
    <xf numFmtId="0" fontId="0" fillId="6" borderId="0" xfId="0" applyFill="1"/>
    <xf numFmtId="0" fontId="1" fillId="6" borderId="2" xfId="0" applyFont="1" applyFill="1" applyBorder="1" applyAlignment="1">
      <alignment horizontal="left" vertical="center" wrapText="1" indent="6"/>
    </xf>
    <xf numFmtId="0" fontId="6" fillId="6" borderId="2" xfId="0" applyFont="1" applyFill="1" applyBorder="1" applyAlignment="1">
      <alignment vertical="center" wrapText="1"/>
    </xf>
    <xf numFmtId="0" fontId="0" fillId="0" borderId="15" xfId="0" applyBorder="1"/>
    <xf numFmtId="0" fontId="0" fillId="0" borderId="16" xfId="0" applyBorder="1"/>
    <xf numFmtId="0" fontId="0" fillId="0" borderId="14" xfId="0" applyBorder="1"/>
    <xf numFmtId="0" fontId="0" fillId="0" borderId="17" xfId="0" applyBorder="1" applyAlignment="1">
      <alignment wrapText="1"/>
    </xf>
    <xf numFmtId="0" fontId="0" fillId="0" borderId="18" xfId="0" applyBorder="1"/>
    <xf numFmtId="0" fontId="0" fillId="0" borderId="19" xfId="0" applyBorder="1" applyAlignment="1">
      <alignment wrapText="1"/>
    </xf>
    <xf numFmtId="0" fontId="0" fillId="0" borderId="14" xfId="0" applyBorder="1" applyAlignment="1">
      <alignment wrapText="1"/>
    </xf>
    <xf numFmtId="0" fontId="0" fillId="0" borderId="14" xfId="0" applyFill="1" applyBorder="1"/>
    <xf numFmtId="0" fontId="2" fillId="0" borderId="14" xfId="0" applyFont="1" applyFill="1" applyBorder="1" applyAlignment="1">
      <alignment horizontal="center" vertical="center" wrapText="1"/>
    </xf>
    <xf numFmtId="0" fontId="4" fillId="0" borderId="14" xfId="0" applyFont="1" applyBorder="1" applyAlignment="1">
      <alignment wrapText="1"/>
    </xf>
    <xf numFmtId="0" fontId="0" fillId="0" borderId="14" xfId="0" applyFill="1" applyBorder="1" applyAlignment="1">
      <alignment wrapText="1"/>
    </xf>
    <xf numFmtId="0" fontId="1" fillId="7" borderId="2" xfId="0" applyFont="1" applyFill="1" applyBorder="1" applyAlignment="1">
      <alignment vertical="center" wrapText="1"/>
    </xf>
    <xf numFmtId="0" fontId="0" fillId="0" borderId="0" xfId="0" applyAlignment="1">
      <alignment horizontal="center" vertical="center"/>
    </xf>
    <xf numFmtId="0" fontId="0" fillId="5" borderId="1" xfId="0" applyFill="1" applyBorder="1" applyAlignment="1">
      <alignment horizontal="center" vertical="center"/>
    </xf>
    <xf numFmtId="0" fontId="0" fillId="5" borderId="2" xfId="0" applyFill="1" applyBorder="1" applyAlignment="1">
      <alignment horizontal="center" vertical="center"/>
    </xf>
    <xf numFmtId="0" fontId="0" fillId="5" borderId="2" xfId="0" applyFill="1" applyBorder="1"/>
    <xf numFmtId="0" fontId="0" fillId="5" borderId="23" xfId="0" applyFill="1" applyBorder="1"/>
    <xf numFmtId="0" fontId="0" fillId="5" borderId="7" xfId="0" applyFill="1" applyBorder="1"/>
    <xf numFmtId="0" fontId="0" fillId="5" borderId="21" xfId="0" applyFill="1" applyBorder="1" applyAlignment="1">
      <alignment horizontal="center"/>
    </xf>
    <xf numFmtId="0" fontId="0" fillId="5" borderId="2" xfId="0" applyFill="1" applyBorder="1" applyAlignment="1">
      <alignment horizontal="center"/>
    </xf>
    <xf numFmtId="0" fontId="0" fillId="5" borderId="7" xfId="0" applyFill="1" applyBorder="1" applyAlignment="1">
      <alignment horizontal="center"/>
    </xf>
    <xf numFmtId="0" fontId="1" fillId="0" borderId="2" xfId="0" applyFont="1" applyFill="1" applyBorder="1" applyAlignment="1">
      <alignment wrapText="1"/>
    </xf>
    <xf numFmtId="0" fontId="6" fillId="0" borderId="2" xfId="0" applyFont="1" applyFill="1" applyBorder="1" applyAlignment="1">
      <alignment vertical="center" wrapText="1"/>
    </xf>
    <xf numFmtId="0" fontId="1" fillId="0" borderId="2" xfId="0" applyFont="1" applyFill="1" applyBorder="1" applyAlignment="1">
      <alignment horizontal="center" vertical="center"/>
    </xf>
    <xf numFmtId="0" fontId="6"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49" fontId="6"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6" fillId="7" borderId="2" xfId="0" applyFont="1" applyFill="1" applyBorder="1" applyAlignment="1">
      <alignment vertical="center" wrapText="1"/>
    </xf>
    <xf numFmtId="0" fontId="5" fillId="7" borderId="2" xfId="0" applyFont="1" applyFill="1" applyBorder="1" applyAlignment="1">
      <alignment vertical="center" wrapText="1"/>
    </xf>
    <xf numFmtId="0" fontId="8" fillId="7" borderId="2" xfId="0" applyFont="1" applyFill="1" applyBorder="1" applyAlignment="1">
      <alignment vertical="center" wrapText="1"/>
    </xf>
    <xf numFmtId="0" fontId="8" fillId="0" borderId="7" xfId="0" applyFont="1" applyFill="1" applyBorder="1" applyAlignment="1">
      <alignment vertical="center" wrapText="1"/>
    </xf>
    <xf numFmtId="0" fontId="12" fillId="0" borderId="2" xfId="0" applyFont="1" applyFill="1" applyBorder="1" applyAlignment="1">
      <alignment vertical="center" wrapText="1"/>
    </xf>
    <xf numFmtId="0" fontId="12" fillId="0" borderId="7" xfId="0" applyFont="1" applyFill="1" applyBorder="1" applyAlignment="1">
      <alignment vertical="center" wrapText="1"/>
    </xf>
    <xf numFmtId="0" fontId="7" fillId="0" borderId="7" xfId="0" applyFont="1" applyFill="1" applyBorder="1" applyAlignment="1">
      <alignment wrapText="1"/>
    </xf>
    <xf numFmtId="0" fontId="0" fillId="0" borderId="7" xfId="0" applyFill="1" applyBorder="1"/>
    <xf numFmtId="0" fontId="0" fillId="5" borderId="22" xfId="0" applyFill="1" applyBorder="1" applyAlignment="1">
      <alignment horizontal="center"/>
    </xf>
    <xf numFmtId="0" fontId="0" fillId="5" borderId="23" xfId="0" applyFill="1" applyBorder="1" applyAlignment="1">
      <alignment horizontal="center"/>
    </xf>
    <xf numFmtId="0" fontId="0" fillId="5" borderId="24" xfId="0" applyFill="1" applyBorder="1" applyAlignment="1">
      <alignment horizontal="center"/>
    </xf>
    <xf numFmtId="0" fontId="0" fillId="5" borderId="23" xfId="0" applyFill="1" applyBorder="1" applyAlignment="1">
      <alignment horizontal="center" vertical="center"/>
    </xf>
    <xf numFmtId="0" fontId="0" fillId="0" borderId="2" xfId="0" applyFill="1" applyBorder="1" applyAlignment="1">
      <alignment horizontal="center" vertical="center"/>
    </xf>
    <xf numFmtId="0" fontId="0" fillId="0" borderId="23" xfId="0" applyBorder="1"/>
    <xf numFmtId="0" fontId="0" fillId="0" borderId="1" xfId="0" applyBorder="1" applyAlignment="1">
      <alignment horizontal="center" vertical="center"/>
    </xf>
    <xf numFmtId="0" fontId="0" fillId="0" borderId="23" xfId="0" applyBorder="1" applyAlignment="1">
      <alignment horizontal="center"/>
    </xf>
    <xf numFmtId="0" fontId="0" fillId="0" borderId="2" xfId="0" applyBorder="1" applyAlignment="1">
      <alignment horizontal="center" vertical="center"/>
    </xf>
    <xf numFmtId="0" fontId="0" fillId="0" borderId="23" xfId="0" applyBorder="1" applyAlignment="1">
      <alignment horizontal="center" vertical="center"/>
    </xf>
    <xf numFmtId="0" fontId="0" fillId="0" borderId="1" xfId="0" applyBorder="1"/>
    <xf numFmtId="0" fontId="0" fillId="5" borderId="1" xfId="0" applyFill="1" applyBorder="1"/>
    <xf numFmtId="3" fontId="1" fillId="5" borderId="2" xfId="0" applyNumberFormat="1" applyFont="1" applyFill="1" applyBorder="1" applyAlignment="1">
      <alignment vertical="center" wrapText="1"/>
    </xf>
    <xf numFmtId="3" fontId="6" fillId="5" borderId="2" xfId="0" applyNumberFormat="1" applyFont="1" applyFill="1" applyBorder="1" applyAlignment="1">
      <alignment vertical="center" wrapText="1"/>
    </xf>
    <xf numFmtId="0" fontId="5" fillId="5" borderId="2" xfId="0" applyFont="1" applyFill="1" applyBorder="1" applyAlignment="1">
      <alignment vertical="top" wrapText="1"/>
    </xf>
    <xf numFmtId="0" fontId="5" fillId="5" borderId="2" xfId="0" applyFont="1" applyFill="1" applyBorder="1" applyAlignment="1">
      <alignment vertical="center" wrapText="1"/>
    </xf>
    <xf numFmtId="0" fontId="9" fillId="5"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49" fontId="6" fillId="5" borderId="2" xfId="0" applyNumberFormat="1" applyFont="1" applyFill="1" applyBorder="1" applyAlignment="1">
      <alignment horizontal="center" vertical="center" wrapText="1"/>
    </xf>
    <xf numFmtId="0" fontId="1" fillId="5" borderId="2" xfId="0" applyFont="1" applyFill="1" applyBorder="1" applyAlignment="1">
      <alignment horizontal="center" vertical="center"/>
    </xf>
    <xf numFmtId="0" fontId="5" fillId="5" borderId="2" xfId="0" applyFont="1" applyFill="1" applyBorder="1" applyAlignment="1">
      <alignment horizontal="center" vertical="center" wrapText="1"/>
    </xf>
    <xf numFmtId="0" fontId="0" fillId="5" borderId="1" xfId="0" applyFill="1" applyBorder="1" applyAlignment="1">
      <alignment horizontal="center"/>
    </xf>
    <xf numFmtId="0" fontId="4" fillId="0" borderId="0" xfId="0" applyFont="1" applyBorder="1" applyAlignment="1">
      <alignment horizontal="center"/>
    </xf>
    <xf numFmtId="0" fontId="0" fillId="0" borderId="28" xfId="0" applyBorder="1"/>
    <xf numFmtId="0" fontId="0" fillId="0" borderId="29" xfId="0" applyBorder="1"/>
    <xf numFmtId="0" fontId="1" fillId="7" borderId="2" xfId="0" applyFont="1" applyFill="1" applyBorder="1" applyAlignment="1">
      <alignment horizontal="center" vertical="center" wrapText="1"/>
    </xf>
    <xf numFmtId="49" fontId="6" fillId="6" borderId="2" xfId="0" applyNumberFormat="1" applyFont="1" applyFill="1" applyBorder="1" applyAlignment="1">
      <alignment horizontal="center" vertical="center" wrapText="1"/>
    </xf>
    <xf numFmtId="0" fontId="1" fillId="5" borderId="2" xfId="0" applyFont="1" applyFill="1" applyBorder="1" applyAlignment="1">
      <alignment horizontal="center" vertical="center" wrapText="1"/>
    </xf>
    <xf numFmtId="49" fontId="1" fillId="5" borderId="2" xfId="0" applyNumberFormat="1" applyFont="1" applyFill="1" applyBorder="1" applyAlignment="1">
      <alignment horizontal="center" vertical="center" wrapText="1"/>
    </xf>
    <xf numFmtId="49" fontId="1" fillId="7" borderId="2" xfId="0" applyNumberFormat="1" applyFont="1" applyFill="1" applyBorder="1" applyAlignment="1">
      <alignment horizontal="center" vertical="center" wrapText="1"/>
    </xf>
    <xf numFmtId="49" fontId="1" fillId="6" borderId="2" xfId="0" applyNumberFormat="1" applyFont="1" applyFill="1" applyBorder="1" applyAlignment="1">
      <alignment horizontal="center" vertical="center" wrapText="1"/>
    </xf>
    <xf numFmtId="0" fontId="0" fillId="5" borderId="20" xfId="0" applyFill="1" applyBorder="1" applyAlignment="1">
      <alignment horizontal="center"/>
    </xf>
    <xf numFmtId="0" fontId="0" fillId="5" borderId="13" xfId="0" applyFill="1" applyBorder="1" applyAlignment="1">
      <alignment horizontal="center"/>
    </xf>
    <xf numFmtId="0" fontId="0" fillId="0" borderId="2" xfId="0" applyFill="1" applyBorder="1" applyAlignment="1">
      <alignment horizontal="center"/>
    </xf>
    <xf numFmtId="0" fontId="1" fillId="5" borderId="9" xfId="0" applyFont="1" applyFill="1" applyBorder="1" applyAlignment="1">
      <alignment vertical="center" wrapText="1"/>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33" xfId="0" applyFont="1" applyFill="1" applyBorder="1" applyAlignment="1">
      <alignment horizontal="center" vertical="center" wrapText="1"/>
    </xf>
    <xf numFmtId="0" fontId="4" fillId="0" borderId="33" xfId="0" applyFont="1" applyBorder="1" applyAlignment="1">
      <alignment horizontal="center" vertical="center" wrapText="1"/>
    </xf>
    <xf numFmtId="0" fontId="4" fillId="0" borderId="35" xfId="0" applyFont="1" applyFill="1" applyBorder="1" applyAlignment="1">
      <alignment horizontal="center" vertical="center" wrapText="1"/>
    </xf>
    <xf numFmtId="0" fontId="2" fillId="0" borderId="34" xfId="0" applyFont="1" applyFill="1" applyBorder="1" applyAlignment="1">
      <alignment horizontal="center" vertical="center" wrapText="1"/>
    </xf>
    <xf numFmtId="0" fontId="12" fillId="5" borderId="7" xfId="0" applyFont="1" applyFill="1" applyBorder="1" applyAlignment="1">
      <alignment vertical="center" wrapText="1"/>
    </xf>
    <xf numFmtId="0" fontId="8" fillId="5" borderId="2" xfId="0" applyFont="1" applyFill="1" applyBorder="1" applyAlignment="1">
      <alignment vertical="center" wrapText="1"/>
    </xf>
    <xf numFmtId="0" fontId="12" fillId="5" borderId="2" xfId="0" applyFont="1" applyFill="1" applyBorder="1" applyAlignment="1">
      <alignment vertical="center" wrapText="1"/>
    </xf>
    <xf numFmtId="0" fontId="1" fillId="5" borderId="10" xfId="0" applyFont="1" applyFill="1" applyBorder="1" applyAlignment="1">
      <alignment vertical="center" wrapText="1"/>
    </xf>
    <xf numFmtId="0" fontId="8" fillId="5" borderId="7" xfId="0" applyFont="1" applyFill="1" applyBorder="1" applyAlignment="1">
      <alignment vertical="center" wrapText="1"/>
    </xf>
    <xf numFmtId="0" fontId="1" fillId="5" borderId="12" xfId="0" applyFont="1" applyFill="1" applyBorder="1" applyAlignment="1">
      <alignment vertical="center" wrapText="1"/>
    </xf>
    <xf numFmtId="0" fontId="0" fillId="5" borderId="4" xfId="0" applyFill="1" applyBorder="1"/>
    <xf numFmtId="0" fontId="5" fillId="0" borderId="0" xfId="0" applyFont="1" applyAlignment="1">
      <alignment horizontal="center" vertical="center"/>
    </xf>
    <xf numFmtId="0" fontId="12" fillId="0" borderId="2" xfId="0" applyFont="1" applyFill="1" applyBorder="1" applyAlignment="1">
      <alignment horizontal="center" vertical="center" wrapText="1"/>
    </xf>
    <xf numFmtId="0" fontId="12" fillId="5" borderId="7" xfId="0" applyFont="1" applyFill="1" applyBorder="1" applyAlignment="1">
      <alignment horizontal="center" vertical="center" wrapText="1"/>
    </xf>
    <xf numFmtId="49" fontId="12" fillId="5" borderId="7" xfId="0" applyNumberFormat="1" applyFont="1" applyFill="1" applyBorder="1" applyAlignment="1">
      <alignment horizontal="center" vertical="center" wrapText="1"/>
    </xf>
    <xf numFmtId="0" fontId="8" fillId="5" borderId="2" xfId="0" applyFont="1" applyFill="1" applyBorder="1" applyAlignment="1">
      <alignment horizontal="center" vertical="center" wrapText="1"/>
    </xf>
    <xf numFmtId="0" fontId="0" fillId="0" borderId="7" xfId="0" applyFill="1" applyBorder="1" applyAlignment="1">
      <alignment horizontal="center" vertical="center" wrapText="1"/>
    </xf>
    <xf numFmtId="49" fontId="2" fillId="0" borderId="3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0" xfId="0" applyNumberFormat="1" applyAlignment="1">
      <alignment horizontal="center"/>
    </xf>
    <xf numFmtId="49" fontId="14" fillId="0" borderId="0" xfId="0" applyNumberFormat="1" applyFont="1" applyAlignment="1">
      <alignment horizontal="center"/>
    </xf>
    <xf numFmtId="49" fontId="1" fillId="5" borderId="9" xfId="0" applyNumberFormat="1" applyFont="1" applyFill="1" applyBorder="1" applyAlignment="1">
      <alignment horizontal="center" vertical="center" wrapText="1"/>
    </xf>
    <xf numFmtId="49" fontId="1" fillId="0" borderId="2"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12" fillId="0" borderId="2" xfId="0" applyNumberFormat="1" applyFont="1" applyFill="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7" xfId="0" applyNumberFormat="1" applyFont="1" applyFill="1" applyBorder="1" applyAlignment="1">
      <alignment horizontal="center" vertical="center" wrapText="1"/>
    </xf>
    <xf numFmtId="49" fontId="12" fillId="5" borderId="2" xfId="0" applyNumberFormat="1" applyFont="1" applyFill="1" applyBorder="1" applyAlignment="1">
      <alignment horizontal="center" vertical="center" wrapText="1"/>
    </xf>
    <xf numFmtId="49" fontId="0" fillId="0" borderId="7" xfId="0" applyNumberFormat="1" applyFill="1" applyBorder="1" applyAlignment="1">
      <alignment horizontal="center"/>
    </xf>
    <xf numFmtId="49" fontId="0" fillId="5" borderId="7" xfId="0" applyNumberFormat="1" applyFill="1" applyBorder="1" applyAlignment="1">
      <alignment horizontal="center"/>
    </xf>
    <xf numFmtId="0" fontId="5" fillId="5" borderId="0" xfId="0" applyFont="1" applyFill="1" applyAlignment="1">
      <alignment horizontal="center" vertical="center" wrapText="1"/>
    </xf>
    <xf numFmtId="49" fontId="1" fillId="0" borderId="2" xfId="0" applyNumberFormat="1" applyFont="1" applyFill="1" applyBorder="1" applyAlignment="1">
      <alignment horizontal="center" vertical="center" wrapText="1"/>
    </xf>
    <xf numFmtId="0" fontId="1" fillId="0" borderId="2" xfId="0" applyFont="1" applyBorder="1" applyAlignment="1">
      <alignment horizontal="left" vertical="center" wrapText="1"/>
    </xf>
    <xf numFmtId="0" fontId="0" fillId="5" borderId="2" xfId="0" applyFill="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5" fillId="0" borderId="9" xfId="0" applyFont="1" applyBorder="1" applyAlignment="1">
      <alignment horizontal="center" vertical="center"/>
    </xf>
    <xf numFmtId="0" fontId="0" fillId="6" borderId="1" xfId="0" applyFill="1" applyBorder="1" applyAlignment="1">
      <alignment horizontal="center" vertical="center"/>
    </xf>
    <xf numFmtId="0" fontId="0" fillId="6" borderId="2" xfId="0" applyFill="1" applyBorder="1" applyAlignment="1">
      <alignment horizontal="center" vertical="center"/>
    </xf>
    <xf numFmtId="0" fontId="7" fillId="7" borderId="2" xfId="0" applyFont="1" applyFill="1" applyBorder="1" applyAlignment="1">
      <alignment vertical="center" wrapText="1"/>
    </xf>
    <xf numFmtId="0" fontId="0" fillId="6" borderId="23" xfId="0" applyFill="1" applyBorder="1" applyAlignment="1">
      <alignment horizontal="center" vertical="center"/>
    </xf>
    <xf numFmtId="0" fontId="0" fillId="0" borderId="2" xfId="0" applyFill="1" applyBorder="1"/>
    <xf numFmtId="0" fontId="1" fillId="5" borderId="9"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6" fillId="6" borderId="2" xfId="0" applyFont="1" applyFill="1" applyBorder="1" applyAlignment="1">
      <alignment horizontal="center" vertical="center" wrapText="1"/>
    </xf>
    <xf numFmtId="3" fontId="1" fillId="0" borderId="2" xfId="0" applyNumberFormat="1" applyFont="1" applyBorder="1" applyAlignment="1">
      <alignment horizontal="center" vertical="center" wrapText="1"/>
    </xf>
    <xf numFmtId="3" fontId="1" fillId="7" borderId="2" xfId="0" applyNumberFormat="1" applyFont="1" applyFill="1" applyBorder="1" applyAlignment="1">
      <alignment horizontal="center" vertical="center" wrapText="1"/>
    </xf>
    <xf numFmtId="3" fontId="1" fillId="5" borderId="2" xfId="0" applyNumberFormat="1" applyFont="1" applyFill="1" applyBorder="1" applyAlignment="1">
      <alignment horizontal="center" vertical="center" wrapText="1"/>
    </xf>
    <xf numFmtId="3" fontId="6"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5" borderId="2" xfId="0" applyFont="1" applyFill="1" applyBorder="1" applyAlignment="1">
      <alignment horizontal="center" vertical="center" wrapText="1"/>
    </xf>
    <xf numFmtId="0" fontId="0" fillId="0" borderId="7" xfId="0" applyFill="1" applyBorder="1" applyAlignment="1">
      <alignment horizontal="center" vertical="center"/>
    </xf>
    <xf numFmtId="0" fontId="0" fillId="5" borderId="7" xfId="0" applyFill="1" applyBorder="1" applyAlignment="1">
      <alignment horizontal="center" vertical="center"/>
    </xf>
    <xf numFmtId="49" fontId="0" fillId="5" borderId="7" xfId="0" applyNumberFormat="1" applyFill="1" applyBorder="1" applyAlignment="1">
      <alignment horizontal="center" vertical="center"/>
    </xf>
    <xf numFmtId="49" fontId="0" fillId="5" borderId="7" xfId="0" applyNumberFormat="1" applyFill="1" applyBorder="1" applyAlignment="1">
      <alignment horizontal="center" vertical="center" wrapText="1"/>
    </xf>
    <xf numFmtId="0" fontId="12" fillId="0" borderId="7" xfId="0" applyFont="1" applyBorder="1" applyAlignment="1">
      <alignment horizontal="center" vertical="center" wrapText="1"/>
    </xf>
    <xf numFmtId="0" fontId="19" fillId="0" borderId="0" xfId="0" applyFont="1" applyAlignment="1">
      <alignment horizontal="center" vertical="center" wrapText="1"/>
    </xf>
    <xf numFmtId="0" fontId="0" fillId="5" borderId="4" xfId="0" applyFill="1" applyBorder="1" applyAlignment="1">
      <alignment horizontal="center" vertical="center"/>
    </xf>
    <xf numFmtId="49" fontId="0" fillId="0" borderId="0" xfId="0" applyNumberFormat="1" applyAlignment="1">
      <alignment horizontal="center" vertical="center"/>
    </xf>
    <xf numFmtId="49" fontId="14" fillId="0" borderId="0" xfId="0" applyNumberFormat="1" applyFont="1" applyAlignment="1">
      <alignment horizontal="center" vertical="center"/>
    </xf>
    <xf numFmtId="49" fontId="0" fillId="0" borderId="7" xfId="0" applyNumberFormat="1" applyFill="1" applyBorder="1" applyAlignment="1">
      <alignment horizontal="center" vertical="center"/>
    </xf>
    <xf numFmtId="49" fontId="0" fillId="5" borderId="25" xfId="0" applyNumberFormat="1" applyFill="1" applyBorder="1" applyAlignment="1">
      <alignment horizontal="center" vertical="center"/>
    </xf>
    <xf numFmtId="0" fontId="24" fillId="6" borderId="0" xfId="0" applyFont="1" applyFill="1" applyAlignment="1">
      <alignment horizontal="center" vertical="center"/>
    </xf>
    <xf numFmtId="0" fontId="3" fillId="2" borderId="2" xfId="1" applyBorder="1" applyAlignment="1">
      <alignment horizontal="center" vertical="center" wrapText="1"/>
    </xf>
    <xf numFmtId="49" fontId="26" fillId="0" borderId="2" xfId="1" applyNumberFormat="1" applyFont="1" applyFill="1" applyBorder="1" applyAlignment="1">
      <alignment horizontal="center" vertical="center" wrapText="1"/>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5" xfId="0" applyBorder="1" applyAlignment="1">
      <alignment horizontal="center" vertical="center"/>
    </xf>
    <xf numFmtId="0" fontId="0" fillId="0" borderId="27" xfId="0" applyBorder="1" applyAlignment="1">
      <alignment horizontal="center" vertical="center"/>
    </xf>
    <xf numFmtId="0" fontId="1" fillId="6" borderId="9" xfId="0" applyFont="1" applyFill="1" applyBorder="1" applyAlignment="1">
      <alignment horizontal="center" vertical="center" wrapText="1"/>
    </xf>
    <xf numFmtId="0" fontId="26" fillId="2" borderId="2" xfId="1" applyFont="1" applyBorder="1" applyAlignment="1">
      <alignment horizontal="center" vertical="center" wrapText="1"/>
    </xf>
    <xf numFmtId="0" fontId="26" fillId="7" borderId="2" xfId="1" applyFont="1" applyFill="1" applyBorder="1" applyAlignment="1">
      <alignment vertical="center" wrapText="1"/>
    </xf>
    <xf numFmtId="0" fontId="1" fillId="5" borderId="30"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0" fillId="5" borderId="9" xfId="0" applyFill="1" applyBorder="1" applyAlignment="1">
      <alignment horizontal="center" vertical="center" wrapText="1"/>
    </xf>
    <xf numFmtId="0" fontId="0" fillId="5" borderId="2" xfId="1" applyFont="1" applyFill="1" applyBorder="1" applyAlignment="1">
      <alignment horizontal="center" vertical="center" wrapText="1"/>
    </xf>
    <xf numFmtId="0" fontId="0" fillId="0" borderId="46" xfId="0" applyFill="1" applyBorder="1"/>
    <xf numFmtId="0" fontId="3" fillId="5" borderId="1" xfId="1" applyFill="1" applyBorder="1" applyAlignment="1">
      <alignment horizontal="center" vertical="center" wrapText="1"/>
    </xf>
    <xf numFmtId="0" fontId="26" fillId="5" borderId="2" xfId="1" applyFont="1" applyFill="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7" xfId="0" applyFont="1" applyBorder="1" applyAlignment="1">
      <alignment horizontal="center" vertical="center" wrapText="1"/>
    </xf>
    <xf numFmtId="0" fontId="8" fillId="0" borderId="2" xfId="0" applyFont="1" applyFill="1" applyBorder="1" applyAlignment="1">
      <alignment horizontal="center" vertical="center" wrapText="1"/>
    </xf>
    <xf numFmtId="0" fontId="4" fillId="0" borderId="37"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38" xfId="0" applyFont="1" applyBorder="1" applyAlignment="1">
      <alignment horizontal="center" vertical="center" wrapText="1"/>
    </xf>
    <xf numFmtId="0" fontId="14" fillId="0" borderId="0" xfId="0" applyFont="1" applyAlignment="1">
      <alignment horizontal="center" vertical="center"/>
    </xf>
    <xf numFmtId="0" fontId="1"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41" xfId="0" applyBorder="1" applyAlignment="1">
      <alignment horizontal="center" vertical="center"/>
    </xf>
    <xf numFmtId="49" fontId="1" fillId="0" borderId="9" xfId="0" applyNumberFormat="1" applyFont="1" applyBorder="1" applyAlignment="1">
      <alignment horizontal="center" vertical="center" wrapText="1"/>
    </xf>
    <xf numFmtId="0" fontId="0" fillId="0" borderId="30" xfId="0" applyBorder="1" applyAlignment="1">
      <alignment horizontal="center" vertical="center"/>
    </xf>
    <xf numFmtId="0" fontId="0" fillId="0" borderId="9" xfId="0" applyFill="1" applyBorder="1" applyAlignment="1">
      <alignment horizontal="center" vertical="center"/>
    </xf>
    <xf numFmtId="0" fontId="0" fillId="0" borderId="9" xfId="0" applyBorder="1" applyAlignment="1">
      <alignment horizontal="center" vertical="center"/>
    </xf>
    <xf numFmtId="0" fontId="0" fillId="5" borderId="31" xfId="0" applyFill="1" applyBorder="1" applyAlignment="1">
      <alignment horizontal="center" vertical="center"/>
    </xf>
    <xf numFmtId="0" fontId="0" fillId="5" borderId="3" xfId="0" applyFill="1" applyBorder="1" applyAlignment="1">
      <alignment horizontal="center" vertical="center"/>
    </xf>
    <xf numFmtId="0" fontId="0" fillId="0" borderId="3" xfId="0" applyBorder="1" applyAlignment="1">
      <alignment horizontal="center" vertical="center"/>
    </xf>
    <xf numFmtId="0" fontId="0" fillId="6" borderId="3" xfId="0" applyFill="1" applyBorder="1" applyAlignment="1">
      <alignment horizontal="center" vertical="center"/>
    </xf>
    <xf numFmtId="0" fontId="0" fillId="4" borderId="3" xfId="0" applyFill="1" applyBorder="1" applyAlignment="1">
      <alignment horizontal="center" vertical="center"/>
    </xf>
    <xf numFmtId="0" fontId="0" fillId="3" borderId="3" xfId="0" applyFill="1" applyBorder="1" applyAlignment="1">
      <alignment horizontal="center" vertical="center"/>
    </xf>
    <xf numFmtId="0" fontId="0" fillId="0" borderId="3" xfId="0" applyFill="1" applyBorder="1" applyAlignment="1">
      <alignment horizontal="center" vertical="center"/>
    </xf>
    <xf numFmtId="0" fontId="0" fillId="0" borderId="6" xfId="0" applyBorder="1" applyAlignment="1">
      <alignment horizontal="center" vertical="center"/>
    </xf>
    <xf numFmtId="0" fontId="0" fillId="5" borderId="5" xfId="0" applyFill="1" applyBorder="1" applyAlignment="1">
      <alignment horizontal="center" vertical="center"/>
    </xf>
    <xf numFmtId="0" fontId="26" fillId="0" borderId="2" xfId="1" applyFont="1" applyFill="1" applyBorder="1" applyAlignment="1">
      <alignment horizontal="center" vertical="center" wrapText="1"/>
    </xf>
    <xf numFmtId="0" fontId="0" fillId="0" borderId="47" xfId="0" applyFill="1" applyBorder="1" applyAlignment="1">
      <alignment wrapText="1"/>
    </xf>
    <xf numFmtId="0" fontId="16" fillId="0" borderId="16" xfId="0" applyFont="1" applyFill="1" applyBorder="1"/>
    <xf numFmtId="0" fontId="18" fillId="0" borderId="14" xfId="0" applyFont="1" applyBorder="1"/>
    <xf numFmtId="0" fontId="1" fillId="9" borderId="2" xfId="0" applyFont="1" applyFill="1" applyBorder="1" applyAlignment="1">
      <alignment vertical="center" wrapText="1"/>
    </xf>
    <xf numFmtId="0" fontId="24" fillId="0" borderId="2" xfId="0" applyFont="1" applyFill="1" applyBorder="1"/>
    <xf numFmtId="0" fontId="0" fillId="0" borderId="3" xfId="0" applyFont="1" applyBorder="1" applyAlignment="1">
      <alignment horizontal="center" vertical="center"/>
    </xf>
    <xf numFmtId="0" fontId="0" fillId="5" borderId="7" xfId="0" applyFill="1" applyBorder="1" applyAlignment="1">
      <alignment vertical="center"/>
    </xf>
    <xf numFmtId="0" fontId="0" fillId="5" borderId="43" xfId="0" applyFill="1" applyBorder="1" applyAlignment="1">
      <alignment vertical="center"/>
    </xf>
    <xf numFmtId="0" fontId="0" fillId="5" borderId="9" xfId="0" applyFill="1" applyBorder="1" applyAlignment="1">
      <alignment vertical="center"/>
    </xf>
    <xf numFmtId="0" fontId="0" fillId="0" borderId="2" xfId="0" applyFont="1" applyFill="1" applyBorder="1" applyAlignment="1">
      <alignment horizontal="center" vertical="center" wrapText="1"/>
    </xf>
    <xf numFmtId="0" fontId="0" fillId="0" borderId="2" xfId="1" applyFont="1" applyFill="1" applyBorder="1" applyAlignment="1">
      <alignment horizontal="center" vertical="center" wrapText="1"/>
    </xf>
    <xf numFmtId="0" fontId="1" fillId="6" borderId="1" xfId="0" applyFont="1" applyFill="1" applyBorder="1" applyAlignment="1">
      <alignment horizontal="center" vertical="center" wrapText="1"/>
    </xf>
    <xf numFmtId="0" fontId="0" fillId="6" borderId="2" xfId="0" applyFill="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0" fillId="0" borderId="7" xfId="0" applyBorder="1" applyAlignment="1">
      <alignment horizontal="center" vertical="center" wrapText="1"/>
    </xf>
    <xf numFmtId="0" fontId="0" fillId="5" borderId="7" xfId="0" applyFill="1" applyBorder="1" applyAlignment="1">
      <alignment horizontal="center" vertical="center" wrapText="1"/>
    </xf>
    <xf numFmtId="0" fontId="0" fillId="5" borderId="4" xfId="0" applyFill="1" applyBorder="1" applyAlignment="1">
      <alignment horizontal="center" vertical="center" wrapText="1"/>
    </xf>
    <xf numFmtId="3" fontId="1" fillId="0" borderId="2" xfId="0" applyNumberFormat="1" applyFont="1" applyFill="1" applyBorder="1" applyAlignment="1">
      <alignment vertical="center" wrapText="1"/>
    </xf>
    <xf numFmtId="0" fontId="0" fillId="5" borderId="3" xfId="0" applyFont="1" applyFill="1" applyBorder="1" applyAlignment="1">
      <alignment horizontal="center" vertical="center"/>
    </xf>
    <xf numFmtId="0" fontId="0" fillId="0" borderId="0" xfId="0" applyFill="1"/>
    <xf numFmtId="0" fontId="1" fillId="0"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26" fillId="0" borderId="1" xfId="1" applyFont="1" applyFill="1" applyBorder="1" applyAlignment="1">
      <alignment horizontal="center" vertical="center" wrapText="1"/>
    </xf>
    <xf numFmtId="0" fontId="26" fillId="6" borderId="1" xfId="1" applyFont="1" applyFill="1" applyBorder="1" applyAlignment="1">
      <alignment horizontal="center" vertical="center" wrapText="1"/>
    </xf>
    <xf numFmtId="0" fontId="5" fillId="0" borderId="1" xfId="0" applyFont="1" applyBorder="1" applyAlignment="1">
      <alignment horizontal="center" vertical="center" wrapText="1"/>
    </xf>
    <xf numFmtId="0" fontId="26" fillId="5" borderId="1" xfId="1" applyFont="1" applyFill="1" applyBorder="1" applyAlignment="1">
      <alignment horizontal="center" vertical="center" wrapText="1"/>
    </xf>
    <xf numFmtId="0" fontId="3" fillId="2" borderId="1" xfId="1" applyBorder="1" applyAlignment="1">
      <alignment horizontal="center" vertical="center" wrapText="1"/>
    </xf>
    <xf numFmtId="0" fontId="5" fillId="5"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0" fillId="0" borderId="14" xfId="0" applyBorder="1" applyAlignment="1">
      <alignment horizontal="center" vertical="center" wrapText="1"/>
    </xf>
    <xf numFmtId="0" fontId="0" fillId="0" borderId="46" xfId="0" applyBorder="1" applyAlignment="1">
      <alignment horizontal="center" vertical="center"/>
    </xf>
    <xf numFmtId="0" fontId="17" fillId="0" borderId="29" xfId="0" applyFont="1" applyBorder="1" applyAlignment="1">
      <alignment horizontal="center" vertical="center" wrapText="1"/>
    </xf>
    <xf numFmtId="0" fontId="0" fillId="0" borderId="17" xfId="0" applyBorder="1" applyAlignment="1">
      <alignment horizontal="center" vertical="center"/>
    </xf>
    <xf numFmtId="0" fontId="0" fillId="0" borderId="0" xfId="0" applyFill="1" applyAlignment="1">
      <alignment horizontal="center"/>
    </xf>
    <xf numFmtId="0" fontId="0" fillId="0" borderId="36" xfId="0" applyFill="1" applyBorder="1" applyAlignment="1">
      <alignment horizontal="center"/>
    </xf>
    <xf numFmtId="0" fontId="14" fillId="0" borderId="0" xfId="0" applyFont="1" applyFill="1"/>
    <xf numFmtId="0" fontId="4" fillId="0" borderId="0" xfId="0" applyFont="1" applyFill="1" applyAlignment="1">
      <alignment horizontal="center" vertical="center"/>
    </xf>
    <xf numFmtId="0" fontId="0" fillId="5" borderId="26" xfId="0" applyFill="1" applyBorder="1" applyAlignment="1">
      <alignment horizontal="center" vertical="center"/>
    </xf>
    <xf numFmtId="0" fontId="0" fillId="5" borderId="25" xfId="0" applyFill="1" applyBorder="1" applyAlignment="1">
      <alignment horizontal="center" vertical="center"/>
    </xf>
    <xf numFmtId="0" fontId="0" fillId="5" borderId="27" xfId="0" applyFill="1" applyBorder="1" applyAlignment="1">
      <alignment horizontal="center" vertical="center"/>
    </xf>
    <xf numFmtId="0" fontId="2" fillId="0" borderId="14" xfId="0" applyFont="1" applyBorder="1" applyAlignment="1">
      <alignment horizontal="center" vertical="center" wrapText="1"/>
    </xf>
    <xf numFmtId="0" fontId="2" fillId="0" borderId="19" xfId="0" applyFont="1" applyBorder="1" applyAlignment="1">
      <alignment horizontal="center" vertical="center" wrapText="1"/>
    </xf>
    <xf numFmtId="0" fontId="1" fillId="0" borderId="46" xfId="0" applyFont="1" applyBorder="1" applyAlignment="1">
      <alignment vertical="center" wrapText="1"/>
    </xf>
    <xf numFmtId="0" fontId="1" fillId="0" borderId="16" xfId="0" applyFont="1" applyBorder="1" applyAlignment="1">
      <alignment vertical="center" wrapText="1"/>
    </xf>
    <xf numFmtId="0" fontId="0" fillId="0" borderId="29" xfId="0" applyBorder="1" applyAlignment="1">
      <alignment vertical="top" wrapText="1"/>
    </xf>
    <xf numFmtId="10" fontId="1" fillId="0" borderId="16" xfId="0" applyNumberFormat="1" applyFont="1" applyBorder="1" applyAlignment="1">
      <alignment vertical="center" wrapText="1"/>
    </xf>
    <xf numFmtId="9" fontId="1" fillId="0" borderId="16" xfId="0" applyNumberFormat="1" applyFont="1" applyBorder="1" applyAlignment="1">
      <alignment vertical="center" wrapText="1"/>
    </xf>
    <xf numFmtId="0" fontId="1" fillId="0" borderId="29" xfId="0" applyFont="1" applyBorder="1" applyAlignment="1">
      <alignment vertical="center" wrapText="1"/>
    </xf>
    <xf numFmtId="164" fontId="1" fillId="0" borderId="16" xfId="0" applyNumberFormat="1" applyFont="1" applyBorder="1" applyAlignment="1">
      <alignment vertical="center" wrapText="1"/>
    </xf>
    <xf numFmtId="0" fontId="2" fillId="0" borderId="16" xfId="0" applyFont="1" applyBorder="1" applyAlignment="1">
      <alignment horizontal="center" vertical="center" wrapText="1"/>
    </xf>
    <xf numFmtId="0" fontId="29" fillId="0" borderId="29" xfId="0" applyFont="1" applyBorder="1" applyAlignment="1">
      <alignment vertical="center" wrapText="1"/>
    </xf>
    <xf numFmtId="0" fontId="31" fillId="5" borderId="2" xfId="2" quotePrefix="1" applyFill="1" applyBorder="1" applyAlignment="1">
      <alignment horizontal="center" vertical="center" wrapText="1"/>
    </xf>
    <xf numFmtId="0" fontId="28" fillId="0" borderId="47" xfId="0" applyFont="1" applyBorder="1" applyAlignment="1">
      <alignment horizontal="right" vertical="center" wrapText="1"/>
    </xf>
    <xf numFmtId="0" fontId="33" fillId="0" borderId="16" xfId="0" applyFont="1" applyBorder="1" applyAlignment="1">
      <alignment horizontal="right" vertical="center" wrapText="1"/>
    </xf>
    <xf numFmtId="0" fontId="34" fillId="0" borderId="29" xfId="0" applyFont="1" applyBorder="1" applyAlignment="1">
      <alignment vertical="center" wrapText="1"/>
    </xf>
    <xf numFmtId="0" fontId="0" fillId="0" borderId="28" xfId="0" applyFill="1" applyBorder="1" applyAlignment="1">
      <alignment wrapText="1"/>
    </xf>
    <xf numFmtId="0" fontId="0" fillId="0" borderId="0" xfId="0" applyBorder="1" applyAlignment="1">
      <alignment wrapText="1"/>
    </xf>
    <xf numFmtId="0" fontId="0" fillId="0" borderId="55" xfId="0" applyBorder="1" applyAlignment="1">
      <alignment horizontal="center"/>
    </xf>
    <xf numFmtId="0" fontId="0" fillId="0" borderId="0" xfId="0" applyBorder="1" applyAlignment="1">
      <alignment horizontal="center"/>
    </xf>
    <xf numFmtId="0" fontId="0" fillId="0" borderId="28" xfId="0" applyBorder="1" applyAlignment="1">
      <alignment horizontal="center"/>
    </xf>
    <xf numFmtId="49" fontId="1" fillId="11" borderId="2" xfId="0" applyNumberFormat="1" applyFont="1" applyFill="1" applyBorder="1" applyAlignment="1">
      <alignment horizontal="center" vertical="center" wrapText="1"/>
    </xf>
    <xf numFmtId="0" fontId="5" fillId="5" borderId="2" xfId="0" applyFont="1" applyFill="1" applyBorder="1" applyAlignment="1">
      <alignment horizontal="center" vertical="center"/>
    </xf>
    <xf numFmtId="0" fontId="5" fillId="0" borderId="2" xfId="0" applyFont="1" applyFill="1" applyBorder="1" applyAlignment="1">
      <alignment horizontal="center" vertical="center"/>
    </xf>
    <xf numFmtId="0" fontId="16" fillId="0" borderId="40" xfId="0" applyFont="1" applyBorder="1"/>
    <xf numFmtId="0" fontId="1" fillId="11" borderId="43" xfId="0" applyFont="1" applyFill="1" applyBorder="1" applyAlignment="1">
      <alignment vertical="center" wrapText="1"/>
    </xf>
    <xf numFmtId="0" fontId="1" fillId="11" borderId="2" xfId="0" applyFont="1" applyFill="1" applyBorder="1" applyAlignment="1">
      <alignment vertical="center" wrapText="1"/>
    </xf>
    <xf numFmtId="49" fontId="1" fillId="11" borderId="9" xfId="0" applyNumberFormat="1" applyFont="1" applyFill="1" applyBorder="1" applyAlignment="1">
      <alignment horizontal="center" vertical="center" wrapText="1"/>
    </xf>
    <xf numFmtId="49" fontId="1" fillId="11" borderId="7" xfId="0" applyNumberFormat="1" applyFont="1" applyFill="1" applyBorder="1" applyAlignment="1">
      <alignment horizontal="center" vertical="center" wrapText="1"/>
    </xf>
    <xf numFmtId="49" fontId="1" fillId="11" borderId="43" xfId="0" applyNumberFormat="1" applyFont="1" applyFill="1" applyBorder="1" applyAlignment="1">
      <alignment horizontal="center" vertical="center" wrapText="1"/>
    </xf>
    <xf numFmtId="0" fontId="5" fillId="11" borderId="0" xfId="0" applyFont="1" applyFill="1" applyAlignment="1">
      <alignment horizontal="center" vertical="center" wrapText="1"/>
    </xf>
    <xf numFmtId="0" fontId="5" fillId="11" borderId="7" xfId="0" applyFont="1" applyFill="1" applyBorder="1" applyAlignment="1">
      <alignment horizontal="center" vertical="center"/>
    </xf>
    <xf numFmtId="0" fontId="5" fillId="11" borderId="9" xfId="0" applyFont="1" applyFill="1" applyBorder="1" applyAlignment="1">
      <alignment horizontal="center" vertical="center" wrapText="1"/>
    </xf>
    <xf numFmtId="0" fontId="1" fillId="11" borderId="2" xfId="0" applyFont="1" applyFill="1" applyBorder="1" applyAlignment="1">
      <alignment horizontal="center" vertical="center" wrapText="1"/>
    </xf>
    <xf numFmtId="0" fontId="24" fillId="11" borderId="0" xfId="0" applyFont="1" applyFill="1"/>
    <xf numFmtId="49" fontId="7" fillId="11" borderId="2" xfId="0" applyNumberFormat="1" applyFont="1" applyFill="1" applyBorder="1" applyAlignment="1">
      <alignment horizontal="center" vertical="center" wrapText="1"/>
    </xf>
    <xf numFmtId="49" fontId="6" fillId="11" borderId="2" xfId="0" applyNumberFormat="1" applyFont="1" applyFill="1" applyBorder="1" applyAlignment="1">
      <alignment horizontal="center" vertical="center" wrapText="1"/>
    </xf>
    <xf numFmtId="49" fontId="5" fillId="11" borderId="2" xfId="0" applyNumberFormat="1" applyFont="1" applyFill="1" applyBorder="1" applyAlignment="1">
      <alignment horizontal="center" vertical="center" wrapText="1"/>
    </xf>
    <xf numFmtId="0" fontId="5" fillId="11" borderId="2" xfId="0" applyFont="1" applyFill="1" applyBorder="1" applyAlignment="1">
      <alignment horizontal="center" vertical="center" wrapText="1"/>
    </xf>
    <xf numFmtId="0" fontId="5" fillId="11" borderId="2" xfId="0" applyFont="1" applyFill="1" applyBorder="1" applyAlignment="1">
      <alignment horizontal="center" vertical="center"/>
    </xf>
    <xf numFmtId="0" fontId="5" fillId="11" borderId="9" xfId="0" applyFont="1" applyFill="1" applyBorder="1" applyAlignment="1">
      <alignment horizontal="center" vertical="center"/>
    </xf>
    <xf numFmtId="0" fontId="5" fillId="11" borderId="0" xfId="0" applyFont="1" applyFill="1" applyAlignment="1">
      <alignment vertical="center" wrapText="1"/>
    </xf>
    <xf numFmtId="49" fontId="12" fillId="11" borderId="2" xfId="0" applyNumberFormat="1" applyFont="1" applyFill="1" applyBorder="1" applyAlignment="1">
      <alignment horizontal="center" vertical="center" wrapText="1"/>
    </xf>
    <xf numFmtId="49" fontId="12" fillId="11" borderId="7" xfId="0" applyNumberFormat="1" applyFont="1" applyFill="1" applyBorder="1" applyAlignment="1">
      <alignment horizontal="center" vertical="center" wrapText="1"/>
    </xf>
    <xf numFmtId="49" fontId="0" fillId="11" borderId="7" xfId="0" applyNumberFormat="1" applyFill="1" applyBorder="1" applyAlignment="1">
      <alignment horizontal="center"/>
    </xf>
    <xf numFmtId="0" fontId="5" fillId="0" borderId="0" xfId="0" applyFont="1" applyAlignment="1">
      <alignment wrapText="1"/>
    </xf>
    <xf numFmtId="49" fontId="0" fillId="11" borderId="7" xfId="0" applyNumberFormat="1" applyFill="1" applyBorder="1" applyAlignment="1">
      <alignment horizontal="center" wrapText="1"/>
    </xf>
    <xf numFmtId="0" fontId="8" fillId="11" borderId="2" xfId="0" applyFont="1" applyFill="1" applyBorder="1" applyAlignment="1">
      <alignment wrapText="1"/>
    </xf>
    <xf numFmtId="0" fontId="1" fillId="0" borderId="0" xfId="0" applyFont="1" applyAlignment="1">
      <alignment horizontal="left" vertical="center" wrapText="1"/>
    </xf>
    <xf numFmtId="0" fontId="5" fillId="0" borderId="0" xfId="0" applyFont="1" applyAlignment="1">
      <alignment vertical="center" wrapText="1"/>
    </xf>
    <xf numFmtId="0" fontId="1" fillId="11" borderId="9" xfId="0" applyFont="1" applyFill="1" applyBorder="1" applyAlignment="1">
      <alignment horizontal="center" vertical="center" wrapText="1"/>
    </xf>
    <xf numFmtId="0" fontId="1" fillId="0" borderId="0" xfId="0" applyFont="1" applyAlignment="1">
      <alignment vertical="center" wrapText="1"/>
    </xf>
    <xf numFmtId="49" fontId="1" fillId="11" borderId="7" xfId="0" applyNumberFormat="1" applyFont="1" applyFill="1" applyBorder="1" applyAlignment="1">
      <alignment horizontal="center" wrapText="1"/>
    </xf>
    <xf numFmtId="0" fontId="1" fillId="11" borderId="7" xfId="0" applyFont="1" applyFill="1" applyBorder="1" applyAlignment="1">
      <alignment horizontal="center" vertical="center" wrapText="1"/>
    </xf>
    <xf numFmtId="0" fontId="6" fillId="11" borderId="7" xfId="0" applyFont="1" applyFill="1" applyBorder="1" applyAlignment="1">
      <alignment horizontal="center" vertical="center" wrapText="1"/>
    </xf>
    <xf numFmtId="49" fontId="8" fillId="11" borderId="7" xfId="0" applyNumberFormat="1" applyFont="1" applyFill="1" applyBorder="1" applyAlignment="1">
      <alignment horizontal="center" vertical="center" wrapText="1"/>
    </xf>
    <xf numFmtId="0" fontId="8" fillId="11" borderId="2" xfId="0" applyFont="1" applyFill="1" applyBorder="1" applyAlignment="1">
      <alignment horizontal="center" vertical="center" wrapText="1"/>
    </xf>
    <xf numFmtId="49" fontId="8" fillId="11" borderId="2" xfId="0" applyNumberFormat="1" applyFont="1" applyFill="1" applyBorder="1" applyAlignment="1">
      <alignment horizontal="center" vertical="center" wrapText="1"/>
    </xf>
    <xf numFmtId="49" fontId="1" fillId="11" borderId="2" xfId="0" applyNumberFormat="1" applyFont="1" applyFill="1" applyBorder="1" applyAlignment="1">
      <alignment horizontal="left" vertical="top" wrapText="1"/>
    </xf>
    <xf numFmtId="49" fontId="0" fillId="5" borderId="61" xfId="0" applyNumberFormat="1" applyFill="1" applyBorder="1" applyAlignment="1">
      <alignment horizontal="center"/>
    </xf>
    <xf numFmtId="0" fontId="8" fillId="5" borderId="62" xfId="0" applyFont="1" applyFill="1" applyBorder="1" applyAlignment="1">
      <alignment vertical="center" wrapText="1"/>
    </xf>
    <xf numFmtId="49" fontId="0" fillId="11" borderId="14" xfId="0" applyNumberFormat="1" applyFill="1" applyBorder="1" applyAlignment="1">
      <alignment horizontal="center" wrapText="1"/>
    </xf>
    <xf numFmtId="0" fontId="1" fillId="11" borderId="7" xfId="0" applyFont="1" applyFill="1" applyBorder="1" applyAlignment="1">
      <alignment horizontal="center" vertical="center" wrapText="1"/>
    </xf>
    <xf numFmtId="0" fontId="1" fillId="11" borderId="9" xfId="0" applyFont="1" applyFill="1" applyBorder="1" applyAlignment="1">
      <alignment horizontal="center" vertical="center" wrapText="1"/>
    </xf>
    <xf numFmtId="0" fontId="1" fillId="11" borderId="43"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43" xfId="0" applyFont="1" applyBorder="1" applyAlignment="1">
      <alignment horizontal="center" vertical="center" wrapText="1"/>
    </xf>
    <xf numFmtId="0" fontId="0" fillId="11" borderId="7" xfId="1" applyFont="1" applyFill="1" applyBorder="1" applyAlignment="1">
      <alignment horizontal="center" vertical="center" wrapText="1"/>
    </xf>
    <xf numFmtId="0" fontId="26" fillId="11" borderId="9" xfId="1" applyFont="1" applyFill="1" applyBorder="1" applyAlignment="1">
      <alignment horizontal="center" vertical="center" wrapText="1"/>
    </xf>
    <xf numFmtId="0" fontId="0" fillId="0" borderId="55" xfId="0" applyBorder="1" applyAlignment="1">
      <alignment horizontal="center"/>
    </xf>
    <xf numFmtId="0" fontId="0" fillId="0" borderId="0" xfId="0" applyBorder="1" applyAlignment="1">
      <alignment horizontal="center"/>
    </xf>
    <xf numFmtId="0" fontId="0" fillId="0" borderId="28" xfId="0" applyBorder="1" applyAlignment="1">
      <alignment horizontal="center"/>
    </xf>
    <xf numFmtId="0" fontId="8" fillId="0" borderId="7"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5" fillId="11" borderId="7" xfId="0" applyFont="1" applyFill="1" applyBorder="1" applyAlignment="1">
      <alignment horizontal="center" vertical="center" wrapText="1"/>
    </xf>
    <xf numFmtId="0" fontId="5" fillId="11" borderId="43"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1" fillId="11" borderId="7" xfId="1" applyFont="1" applyFill="1" applyBorder="1" applyAlignment="1">
      <alignment horizontal="center" vertical="center" wrapText="1"/>
    </xf>
    <xf numFmtId="0" fontId="1" fillId="11" borderId="43" xfId="1" applyFont="1" applyFill="1" applyBorder="1" applyAlignment="1">
      <alignment horizontal="center" vertical="center" wrapText="1"/>
    </xf>
    <xf numFmtId="0" fontId="1" fillId="11" borderId="9" xfId="1" applyFont="1" applyFill="1" applyBorder="1" applyAlignment="1">
      <alignment horizontal="center" vertical="center" wrapText="1"/>
    </xf>
    <xf numFmtId="0" fontId="26" fillId="11" borderId="43" xfId="1" applyFont="1" applyFill="1" applyBorder="1" applyAlignment="1">
      <alignment horizontal="center" vertical="center" wrapText="1"/>
    </xf>
    <xf numFmtId="0" fontId="6" fillId="11" borderId="7" xfId="0" applyFont="1" applyFill="1" applyBorder="1" applyAlignment="1">
      <alignment horizontal="center" vertical="center" wrapText="1"/>
    </xf>
    <xf numFmtId="0" fontId="6" fillId="11" borderId="9" xfId="0" applyFont="1" applyFill="1" applyBorder="1" applyAlignment="1">
      <alignment horizontal="center" vertical="center" wrapText="1"/>
    </xf>
    <xf numFmtId="0" fontId="1" fillId="11" borderId="7" xfId="0" applyFont="1" applyFill="1" applyBorder="1" applyAlignment="1">
      <alignment horizontal="left" wrapText="1"/>
    </xf>
    <xf numFmtId="0" fontId="1" fillId="11" borderId="43" xfId="0" applyFont="1" applyFill="1" applyBorder="1" applyAlignment="1">
      <alignment horizontal="left" wrapText="1"/>
    </xf>
    <xf numFmtId="0" fontId="1" fillId="11" borderId="9" xfId="0" applyFont="1" applyFill="1" applyBorder="1" applyAlignment="1">
      <alignment horizontal="left" wrapText="1"/>
    </xf>
    <xf numFmtId="0" fontId="5" fillId="11" borderId="7" xfId="0" applyFont="1" applyFill="1" applyBorder="1" applyAlignment="1">
      <alignment horizontal="center" vertical="top" wrapText="1"/>
    </xf>
    <xf numFmtId="0" fontId="5" fillId="11" borderId="43" xfId="0" applyFont="1" applyFill="1" applyBorder="1" applyAlignment="1">
      <alignment horizontal="center" vertical="top" wrapText="1"/>
    </xf>
    <xf numFmtId="0" fontId="5" fillId="11" borderId="9" xfId="0" applyFont="1" applyFill="1" applyBorder="1" applyAlignment="1">
      <alignment horizontal="center" vertical="top" wrapText="1"/>
    </xf>
    <xf numFmtId="0" fontId="8" fillId="11" borderId="7" xfId="0" applyFont="1" applyFill="1" applyBorder="1" applyAlignment="1">
      <alignment horizontal="center" vertical="center" wrapText="1"/>
    </xf>
    <xf numFmtId="0" fontId="8" fillId="11" borderId="9" xfId="0" applyFont="1" applyFill="1" applyBorder="1" applyAlignment="1">
      <alignment horizontal="center" vertical="center" wrapText="1"/>
    </xf>
    <xf numFmtId="49" fontId="0" fillId="11" borderId="0" xfId="0" applyNumberFormat="1" applyFill="1" applyBorder="1" applyAlignment="1">
      <alignment horizontal="center" wrapText="1"/>
    </xf>
    <xf numFmtId="0" fontId="36" fillId="0" borderId="17" xfId="0" applyFont="1" applyBorder="1" applyAlignment="1">
      <alignment vertical="center" wrapText="1"/>
    </xf>
    <xf numFmtId="0" fontId="36" fillId="0" borderId="19" xfId="0" applyFont="1" applyBorder="1" applyAlignment="1">
      <alignment vertical="center" wrapText="1"/>
    </xf>
    <xf numFmtId="0" fontId="34" fillId="0" borderId="52" xfId="0" applyFont="1" applyBorder="1" applyAlignment="1">
      <alignment horizontal="center" vertical="center" wrapText="1"/>
    </xf>
    <xf numFmtId="0" fontId="34" fillId="0" borderId="46" xfId="0" applyFont="1" applyBorder="1" applyAlignment="1">
      <alignment horizontal="center" vertical="center" wrapText="1"/>
    </xf>
    <xf numFmtId="0" fontId="34" fillId="0" borderId="29" xfId="0" applyFont="1" applyBorder="1" applyAlignment="1">
      <alignment horizontal="center" vertical="center" wrapText="1"/>
    </xf>
    <xf numFmtId="14" fontId="36" fillId="0" borderId="17" xfId="0" applyNumberFormat="1" applyFont="1" applyBorder="1" applyAlignment="1">
      <alignment horizontal="center" vertical="center" wrapText="1"/>
    </xf>
    <xf numFmtId="14" fontId="36" fillId="0" borderId="19" xfId="0" applyNumberFormat="1" applyFont="1" applyBorder="1" applyAlignment="1">
      <alignment horizontal="center" vertical="center" wrapText="1"/>
    </xf>
    <xf numFmtId="0" fontId="36" fillId="0" borderId="17" xfId="0" quotePrefix="1" applyFont="1" applyBorder="1" applyAlignment="1">
      <alignment vertical="center" wrapText="1"/>
    </xf>
    <xf numFmtId="0" fontId="32" fillId="0" borderId="53" xfId="0" applyFont="1" applyBorder="1" applyAlignment="1">
      <alignment vertical="center" wrapText="1"/>
    </xf>
    <xf numFmtId="0" fontId="32" fillId="0" borderId="47" xfId="0" applyFont="1" applyBorder="1" applyAlignment="1">
      <alignment vertical="center" wrapText="1"/>
    </xf>
    <xf numFmtId="0" fontId="32" fillId="0" borderId="15" xfId="0" applyFont="1" applyBorder="1" applyAlignment="1">
      <alignment vertical="center" wrapText="1"/>
    </xf>
    <xf numFmtId="0" fontId="32" fillId="0" borderId="16" xfId="0" applyFont="1" applyBorder="1" applyAlignment="1">
      <alignment vertical="center" wrapText="1"/>
    </xf>
    <xf numFmtId="0" fontId="35" fillId="10" borderId="17" xfId="0" applyFont="1" applyFill="1" applyBorder="1" applyAlignment="1">
      <alignment vertical="center" wrapText="1"/>
    </xf>
    <xf numFmtId="0" fontId="35" fillId="10" borderId="19" xfId="0" applyFont="1" applyFill="1" applyBorder="1" applyAlignment="1">
      <alignment vertical="center" wrapText="1"/>
    </xf>
    <xf numFmtId="14" fontId="36" fillId="0" borderId="17" xfId="0" applyNumberFormat="1" applyFont="1" applyBorder="1" applyAlignment="1">
      <alignment horizontal="left" vertical="center" wrapText="1"/>
    </xf>
    <xf numFmtId="14" fontId="36" fillId="0" borderId="19" xfId="0" applyNumberFormat="1" applyFont="1" applyBorder="1" applyAlignment="1">
      <alignment horizontal="left" vertical="center" wrapText="1"/>
    </xf>
    <xf numFmtId="0" fontId="36" fillId="0" borderId="17" xfId="0" applyFont="1" applyBorder="1" applyAlignment="1">
      <alignment horizontal="center" vertical="center" wrapText="1"/>
    </xf>
    <xf numFmtId="0" fontId="36" fillId="0" borderId="19" xfId="0" applyFont="1" applyBorder="1" applyAlignment="1">
      <alignment horizontal="center" vertical="center" wrapText="1"/>
    </xf>
    <xf numFmtId="0" fontId="1" fillId="11" borderId="7" xfId="0" applyFont="1" applyFill="1" applyBorder="1" applyAlignment="1">
      <alignment horizontal="center" vertical="center" wrapText="1"/>
    </xf>
    <xf numFmtId="0" fontId="1" fillId="11" borderId="9" xfId="0" applyFont="1" applyFill="1" applyBorder="1" applyAlignment="1">
      <alignment horizontal="center" vertical="center" wrapText="1"/>
    </xf>
    <xf numFmtId="0" fontId="1" fillId="11" borderId="43"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0" fillId="0" borderId="7" xfId="0" applyBorder="1" applyAlignment="1">
      <alignment horizontal="center" vertical="center"/>
    </xf>
    <xf numFmtId="0" fontId="0" fillId="0" borderId="9" xfId="0" applyBorder="1" applyAlignment="1">
      <alignment horizontal="center" vertical="center"/>
    </xf>
    <xf numFmtId="0" fontId="0" fillId="0" borderId="24" xfId="0" applyBorder="1" applyAlignment="1">
      <alignment horizontal="center" vertical="center"/>
    </xf>
    <xf numFmtId="0" fontId="0" fillId="0" borderId="41" xfId="0" applyBorder="1" applyAlignment="1">
      <alignment horizontal="center" vertical="center"/>
    </xf>
    <xf numFmtId="0" fontId="1" fillId="0" borderId="43" xfId="0" applyFont="1" applyBorder="1" applyAlignment="1">
      <alignment horizontal="center" vertical="center" wrapText="1"/>
    </xf>
    <xf numFmtId="0" fontId="0" fillId="11" borderId="7" xfId="1" applyFont="1" applyFill="1" applyBorder="1" applyAlignment="1">
      <alignment horizontal="center" vertical="center" wrapText="1"/>
    </xf>
    <xf numFmtId="0" fontId="26" fillId="11" borderId="9" xfId="1" applyFont="1" applyFill="1" applyBorder="1" applyAlignment="1">
      <alignment horizontal="center" vertical="center" wrapText="1"/>
    </xf>
    <xf numFmtId="0" fontId="0" fillId="0" borderId="54" xfId="0" applyBorder="1" applyAlignment="1">
      <alignment horizontal="center"/>
    </xf>
    <xf numFmtId="0" fontId="0" fillId="0" borderId="55" xfId="0" applyBorder="1" applyAlignment="1">
      <alignment horizontal="center"/>
    </xf>
    <xf numFmtId="0" fontId="0" fillId="0" borderId="56" xfId="0" applyBorder="1" applyAlignment="1">
      <alignment horizontal="center"/>
    </xf>
    <xf numFmtId="0" fontId="0" fillId="0" borderId="57" xfId="0" applyBorder="1" applyAlignment="1">
      <alignment horizontal="center"/>
    </xf>
    <xf numFmtId="0" fontId="0" fillId="0" borderId="0"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0" fillId="0" borderId="28" xfId="0" applyBorder="1" applyAlignment="1">
      <alignment horizontal="center"/>
    </xf>
    <xf numFmtId="0" fontId="0" fillId="0" borderId="60" xfId="0" applyBorder="1" applyAlignment="1">
      <alignment horizontal="center"/>
    </xf>
    <xf numFmtId="0" fontId="1" fillId="5" borderId="50" xfId="0" applyFont="1" applyFill="1" applyBorder="1" applyAlignment="1">
      <alignment horizontal="center" vertical="center" wrapText="1"/>
    </xf>
    <xf numFmtId="0" fontId="1" fillId="5" borderId="51" xfId="0" applyFont="1" applyFill="1" applyBorder="1" applyAlignment="1">
      <alignment horizontal="center" vertical="center" wrapText="1"/>
    </xf>
    <xf numFmtId="0" fontId="0" fillId="0" borderId="36" xfId="0" applyFill="1" applyBorder="1" applyAlignment="1">
      <alignment horizontal="center"/>
    </xf>
    <xf numFmtId="0" fontId="0" fillId="5" borderId="7" xfId="0" applyFill="1" applyBorder="1" applyAlignment="1">
      <alignment horizontal="center" vertical="center"/>
    </xf>
    <xf numFmtId="0" fontId="0" fillId="5" borderId="9" xfId="0" applyFill="1" applyBorder="1" applyAlignment="1">
      <alignment horizontal="center" vertical="center"/>
    </xf>
    <xf numFmtId="0" fontId="1" fillId="5" borderId="48" xfId="0" applyFont="1" applyFill="1" applyBorder="1" applyAlignment="1">
      <alignment horizontal="center" vertical="center" wrapText="1"/>
    </xf>
    <xf numFmtId="0" fontId="1" fillId="5" borderId="49" xfId="0" applyFont="1" applyFill="1" applyBorder="1" applyAlignment="1">
      <alignment horizontal="center" vertical="center" wrapText="1"/>
    </xf>
    <xf numFmtId="0" fontId="0" fillId="5" borderId="13" xfId="0" applyFill="1" applyBorder="1" applyAlignment="1">
      <alignment horizontal="center" vertical="center"/>
    </xf>
    <xf numFmtId="0" fontId="0" fillId="5" borderId="30" xfId="0" applyFill="1" applyBorder="1" applyAlignment="1">
      <alignment horizontal="center" vertical="center"/>
    </xf>
    <xf numFmtId="0" fontId="0" fillId="5" borderId="24" xfId="0" applyFill="1" applyBorder="1" applyAlignment="1">
      <alignment horizontal="center" vertical="center"/>
    </xf>
    <xf numFmtId="0" fontId="0" fillId="5" borderId="41" xfId="0" applyFill="1" applyBorder="1" applyAlignment="1">
      <alignment horizontal="center" vertical="center"/>
    </xf>
    <xf numFmtId="0" fontId="0" fillId="5" borderId="6" xfId="0" applyFill="1" applyBorder="1" applyAlignment="1">
      <alignment horizontal="center" vertical="center"/>
    </xf>
    <xf numFmtId="0" fontId="0" fillId="5" borderId="31" xfId="0" applyFill="1" applyBorder="1" applyAlignment="1">
      <alignment horizontal="center" vertical="center"/>
    </xf>
    <xf numFmtId="0" fontId="0" fillId="5" borderId="7" xfId="0" applyFill="1" applyBorder="1" applyAlignment="1">
      <alignment horizontal="center" vertical="center" wrapText="1"/>
    </xf>
    <xf numFmtId="0" fontId="0" fillId="5" borderId="9" xfId="0"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0" fillId="5" borderId="7" xfId="0" applyFill="1" applyBorder="1" applyAlignment="1">
      <alignment horizontal="center"/>
    </xf>
    <xf numFmtId="0" fontId="0" fillId="5" borderId="9" xfId="0" applyFill="1" applyBorder="1" applyAlignment="1">
      <alignment horizontal="center"/>
    </xf>
    <xf numFmtId="0" fontId="8" fillId="7" borderId="7" xfId="0" applyFont="1" applyFill="1" applyBorder="1" applyAlignment="1">
      <alignment horizontal="center" vertical="center" wrapText="1"/>
    </xf>
    <xf numFmtId="0" fontId="8" fillId="7" borderId="9" xfId="0" applyFont="1" applyFill="1" applyBorder="1" applyAlignment="1">
      <alignment horizontal="center" vertical="center" wrapText="1"/>
    </xf>
    <xf numFmtId="0" fontId="0" fillId="0" borderId="13" xfId="0" applyBorder="1" applyAlignment="1">
      <alignment horizontal="center" vertical="center"/>
    </xf>
    <xf numFmtId="0" fontId="0" fillId="0" borderId="30" xfId="0" applyBorder="1" applyAlignment="1">
      <alignment horizontal="center" vertical="center"/>
    </xf>
    <xf numFmtId="0" fontId="8" fillId="0" borderId="7"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7" xfId="0" applyFont="1" applyBorder="1" applyAlignment="1">
      <alignment horizontal="center" vertical="center" wrapText="1"/>
    </xf>
    <xf numFmtId="0" fontId="12" fillId="0" borderId="9" xfId="0" applyFont="1" applyBorder="1" applyAlignment="1">
      <alignment horizontal="center" vertical="center"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3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30" xfId="0" applyFont="1" applyBorder="1" applyAlignment="1">
      <alignment horizontal="center" vertical="center" wrapText="1"/>
    </xf>
    <xf numFmtId="0" fontId="0" fillId="0" borderId="6" xfId="0" applyBorder="1" applyAlignment="1">
      <alignment horizontal="center" vertical="center"/>
    </xf>
    <xf numFmtId="0" fontId="0" fillId="0" borderId="31" xfId="0" applyBorder="1" applyAlignment="1">
      <alignment horizontal="center" vertical="center"/>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1" fillId="7" borderId="7"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9" xfId="0" applyFont="1" applyBorder="1" applyAlignment="1">
      <alignment horizontal="center" vertical="center" wrapText="1"/>
    </xf>
    <xf numFmtId="0" fontId="0" fillId="0" borderId="43" xfId="0" applyBorder="1" applyAlignment="1">
      <alignment horizontal="center" vertical="center"/>
    </xf>
    <xf numFmtId="0" fontId="0" fillId="0" borderId="45" xfId="0" applyBorder="1" applyAlignment="1">
      <alignment horizontal="center" vertical="center"/>
    </xf>
    <xf numFmtId="0" fontId="0" fillId="5" borderId="45" xfId="0" applyFill="1" applyBorder="1" applyAlignment="1">
      <alignment horizontal="center" vertical="center"/>
    </xf>
    <xf numFmtId="0" fontId="0" fillId="5" borderId="43" xfId="0" applyFill="1" applyBorder="1" applyAlignment="1">
      <alignment horizontal="center" vertical="center"/>
    </xf>
    <xf numFmtId="0" fontId="0" fillId="0" borderId="42" xfId="0" applyBorder="1" applyAlignment="1">
      <alignment horizontal="center" vertical="center"/>
    </xf>
    <xf numFmtId="0" fontId="0" fillId="0" borderId="44" xfId="0" applyBorder="1" applyAlignment="1">
      <alignment horizontal="center" vertical="center"/>
    </xf>
    <xf numFmtId="0" fontId="0" fillId="0" borderId="7" xfId="0" applyFill="1" applyBorder="1" applyAlignment="1">
      <alignment horizontal="center" vertical="center" wrapText="1"/>
    </xf>
    <xf numFmtId="0" fontId="0" fillId="0" borderId="43" xfId="0" applyFill="1" applyBorder="1" applyAlignment="1">
      <alignment horizontal="center" vertical="center" wrapText="1"/>
    </xf>
    <xf numFmtId="0" fontId="0" fillId="0" borderId="9" xfId="0" applyFill="1" applyBorder="1" applyAlignment="1">
      <alignment horizontal="center" vertical="center" wrapText="1"/>
    </xf>
    <xf numFmtId="0" fontId="1" fillId="7" borderId="43"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43"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43"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42" xfId="0" applyFont="1" applyFill="1" applyBorder="1" applyAlignment="1">
      <alignment horizontal="center" vertical="center" wrapText="1"/>
    </xf>
    <xf numFmtId="0" fontId="1" fillId="0" borderId="30" xfId="0" applyFont="1" applyFill="1" applyBorder="1" applyAlignment="1">
      <alignment horizontal="center" vertical="center" wrapText="1"/>
    </xf>
    <xf numFmtId="0" fontId="0" fillId="5" borderId="42" xfId="0" applyFill="1" applyBorder="1" applyAlignment="1">
      <alignment horizontal="center" vertical="center"/>
    </xf>
    <xf numFmtId="0" fontId="0" fillId="5" borderId="44" xfId="0" applyFill="1" applyBorder="1" applyAlignment="1">
      <alignment horizontal="center" vertical="center"/>
    </xf>
    <xf numFmtId="0" fontId="0" fillId="5" borderId="43" xfId="0"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43"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5" borderId="43"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5" fillId="5" borderId="13" xfId="0" applyFont="1" applyFill="1" applyBorder="1" applyAlignment="1">
      <alignment horizontal="center" vertical="center" wrapText="1"/>
    </xf>
    <xf numFmtId="0" fontId="5" fillId="5" borderId="42" xfId="0" applyFont="1" applyFill="1" applyBorder="1" applyAlignment="1">
      <alignment horizontal="center" vertical="center" wrapText="1"/>
    </xf>
    <xf numFmtId="0" fontId="5" fillId="5" borderId="30" xfId="0" applyFont="1" applyFill="1" applyBorder="1" applyAlignment="1">
      <alignment horizontal="center" vertical="center" wrapText="1"/>
    </xf>
    <xf numFmtId="0" fontId="5" fillId="11" borderId="7" xfId="0" applyFont="1" applyFill="1" applyBorder="1" applyAlignment="1">
      <alignment horizontal="center" vertical="center" wrapText="1"/>
    </xf>
    <xf numFmtId="0" fontId="5" fillId="11" borderId="43"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1" fillId="5" borderId="13" xfId="0" applyFont="1" applyFill="1" applyBorder="1" applyAlignment="1">
      <alignment horizontal="center" vertical="center" wrapText="1"/>
    </xf>
    <xf numFmtId="0" fontId="1" fillId="5" borderId="30" xfId="0" applyFont="1" applyFill="1" applyBorder="1" applyAlignment="1">
      <alignment horizontal="center" vertical="center" wrapText="1"/>
    </xf>
    <xf numFmtId="0" fontId="0" fillId="0" borderId="43" xfId="0" applyBorder="1" applyAlignment="1">
      <alignment horizontal="center" vertical="center" wrapText="1"/>
    </xf>
    <xf numFmtId="0" fontId="1" fillId="0" borderId="42" xfId="0" applyFont="1" applyBorder="1" applyAlignment="1">
      <alignment horizontal="center" vertical="center" wrapText="1"/>
    </xf>
    <xf numFmtId="0" fontId="0" fillId="5" borderId="43" xfId="0" applyFill="1" applyBorder="1" applyAlignment="1">
      <alignment horizontal="center"/>
    </xf>
    <xf numFmtId="0" fontId="0" fillId="5" borderId="13" xfId="0" applyFill="1" applyBorder="1" applyAlignment="1">
      <alignment horizontal="center"/>
    </xf>
    <xf numFmtId="0" fontId="0" fillId="5" borderId="42" xfId="0" applyFill="1" applyBorder="1" applyAlignment="1">
      <alignment horizontal="center"/>
    </xf>
    <xf numFmtId="0" fontId="0" fillId="5" borderId="30" xfId="0" applyFill="1" applyBorder="1" applyAlignment="1">
      <alignment horizontal="center"/>
    </xf>
    <xf numFmtId="0" fontId="0" fillId="0" borderId="39" xfId="0" applyBorder="1" applyAlignment="1">
      <alignment horizontal="center" vertical="center"/>
    </xf>
    <xf numFmtId="0" fontId="4" fillId="0" borderId="15" xfId="0" applyFont="1" applyBorder="1" applyAlignment="1">
      <alignment horizontal="center"/>
    </xf>
    <xf numFmtId="0" fontId="4" fillId="0" borderId="16" xfId="0" applyFont="1" applyBorder="1" applyAlignment="1">
      <alignment horizontal="center"/>
    </xf>
    <xf numFmtId="0" fontId="4" fillId="0" borderId="15" xfId="0" applyFont="1" applyBorder="1" applyAlignment="1">
      <alignment horizontal="center" wrapText="1"/>
    </xf>
    <xf numFmtId="0" fontId="4" fillId="0" borderId="28" xfId="0" applyFont="1" applyBorder="1" applyAlignment="1">
      <alignment horizontal="center" wrapText="1"/>
    </xf>
    <xf numFmtId="0" fontId="4" fillId="0" borderId="16" xfId="0" applyFont="1" applyBorder="1" applyAlignment="1">
      <alignment horizontal="center" wrapText="1"/>
    </xf>
    <xf numFmtId="0" fontId="1" fillId="6" borderId="13" xfId="0" applyFont="1" applyFill="1" applyBorder="1" applyAlignment="1">
      <alignment horizontal="center" vertical="center" wrapText="1"/>
    </xf>
    <xf numFmtId="0" fontId="1" fillId="6" borderId="30" xfId="0" applyFont="1" applyFill="1" applyBorder="1" applyAlignment="1">
      <alignment horizontal="center" vertical="center" wrapText="1"/>
    </xf>
    <xf numFmtId="0" fontId="1" fillId="6" borderId="7" xfId="0" applyFont="1" applyFill="1" applyBorder="1" applyAlignment="1">
      <alignment horizontal="center" vertical="center" wrapText="1"/>
    </xf>
    <xf numFmtId="0" fontId="1" fillId="6" borderId="9" xfId="0" applyFont="1" applyFill="1" applyBorder="1" applyAlignment="1">
      <alignment horizontal="center" vertical="center" wrapText="1"/>
    </xf>
    <xf numFmtId="0" fontId="0" fillId="6" borderId="7" xfId="0" applyFill="1" applyBorder="1" applyAlignment="1">
      <alignment horizontal="center" vertical="center" wrapText="1"/>
    </xf>
    <xf numFmtId="0" fontId="0" fillId="6" borderId="9" xfId="0" applyFill="1" applyBorder="1" applyAlignment="1">
      <alignment horizontal="center" vertical="center" wrapText="1"/>
    </xf>
    <xf numFmtId="0" fontId="1" fillId="5" borderId="42" xfId="0" applyFont="1" applyFill="1" applyBorder="1" applyAlignment="1">
      <alignment horizontal="center" vertical="center" wrapText="1"/>
    </xf>
    <xf numFmtId="0" fontId="1" fillId="5" borderId="43" xfId="0" applyFont="1" applyFill="1" applyBorder="1" applyAlignment="1">
      <alignment horizontal="center" vertical="center" wrapText="1"/>
    </xf>
    <xf numFmtId="49" fontId="1" fillId="5" borderId="7" xfId="0" applyNumberFormat="1" applyFont="1" applyFill="1" applyBorder="1" applyAlignment="1">
      <alignment horizontal="center" vertical="center" wrapText="1"/>
    </xf>
    <xf numFmtId="49" fontId="1" fillId="5" borderId="43" xfId="0" applyNumberFormat="1" applyFont="1" applyFill="1" applyBorder="1" applyAlignment="1">
      <alignment horizontal="center" vertical="center" wrapText="1"/>
    </xf>
    <xf numFmtId="49" fontId="1" fillId="5" borderId="9" xfId="0" applyNumberFormat="1" applyFont="1" applyFill="1" applyBorder="1" applyAlignment="1">
      <alignment horizontal="center" vertical="center" wrapText="1"/>
    </xf>
    <xf numFmtId="0" fontId="0" fillId="5" borderId="24" xfId="0" applyFill="1" applyBorder="1" applyAlignment="1">
      <alignment horizontal="center"/>
    </xf>
    <xf numFmtId="0" fontId="0" fillId="5" borderId="45" xfId="0" applyFill="1" applyBorder="1" applyAlignment="1">
      <alignment horizontal="center"/>
    </xf>
    <xf numFmtId="0" fontId="0" fillId="5" borderId="41" xfId="0" applyFill="1" applyBorder="1" applyAlignment="1">
      <alignment horizontal="center"/>
    </xf>
    <xf numFmtId="0" fontId="3" fillId="2" borderId="7" xfId="1" applyBorder="1" applyAlignment="1">
      <alignment horizontal="center" vertical="center" wrapText="1"/>
    </xf>
    <xf numFmtId="0" fontId="3" fillId="2" borderId="9" xfId="1" applyBorder="1" applyAlignment="1">
      <alignment horizontal="center" vertical="center" wrapText="1"/>
    </xf>
    <xf numFmtId="0" fontId="26" fillId="7" borderId="7" xfId="1" applyFont="1" applyFill="1" applyBorder="1" applyAlignment="1">
      <alignment horizontal="center" vertical="center" wrapText="1"/>
    </xf>
    <xf numFmtId="0" fontId="26" fillId="7" borderId="9" xfId="1" applyFont="1" applyFill="1" applyBorder="1" applyAlignment="1">
      <alignment horizontal="center" vertical="center" wrapText="1"/>
    </xf>
    <xf numFmtId="0" fontId="26" fillId="5" borderId="7" xfId="1" applyFont="1" applyFill="1" applyBorder="1" applyAlignment="1">
      <alignment horizontal="center" vertical="center" wrapText="1"/>
    </xf>
    <xf numFmtId="0" fontId="26" fillId="5" borderId="9" xfId="1" applyFont="1" applyFill="1" applyBorder="1" applyAlignment="1">
      <alignment horizontal="center" vertical="center" wrapText="1"/>
    </xf>
    <xf numFmtId="0" fontId="5" fillId="5" borderId="7" xfId="0" applyFont="1" applyFill="1" applyBorder="1" applyAlignment="1">
      <alignment horizontal="center" vertical="center"/>
    </xf>
    <xf numFmtId="0" fontId="5" fillId="5" borderId="9" xfId="0" applyFont="1" applyFill="1" applyBorder="1" applyAlignment="1">
      <alignment horizontal="center" vertical="center"/>
    </xf>
    <xf numFmtId="49" fontId="1" fillId="0" borderId="7" xfId="0" applyNumberFormat="1" applyFont="1" applyBorder="1" applyAlignment="1">
      <alignment horizontal="center" vertical="center" wrapText="1"/>
    </xf>
    <xf numFmtId="49" fontId="1" fillId="0" borderId="43"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0" fontId="6" fillId="0" borderId="43" xfId="0" applyFont="1" applyBorder="1" applyAlignment="1">
      <alignment horizontal="center" vertical="center" wrapText="1"/>
    </xf>
    <xf numFmtId="0" fontId="26" fillId="2" borderId="7" xfId="1" applyFont="1" applyBorder="1" applyAlignment="1">
      <alignment horizontal="center" vertical="center" wrapText="1"/>
    </xf>
    <xf numFmtId="0" fontId="26" fillId="2" borderId="43" xfId="1" applyFont="1" applyBorder="1" applyAlignment="1">
      <alignment horizontal="center" vertical="center" wrapText="1"/>
    </xf>
    <xf numFmtId="0" fontId="26" fillId="2" borderId="9" xfId="1" applyFont="1" applyBorder="1" applyAlignment="1">
      <alignment horizontal="center" vertical="center" wrapText="1"/>
    </xf>
    <xf numFmtId="49" fontId="6" fillId="0" borderId="7" xfId="0" applyNumberFormat="1" applyFont="1" applyBorder="1" applyAlignment="1">
      <alignment horizontal="center" vertical="center" wrapText="1"/>
    </xf>
    <xf numFmtId="49" fontId="6" fillId="0" borderId="43" xfId="0" applyNumberFormat="1" applyFont="1" applyBorder="1" applyAlignment="1">
      <alignment horizontal="center" vertical="center" wrapText="1"/>
    </xf>
    <xf numFmtId="49" fontId="6" fillId="0" borderId="9" xfId="0" applyNumberFormat="1" applyFont="1" applyBorder="1" applyAlignment="1">
      <alignment horizontal="center" vertical="center" wrapText="1"/>
    </xf>
    <xf numFmtId="0" fontId="26" fillId="7" borderId="43" xfId="1" applyFont="1" applyFill="1" applyBorder="1" applyAlignment="1">
      <alignment horizontal="center" vertical="center" wrapText="1"/>
    </xf>
    <xf numFmtId="0" fontId="0" fillId="0" borderId="7" xfId="0" applyFill="1" applyBorder="1" applyAlignment="1">
      <alignment horizontal="center" vertical="center"/>
    </xf>
    <xf numFmtId="0" fontId="0" fillId="0" borderId="43" xfId="0" applyFill="1" applyBorder="1" applyAlignment="1">
      <alignment horizontal="center" vertical="center"/>
    </xf>
    <xf numFmtId="0" fontId="0" fillId="0" borderId="9" xfId="0" applyFill="1" applyBorder="1" applyAlignment="1">
      <alignment horizontal="center" vertical="center"/>
    </xf>
    <xf numFmtId="0" fontId="26" fillId="0" borderId="7" xfId="1" applyFont="1" applyFill="1" applyBorder="1" applyAlignment="1">
      <alignment horizontal="center" vertical="center" wrapText="1"/>
    </xf>
    <xf numFmtId="0" fontId="26" fillId="0" borderId="9" xfId="1" applyFont="1" applyFill="1" applyBorder="1" applyAlignment="1">
      <alignment horizontal="center" vertical="center" wrapText="1"/>
    </xf>
    <xf numFmtId="0" fontId="1" fillId="11" borderId="7" xfId="1" applyFont="1" applyFill="1" applyBorder="1" applyAlignment="1">
      <alignment horizontal="center" vertical="center" wrapText="1"/>
    </xf>
    <xf numFmtId="0" fontId="1" fillId="11" borderId="43" xfId="1" applyFont="1" applyFill="1" applyBorder="1" applyAlignment="1">
      <alignment horizontal="center" vertical="center" wrapText="1"/>
    </xf>
    <xf numFmtId="0" fontId="1" fillId="11" borderId="9" xfId="1" applyFont="1" applyFill="1" applyBorder="1" applyAlignment="1">
      <alignment horizontal="center" vertical="center" wrapText="1"/>
    </xf>
    <xf numFmtId="0" fontId="26" fillId="11" borderId="43" xfId="1" applyFont="1" applyFill="1" applyBorder="1" applyAlignment="1">
      <alignment horizontal="center" vertical="center" wrapText="1"/>
    </xf>
    <xf numFmtId="0" fontId="3" fillId="2" borderId="43" xfId="1" applyBorder="1" applyAlignment="1">
      <alignment horizontal="center" vertical="center" wrapText="1"/>
    </xf>
    <xf numFmtId="0" fontId="26" fillId="5" borderId="43" xfId="1" applyFont="1" applyFill="1" applyBorder="1" applyAlignment="1">
      <alignment horizontal="center" vertical="center" wrapText="1"/>
    </xf>
    <xf numFmtId="0" fontId="26" fillId="8" borderId="7" xfId="1" applyFont="1" applyFill="1" applyBorder="1" applyAlignment="1">
      <alignment horizontal="center" vertical="center" wrapText="1"/>
    </xf>
    <xf numFmtId="0" fontId="26" fillId="8" borderId="43" xfId="1" applyFont="1" applyFill="1" applyBorder="1" applyAlignment="1">
      <alignment horizontal="center" vertical="center" wrapText="1"/>
    </xf>
    <xf numFmtId="0" fontId="26" fillId="8" borderId="9" xfId="1" applyFont="1" applyFill="1" applyBorder="1" applyAlignment="1">
      <alignment horizontal="center" vertical="center" wrapText="1"/>
    </xf>
    <xf numFmtId="0" fontId="3" fillId="8" borderId="7" xfId="1" applyFill="1" applyBorder="1" applyAlignment="1">
      <alignment horizontal="center" vertical="center" wrapText="1"/>
    </xf>
    <xf numFmtId="0" fontId="3" fillId="8" borderId="9" xfId="1" applyFill="1" applyBorder="1" applyAlignment="1">
      <alignment horizontal="center" vertical="center" wrapText="1"/>
    </xf>
    <xf numFmtId="0" fontId="0" fillId="7" borderId="7" xfId="0" applyFill="1" applyBorder="1" applyAlignment="1">
      <alignment horizontal="center" vertical="center" wrapText="1"/>
    </xf>
    <xf numFmtId="0" fontId="0" fillId="7" borderId="9" xfId="0" applyFill="1" applyBorder="1" applyAlignment="1">
      <alignment horizontal="center" vertical="center" wrapText="1"/>
    </xf>
    <xf numFmtId="0" fontId="26" fillId="0" borderId="43" xfId="1" applyFont="1" applyFill="1" applyBorder="1" applyAlignment="1">
      <alignment horizontal="center" vertical="center" wrapText="1"/>
    </xf>
    <xf numFmtId="0" fontId="0" fillId="6" borderId="6" xfId="0" applyFill="1" applyBorder="1" applyAlignment="1">
      <alignment horizontal="center" vertical="center"/>
    </xf>
    <xf numFmtId="0" fontId="0" fillId="6" borderId="31" xfId="0" applyFill="1" applyBorder="1" applyAlignment="1">
      <alignment horizontal="center" vertical="center"/>
    </xf>
    <xf numFmtId="0" fontId="0" fillId="6" borderId="7" xfId="0" applyFill="1" applyBorder="1" applyAlignment="1">
      <alignment horizontal="center" vertical="center"/>
    </xf>
    <xf numFmtId="0" fontId="0" fillId="6" borderId="9" xfId="0" applyFill="1" applyBorder="1" applyAlignment="1">
      <alignment horizontal="center" vertical="center"/>
    </xf>
    <xf numFmtId="0" fontId="0" fillId="6" borderId="13" xfId="0" applyFill="1" applyBorder="1" applyAlignment="1">
      <alignment horizontal="center" vertical="center"/>
    </xf>
    <xf numFmtId="0" fontId="0" fillId="6" borderId="30" xfId="0" applyFill="1" applyBorder="1" applyAlignment="1">
      <alignment horizontal="center" vertical="center"/>
    </xf>
    <xf numFmtId="0" fontId="0" fillId="6" borderId="24" xfId="0" applyFill="1" applyBorder="1" applyAlignment="1">
      <alignment horizontal="center" vertical="center"/>
    </xf>
    <xf numFmtId="0" fontId="0" fillId="6" borderId="41" xfId="0" applyFill="1" applyBorder="1" applyAlignment="1">
      <alignment horizontal="center" vertical="center"/>
    </xf>
    <xf numFmtId="0" fontId="0" fillId="0" borderId="7" xfId="1" applyFont="1" applyFill="1" applyBorder="1" applyAlignment="1">
      <alignment horizontal="center" vertical="center" wrapText="1"/>
    </xf>
    <xf numFmtId="0" fontId="0" fillId="0" borderId="9" xfId="1" applyFont="1" applyFill="1" applyBorder="1" applyAlignment="1">
      <alignment horizontal="center" vertical="center" wrapText="1"/>
    </xf>
    <xf numFmtId="3" fontId="1" fillId="5" borderId="7" xfId="0" applyNumberFormat="1" applyFont="1" applyFill="1" applyBorder="1" applyAlignment="1">
      <alignment horizontal="center" vertical="center" wrapText="1"/>
    </xf>
    <xf numFmtId="3" fontId="1" fillId="5" borderId="43" xfId="0" applyNumberFormat="1" applyFont="1" applyFill="1" applyBorder="1" applyAlignment="1">
      <alignment horizontal="center" vertical="center" wrapText="1"/>
    </xf>
    <xf numFmtId="3" fontId="1" fillId="5" borderId="9" xfId="0" applyNumberFormat="1" applyFont="1" applyFill="1" applyBorder="1" applyAlignment="1">
      <alignment horizontal="center" vertical="center" wrapText="1"/>
    </xf>
    <xf numFmtId="3" fontId="6" fillId="0" borderId="7" xfId="0" applyNumberFormat="1" applyFont="1" applyFill="1" applyBorder="1" applyAlignment="1">
      <alignment horizontal="center" vertical="center" wrapText="1"/>
    </xf>
    <xf numFmtId="3" fontId="6" fillId="0" borderId="43" xfId="0" applyNumberFormat="1" applyFont="1" applyFill="1" applyBorder="1" applyAlignment="1">
      <alignment horizontal="center" vertical="center" wrapText="1"/>
    </xf>
    <xf numFmtId="3" fontId="6" fillId="0" borderId="9" xfId="0" applyNumberFormat="1" applyFont="1" applyFill="1" applyBorder="1" applyAlignment="1">
      <alignment horizontal="center" vertical="center" wrapText="1"/>
    </xf>
    <xf numFmtId="0" fontId="6" fillId="6" borderId="7"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6" fillId="11" borderId="7" xfId="0" applyFont="1" applyFill="1" applyBorder="1" applyAlignment="1">
      <alignment horizontal="center" vertical="center" wrapText="1"/>
    </xf>
    <xf numFmtId="0" fontId="6" fillId="11" borderId="9" xfId="0" applyFont="1" applyFill="1" applyBorder="1" applyAlignment="1">
      <alignment horizontal="center" vertical="center" wrapText="1"/>
    </xf>
    <xf numFmtId="0" fontId="0" fillId="0" borderId="6" xfId="0" applyFont="1" applyBorder="1" applyAlignment="1">
      <alignment horizontal="center" vertical="center"/>
    </xf>
    <xf numFmtId="0" fontId="0" fillId="0" borderId="44" xfId="0" applyFont="1" applyBorder="1" applyAlignment="1">
      <alignment horizontal="center" vertical="center"/>
    </xf>
    <xf numFmtId="0" fontId="0" fillId="0" borderId="31" xfId="0" applyFont="1" applyBorder="1" applyAlignment="1">
      <alignment horizontal="center" vertical="center"/>
    </xf>
    <xf numFmtId="3" fontId="1" fillId="0" borderId="7" xfId="0" applyNumberFormat="1" applyFont="1" applyBorder="1" applyAlignment="1">
      <alignment horizontal="center" vertical="center" wrapText="1"/>
    </xf>
    <xf numFmtId="3" fontId="1" fillId="0" borderId="43" xfId="0" applyNumberFormat="1" applyFont="1" applyBorder="1" applyAlignment="1">
      <alignment horizontal="center" vertical="center" wrapText="1"/>
    </xf>
    <xf numFmtId="3" fontId="1" fillId="0" borderId="9" xfId="0" applyNumberFormat="1" applyFont="1" applyBorder="1" applyAlignment="1">
      <alignment horizontal="center" vertical="center" wrapText="1"/>
    </xf>
    <xf numFmtId="0" fontId="0" fillId="5" borderId="6" xfId="0" applyFont="1" applyFill="1" applyBorder="1" applyAlignment="1">
      <alignment horizontal="center" vertical="center"/>
    </xf>
    <xf numFmtId="0" fontId="0" fillId="5" borderId="44" xfId="0" applyFont="1" applyFill="1" applyBorder="1" applyAlignment="1">
      <alignment horizontal="center" vertical="center"/>
    </xf>
    <xf numFmtId="0" fontId="0" fillId="5" borderId="31" xfId="0" applyFont="1" applyFill="1" applyBorder="1" applyAlignment="1">
      <alignment horizontal="center" vertical="center"/>
    </xf>
    <xf numFmtId="3" fontId="6" fillId="5" borderId="7" xfId="0" applyNumberFormat="1" applyFont="1" applyFill="1" applyBorder="1" applyAlignment="1">
      <alignment horizontal="center" vertical="center" wrapText="1"/>
    </xf>
    <xf numFmtId="3" fontId="6" fillId="5" borderId="43" xfId="0" applyNumberFormat="1" applyFont="1" applyFill="1" applyBorder="1" applyAlignment="1">
      <alignment horizontal="center" vertical="center" wrapText="1"/>
    </xf>
    <xf numFmtId="3" fontId="6" fillId="5" borderId="9" xfId="0" applyNumberFormat="1" applyFont="1" applyFill="1" applyBorder="1" applyAlignment="1">
      <alignment horizontal="center" vertical="center" wrapText="1"/>
    </xf>
    <xf numFmtId="0" fontId="1" fillId="11" borderId="7" xfId="0" applyFont="1" applyFill="1" applyBorder="1" applyAlignment="1">
      <alignment horizontal="left" wrapText="1"/>
    </xf>
    <xf numFmtId="0" fontId="1" fillId="11" borderId="43" xfId="0" applyFont="1" applyFill="1" applyBorder="1" applyAlignment="1">
      <alignment horizontal="left" wrapText="1"/>
    </xf>
    <xf numFmtId="0" fontId="1" fillId="11" borderId="9" xfId="0" applyFont="1" applyFill="1" applyBorder="1" applyAlignment="1">
      <alignment horizontal="left" wrapText="1"/>
    </xf>
    <xf numFmtId="0" fontId="6" fillId="7" borderId="7" xfId="0" applyFont="1" applyFill="1" applyBorder="1" applyAlignment="1">
      <alignment horizontal="center" vertical="center" wrapText="1"/>
    </xf>
    <xf numFmtId="0" fontId="6" fillId="7" borderId="43" xfId="0" applyFont="1" applyFill="1" applyBorder="1" applyAlignment="1">
      <alignment horizontal="center" vertical="center" wrapText="1"/>
    </xf>
    <xf numFmtId="0" fontId="6" fillId="7" borderId="9" xfId="0" applyFont="1" applyFill="1" applyBorder="1" applyAlignment="1">
      <alignment horizontal="center" vertical="center" wrapText="1"/>
    </xf>
    <xf numFmtId="3" fontId="6" fillId="0" borderId="7" xfId="0" applyNumberFormat="1" applyFont="1" applyBorder="1" applyAlignment="1">
      <alignment horizontal="center" vertical="center" wrapText="1"/>
    </xf>
    <xf numFmtId="3" fontId="6" fillId="0" borderId="43" xfId="0" applyNumberFormat="1" applyFont="1" applyBorder="1" applyAlignment="1">
      <alignment horizontal="center" vertical="center" wrapText="1"/>
    </xf>
    <xf numFmtId="3" fontId="6" fillId="0" borderId="9" xfId="0" applyNumberFormat="1" applyFont="1" applyBorder="1" applyAlignment="1">
      <alignment horizontal="center" vertical="center" wrapText="1"/>
    </xf>
    <xf numFmtId="0" fontId="5" fillId="7" borderId="7" xfId="0" applyFont="1" applyFill="1" applyBorder="1" applyAlignment="1">
      <alignment horizontal="center" vertical="top" wrapText="1"/>
    </xf>
    <xf numFmtId="0" fontId="5" fillId="7" borderId="43" xfId="0" applyFont="1" applyFill="1" applyBorder="1" applyAlignment="1">
      <alignment horizontal="center" vertical="top" wrapText="1"/>
    </xf>
    <xf numFmtId="0" fontId="5" fillId="7" borderId="9" xfId="0" applyFont="1" applyFill="1" applyBorder="1" applyAlignment="1">
      <alignment horizontal="center" vertical="top" wrapText="1"/>
    </xf>
    <xf numFmtId="0" fontId="5" fillId="11" borderId="7" xfId="0" applyFont="1" applyFill="1" applyBorder="1" applyAlignment="1">
      <alignment horizontal="center" vertical="top" wrapText="1"/>
    </xf>
    <xf numFmtId="0" fontId="5" fillId="11" borderId="43" xfId="0" applyFont="1" applyFill="1" applyBorder="1" applyAlignment="1">
      <alignment horizontal="center" vertical="top" wrapText="1"/>
    </xf>
    <xf numFmtId="0" fontId="5" fillId="11" borderId="9" xfId="0" applyFont="1" applyFill="1" applyBorder="1" applyAlignment="1">
      <alignment horizontal="center" vertical="top" wrapText="1"/>
    </xf>
    <xf numFmtId="49" fontId="6" fillId="6" borderId="7" xfId="0" applyNumberFormat="1" applyFont="1" applyFill="1" applyBorder="1" applyAlignment="1">
      <alignment horizontal="center" vertical="center" wrapText="1"/>
    </xf>
    <xf numFmtId="49" fontId="6" fillId="6" borderId="9" xfId="0" applyNumberFormat="1"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0" fillId="7" borderId="7" xfId="1" applyFont="1" applyFill="1" applyBorder="1" applyAlignment="1">
      <alignment horizontal="center" vertical="center" wrapText="1"/>
    </xf>
    <xf numFmtId="0" fontId="1" fillId="0" borderId="52" xfId="0" applyFont="1" applyBorder="1" applyAlignment="1">
      <alignment vertical="center" wrapText="1"/>
    </xf>
    <xf numFmtId="0" fontId="1" fillId="0" borderId="29" xfId="0" applyFont="1" applyBorder="1" applyAlignment="1">
      <alignment vertical="center" wrapText="1"/>
    </xf>
    <xf numFmtId="0" fontId="2" fillId="0" borderId="52" xfId="0" applyFont="1" applyBorder="1" applyAlignment="1">
      <alignment horizontal="center" vertical="center" wrapText="1"/>
    </xf>
    <xf numFmtId="0" fontId="2" fillId="0" borderId="29" xfId="0" applyFont="1" applyBorder="1" applyAlignment="1">
      <alignment horizontal="center" vertical="center" wrapText="1"/>
    </xf>
    <xf numFmtId="0" fontId="1" fillId="0" borderId="46" xfId="0" applyFont="1" applyBorder="1" applyAlignment="1">
      <alignment vertical="center" wrapText="1"/>
    </xf>
    <xf numFmtId="0" fontId="2" fillId="0" borderId="17" xfId="0" applyFont="1" applyBorder="1" applyAlignment="1">
      <alignment horizontal="center" vertical="center" wrapText="1"/>
    </xf>
    <xf numFmtId="0" fontId="2" fillId="0" borderId="19" xfId="0" applyFont="1" applyBorder="1" applyAlignment="1">
      <alignment horizontal="center" vertical="center" wrapText="1"/>
    </xf>
  </cellXfs>
  <cellStyles count="3">
    <cellStyle name="Bad" xfId="1" builtinId="27"/>
    <cellStyle name="Hyperlink" xfId="2" builtinId="8"/>
    <cellStyle name="Normal" xfId="0" builtinId="0"/>
  </cellStyles>
  <dxfs count="22">
    <dxf>
      <fill>
        <patternFill>
          <bgColor rgb="FF00B0F0"/>
        </patternFill>
      </fill>
    </dxf>
    <dxf>
      <font>
        <color theme="1"/>
      </font>
      <fill>
        <patternFill>
          <bgColor rgb="FFFF0000"/>
        </patternFill>
      </fill>
    </dxf>
    <dxf>
      <fill>
        <patternFill>
          <bgColor rgb="FF00B0F0"/>
        </patternFill>
      </fill>
    </dxf>
    <dxf>
      <fill>
        <patternFill>
          <bgColor theme="9" tint="0.39994506668294322"/>
        </patternFill>
      </fill>
    </dxf>
    <dxf>
      <font>
        <color theme="1"/>
      </font>
      <fill>
        <patternFill>
          <bgColor rgb="FFFF0000"/>
        </patternFill>
      </fill>
    </dxf>
    <dxf>
      <fill>
        <patternFill>
          <bgColor rgb="FF00B0F0"/>
        </patternFill>
      </fill>
    </dxf>
    <dxf>
      <font>
        <color theme="1"/>
      </font>
      <fill>
        <patternFill>
          <bgColor rgb="FFFF0000"/>
        </patternFill>
      </fill>
    </dxf>
    <dxf>
      <fill>
        <patternFill>
          <bgColor rgb="FF00B0F0"/>
        </patternFill>
      </fill>
    </dxf>
    <dxf>
      <font>
        <color theme="1"/>
      </font>
      <fill>
        <patternFill>
          <bgColor rgb="FFFF0000"/>
        </patternFill>
      </fill>
    </dxf>
    <dxf>
      <fill>
        <patternFill>
          <bgColor rgb="FF00B0F0"/>
        </patternFill>
      </fill>
    </dxf>
    <dxf>
      <font>
        <color theme="1"/>
      </font>
      <fill>
        <patternFill>
          <bgColor rgb="FFFF0000"/>
        </patternFill>
      </fill>
    </dxf>
    <dxf>
      <fill>
        <patternFill>
          <bgColor rgb="FF00B0F0"/>
        </patternFill>
      </fill>
    </dxf>
    <dxf>
      <font>
        <color theme="1"/>
      </font>
      <fill>
        <patternFill>
          <bgColor rgb="FFFF0000"/>
        </patternFill>
      </fill>
    </dxf>
    <dxf>
      <fill>
        <patternFill>
          <bgColor rgb="FF00B0F0"/>
        </patternFill>
      </fill>
    </dxf>
    <dxf>
      <font>
        <color theme="1"/>
      </font>
      <fill>
        <patternFill>
          <bgColor rgb="FFFF0000"/>
        </patternFill>
      </fill>
    </dxf>
    <dxf>
      <fill>
        <patternFill>
          <bgColor rgb="FF00B0F0"/>
        </patternFill>
      </fill>
    </dxf>
    <dxf>
      <fill>
        <patternFill>
          <bgColor theme="9" tint="0.39994506668294322"/>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ill>
        <patternFill>
          <bgColor rgb="FFFF0000"/>
        </patternFill>
      </fill>
    </dxf>
    <dxf>
      <font>
        <u/>
        <color theme="1"/>
      </font>
    </dxf>
  </dxfs>
  <tableStyles count="0" defaultTableStyle="TableStyleMedium2" defaultPivotStyle="PivotStyleLight16"/>
  <colors>
    <mruColors>
      <color rgb="FFFCD0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activeCell="B6" sqref="B6:C6"/>
    </sheetView>
  </sheetViews>
  <sheetFormatPr defaultRowHeight="14.4" x14ac:dyDescent="0.3"/>
  <cols>
    <col min="1" max="1" width="16.33203125" customWidth="1"/>
    <col min="2" max="2" width="44.109375" customWidth="1"/>
    <col min="3" max="3" width="38.88671875" customWidth="1"/>
  </cols>
  <sheetData>
    <row r="1" spans="1:3" ht="15" thickBot="1" x14ac:dyDescent="0.35"/>
    <row r="2" spans="1:3" ht="15.6" x14ac:dyDescent="0.3">
      <c r="A2" s="357" t="s">
        <v>1285</v>
      </c>
      <c r="B2" s="358"/>
      <c r="C2" s="269" t="s">
        <v>1279</v>
      </c>
    </row>
    <row r="3" spans="1:3" ht="16.2" thickBot="1" x14ac:dyDescent="0.35">
      <c r="A3" s="359" t="s">
        <v>1278</v>
      </c>
      <c r="B3" s="360"/>
      <c r="C3" s="270" t="s">
        <v>1286</v>
      </c>
    </row>
    <row r="4" spans="1:3" ht="174" customHeight="1" thickBot="1" x14ac:dyDescent="0.35">
      <c r="A4" s="271" t="s">
        <v>1280</v>
      </c>
      <c r="B4" s="361" t="s">
        <v>1290</v>
      </c>
      <c r="C4" s="362"/>
    </row>
    <row r="5" spans="1:3" ht="15" thickBot="1" x14ac:dyDescent="0.35">
      <c r="A5" s="271" t="s">
        <v>1281</v>
      </c>
      <c r="B5" s="363">
        <v>42914</v>
      </c>
      <c r="C5" s="364"/>
    </row>
    <row r="6" spans="1:3" ht="15" thickBot="1" x14ac:dyDescent="0.35">
      <c r="A6" s="351" t="s">
        <v>1282</v>
      </c>
      <c r="B6" s="354" t="s">
        <v>1291</v>
      </c>
      <c r="C6" s="355"/>
    </row>
    <row r="7" spans="1:3" ht="15" thickBot="1" x14ac:dyDescent="0.35">
      <c r="A7" s="352"/>
      <c r="B7" s="354" t="s">
        <v>1117</v>
      </c>
      <c r="C7" s="355"/>
    </row>
    <row r="8" spans="1:3" ht="15" thickBot="1" x14ac:dyDescent="0.35">
      <c r="A8" s="352"/>
      <c r="B8" s="354"/>
      <c r="C8" s="355"/>
    </row>
    <row r="9" spans="1:3" ht="15.75" customHeight="1" thickBot="1" x14ac:dyDescent="0.35">
      <c r="A9" s="353"/>
      <c r="B9" s="365"/>
      <c r="C9" s="366"/>
    </row>
    <row r="10" spans="1:3" ht="15" thickBot="1" x14ac:dyDescent="0.35">
      <c r="A10" s="271" t="s">
        <v>1283</v>
      </c>
      <c r="B10" s="356" t="s">
        <v>1289</v>
      </c>
      <c r="C10" s="350"/>
    </row>
    <row r="11" spans="1:3" ht="15" thickBot="1" x14ac:dyDescent="0.35">
      <c r="A11" s="271" t="s">
        <v>1284</v>
      </c>
      <c r="B11" s="349" t="s">
        <v>1287</v>
      </c>
      <c r="C11" s="350"/>
    </row>
  </sheetData>
  <mergeCells count="11">
    <mergeCell ref="A2:B2"/>
    <mergeCell ref="A3:B3"/>
    <mergeCell ref="B4:C4"/>
    <mergeCell ref="B5:C5"/>
    <mergeCell ref="B9:C9"/>
    <mergeCell ref="B11:C11"/>
    <mergeCell ref="A6:A9"/>
    <mergeCell ref="B6:C6"/>
    <mergeCell ref="B8:C8"/>
    <mergeCell ref="B7:C7"/>
    <mergeCell ref="B10:C10"/>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Definitions!$I$2:$I$3</xm:f>
          </x14:formula1>
          <xm:sqref>B6:C9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486"/>
  <sheetViews>
    <sheetView showGridLines="0" tabSelected="1" topLeftCell="M1" zoomScale="90" zoomScaleNormal="90" workbookViewId="0">
      <pane ySplit="7" topLeftCell="A216" activePane="bottomLeft" state="frozen"/>
      <selection pane="bottomLeft" activeCell="T1" sqref="T1:X1048576"/>
    </sheetView>
  </sheetViews>
  <sheetFormatPr defaultRowHeight="14.4" x14ac:dyDescent="0.3"/>
  <cols>
    <col min="1" max="1" width="9.109375" style="230"/>
    <col min="2" max="2" width="14.6640625" style="41" customWidth="1"/>
    <col min="3" max="3" width="46.44140625" customWidth="1"/>
    <col min="4" max="4" width="12.44140625" style="41" customWidth="1"/>
    <col min="5" max="5" width="23.88671875" style="41" customWidth="1"/>
    <col min="6" max="6" width="12.33203125" customWidth="1"/>
    <col min="7" max="7" width="12.33203125" style="163" customWidth="1"/>
    <col min="8" max="8" width="16" style="123" customWidth="1"/>
    <col min="9" max="10" width="40.6640625" style="123" customWidth="1"/>
    <col min="11" max="11" width="34.109375" customWidth="1"/>
    <col min="12" max="12" width="22.33203125" style="223" customWidth="1"/>
    <col min="13" max="13" width="18.44140625" style="223" customWidth="1"/>
    <col min="14" max="14" width="9.109375" style="41" customWidth="1"/>
    <col min="18" max="18" width="11.44140625" customWidth="1"/>
    <col min="19" max="19" width="10.33203125" customWidth="1"/>
    <col min="20" max="20" width="15.6640625" customWidth="1"/>
    <col min="21" max="21" width="16" customWidth="1"/>
    <col min="22" max="23" width="13.5546875" customWidth="1"/>
    <col min="24" max="24" width="17.33203125" customWidth="1"/>
    <col min="29" max="29" width="15.88671875" customWidth="1"/>
    <col min="30" max="30" width="16.88671875" customWidth="1"/>
    <col min="31" max="31" width="14.109375" customWidth="1"/>
    <col min="32" max="32" width="14" customWidth="1"/>
    <col min="33" max="33" width="17.5546875" customWidth="1"/>
  </cols>
  <sheetData>
    <row r="1" spans="1:33" ht="36" customHeight="1" thickBot="1" x14ac:dyDescent="0.35">
      <c r="K1" s="273"/>
    </row>
    <row r="2" spans="1:33" ht="52.5" customHeight="1" thickBot="1" x14ac:dyDescent="0.7">
      <c r="B2" s="246" t="s">
        <v>1150</v>
      </c>
      <c r="C2" s="211" t="s">
        <v>1107</v>
      </c>
      <c r="K2" s="272"/>
    </row>
    <row r="3" spans="1:33" ht="28.8" x14ac:dyDescent="0.3">
      <c r="B3" s="247"/>
      <c r="C3" s="209" t="s">
        <v>844</v>
      </c>
      <c r="D3" s="188" t="s">
        <v>1105</v>
      </c>
      <c r="E3" s="170" t="s">
        <v>887</v>
      </c>
      <c r="F3" s="379"/>
      <c r="G3" s="380"/>
      <c r="H3" s="381"/>
      <c r="I3" s="274"/>
      <c r="J3" s="326"/>
      <c r="K3" s="379"/>
      <c r="L3" s="380"/>
      <c r="M3" s="381"/>
      <c r="N3" s="170"/>
      <c r="O3" s="170"/>
      <c r="P3" s="170"/>
      <c r="Q3" s="170">
        <f>COUNTIF(Q$8:Q$1116,"High")</f>
        <v>252</v>
      </c>
      <c r="R3" s="170"/>
      <c r="S3" s="170"/>
      <c r="T3" s="170"/>
      <c r="U3" s="170"/>
      <c r="V3" s="170"/>
      <c r="W3" s="170"/>
      <c r="X3" s="170"/>
      <c r="Y3" s="170"/>
      <c r="Z3" s="170"/>
      <c r="AA3" s="170"/>
      <c r="AB3" s="170"/>
      <c r="AC3" s="170"/>
      <c r="AD3" s="170"/>
      <c r="AE3" s="170"/>
      <c r="AF3" s="170"/>
      <c r="AG3" s="171">
        <f>COUNTIF(AG$8:AG$1116,"User")</f>
        <v>15</v>
      </c>
    </row>
    <row r="4" spans="1:33" ht="54.6" thickBot="1" x14ac:dyDescent="0.55000000000000004">
      <c r="B4" s="248" t="s">
        <v>843</v>
      </c>
      <c r="C4" s="210" t="s">
        <v>1288</v>
      </c>
      <c r="D4" s="189" t="s">
        <v>1105</v>
      </c>
      <c r="E4" s="372">
        <f>COUNTIF(E8:E1116,"Not Covered")</f>
        <v>95</v>
      </c>
      <c r="F4" s="382"/>
      <c r="G4" s="383"/>
      <c r="H4" s="384"/>
      <c r="I4" s="275"/>
      <c r="J4" s="327"/>
      <c r="K4" s="382"/>
      <c r="L4" s="383"/>
      <c r="M4" s="384"/>
      <c r="N4" s="75"/>
      <c r="O4" s="75"/>
      <c r="P4" s="75"/>
      <c r="Q4" s="75">
        <f>COUNTIF(Q$8:Q$1116,"Medium")</f>
        <v>91</v>
      </c>
      <c r="R4" s="75"/>
      <c r="S4" s="75"/>
      <c r="T4" s="75"/>
      <c r="U4" s="75"/>
      <c r="V4" s="75"/>
      <c r="W4" s="75"/>
      <c r="X4" s="75"/>
      <c r="Y4" s="75"/>
      <c r="Z4" s="75"/>
      <c r="AA4" s="75"/>
      <c r="AB4" s="75"/>
      <c r="AC4" s="75"/>
      <c r="AD4" s="75"/>
      <c r="AE4" s="75"/>
      <c r="AF4" s="75"/>
      <c r="AG4" s="76">
        <f>COUNTIF(AG$8:AG$1116,"Control")</f>
        <v>192</v>
      </c>
    </row>
    <row r="5" spans="1:33" ht="29.4" thickBot="1" x14ac:dyDescent="0.55000000000000004">
      <c r="B5" s="249">
        <f>COUNTA(B8:B1116)</f>
        <v>362</v>
      </c>
      <c r="C5" s="280" t="s">
        <v>1525</v>
      </c>
      <c r="D5" s="190" t="s">
        <v>1105</v>
      </c>
      <c r="E5" s="478"/>
      <c r="F5" s="385"/>
      <c r="G5" s="386"/>
      <c r="H5" s="387"/>
      <c r="I5" s="276"/>
      <c r="J5" s="328"/>
      <c r="K5" s="385"/>
      <c r="L5" s="386"/>
      <c r="M5" s="387"/>
      <c r="N5" s="172"/>
      <c r="O5" s="172">
        <f>COUNTIF(O8:O1116,"Yes")</f>
        <v>113</v>
      </c>
      <c r="P5" s="172">
        <f>COUNTIF(P8:P1116,"Yes")</f>
        <v>250</v>
      </c>
      <c r="Q5" s="172">
        <f>COUNTIF(Q$8:Q$1116,"Low")</f>
        <v>20</v>
      </c>
      <c r="R5" s="172">
        <f t="shared" ref="R5:AF5" si="0">COUNTIF(R$8:R$1116,"Yes")</f>
        <v>231</v>
      </c>
      <c r="S5" s="172">
        <f t="shared" si="0"/>
        <v>4</v>
      </c>
      <c r="T5" s="172">
        <f t="shared" si="0"/>
        <v>42</v>
      </c>
      <c r="U5" s="172">
        <f t="shared" si="0"/>
        <v>16</v>
      </c>
      <c r="V5" s="172">
        <f t="shared" si="0"/>
        <v>10</v>
      </c>
      <c r="W5" s="172">
        <f t="shared" si="0"/>
        <v>51</v>
      </c>
      <c r="X5" s="172">
        <f t="shared" si="0"/>
        <v>10</v>
      </c>
      <c r="Y5" s="172">
        <f t="shared" si="0"/>
        <v>29</v>
      </c>
      <c r="Z5" s="172">
        <f t="shared" si="0"/>
        <v>3</v>
      </c>
      <c r="AA5" s="172">
        <f t="shared" si="0"/>
        <v>7</v>
      </c>
      <c r="AB5" s="172">
        <f t="shared" si="0"/>
        <v>26</v>
      </c>
      <c r="AC5" s="172">
        <f t="shared" si="0"/>
        <v>13</v>
      </c>
      <c r="AD5" s="172">
        <f t="shared" si="0"/>
        <v>18</v>
      </c>
      <c r="AE5" s="172">
        <f t="shared" si="0"/>
        <v>12</v>
      </c>
      <c r="AF5" s="172">
        <f t="shared" si="0"/>
        <v>35</v>
      </c>
      <c r="AG5" s="173">
        <f>COUNTIF(AG$8:AG$1116,"User+Control")</f>
        <v>148</v>
      </c>
    </row>
    <row r="6" spans="1:33" ht="57" customHeight="1" thickBot="1" x14ac:dyDescent="0.65">
      <c r="A6" s="252"/>
      <c r="B6" s="191"/>
      <c r="C6" s="14"/>
      <c r="D6" s="191"/>
      <c r="E6" s="161" t="s">
        <v>900</v>
      </c>
      <c r="F6" s="14"/>
      <c r="G6" s="164"/>
      <c r="H6" s="124"/>
      <c r="I6" s="124"/>
      <c r="J6" s="124"/>
      <c r="K6" s="14"/>
      <c r="L6" s="224"/>
      <c r="M6" s="224"/>
      <c r="N6" s="191"/>
      <c r="U6" s="479" t="s">
        <v>907</v>
      </c>
      <c r="V6" s="480"/>
      <c r="W6" s="89"/>
      <c r="Y6" s="481" t="s">
        <v>909</v>
      </c>
      <c r="Z6" s="482"/>
      <c r="AA6" s="482"/>
      <c r="AB6" s="483"/>
    </row>
    <row r="7" spans="1:33" ht="58.2" thickBot="1" x14ac:dyDescent="0.35">
      <c r="A7" s="253" t="s">
        <v>770</v>
      </c>
      <c r="B7" s="102" t="s">
        <v>13</v>
      </c>
      <c r="C7" s="103" t="s">
        <v>14</v>
      </c>
      <c r="D7" s="103" t="s">
        <v>15</v>
      </c>
      <c r="E7" s="103" t="s">
        <v>884</v>
      </c>
      <c r="F7" s="103" t="s">
        <v>872</v>
      </c>
      <c r="G7" s="121" t="s">
        <v>930</v>
      </c>
      <c r="H7" s="121" t="s">
        <v>867</v>
      </c>
      <c r="I7" s="121" t="s">
        <v>1292</v>
      </c>
      <c r="J7" s="121" t="s">
        <v>1519</v>
      </c>
      <c r="K7" s="103" t="s">
        <v>16</v>
      </c>
      <c r="L7" s="104" t="s">
        <v>767</v>
      </c>
      <c r="M7" s="105" t="s">
        <v>293</v>
      </c>
      <c r="N7" s="106" t="s">
        <v>294</v>
      </c>
      <c r="O7" s="107" t="s">
        <v>831</v>
      </c>
      <c r="P7" s="37" t="s">
        <v>832</v>
      </c>
      <c r="Q7" s="37" t="s">
        <v>911</v>
      </c>
      <c r="R7" s="37" t="s">
        <v>974</v>
      </c>
      <c r="S7" s="38" t="s">
        <v>841</v>
      </c>
      <c r="T7" s="33" t="s">
        <v>840</v>
      </c>
      <c r="U7" s="35" t="s">
        <v>833</v>
      </c>
      <c r="V7" s="35" t="s">
        <v>834</v>
      </c>
      <c r="W7" s="34" t="s">
        <v>1145</v>
      </c>
      <c r="X7" s="34" t="s">
        <v>908</v>
      </c>
      <c r="Y7" s="29" t="s">
        <v>835</v>
      </c>
      <c r="Z7" s="91" t="s">
        <v>836</v>
      </c>
      <c r="AA7" s="30" t="s">
        <v>837</v>
      </c>
      <c r="AB7" s="90" t="s">
        <v>910</v>
      </c>
      <c r="AC7" s="32" t="s">
        <v>903</v>
      </c>
      <c r="AD7" s="31" t="s">
        <v>771</v>
      </c>
      <c r="AE7" s="34" t="s">
        <v>1024</v>
      </c>
      <c r="AF7" s="36" t="s">
        <v>842</v>
      </c>
      <c r="AG7" s="39" t="s">
        <v>1106</v>
      </c>
    </row>
    <row r="8" spans="1:33" s="22" customFormat="1" ht="22.8" x14ac:dyDescent="0.3">
      <c r="A8" s="250">
        <v>1</v>
      </c>
      <c r="B8" s="177" t="s">
        <v>0</v>
      </c>
      <c r="C8" s="101" t="s">
        <v>1</v>
      </c>
      <c r="D8" s="147" t="s">
        <v>2</v>
      </c>
      <c r="E8" s="147" t="s">
        <v>887</v>
      </c>
      <c r="F8" s="101"/>
      <c r="G8" s="125"/>
      <c r="H8" s="125"/>
      <c r="I8" s="283"/>
      <c r="J8" s="283"/>
      <c r="K8" s="101" t="s">
        <v>4</v>
      </c>
      <c r="L8" s="147" t="s">
        <v>113</v>
      </c>
      <c r="M8" s="179" t="s">
        <v>17</v>
      </c>
      <c r="N8" s="199">
        <v>2</v>
      </c>
      <c r="O8" s="98" t="s">
        <v>830</v>
      </c>
      <c r="P8" s="47" t="str">
        <f>IF(O8="No","Yes","No")</f>
        <v>Yes</v>
      </c>
      <c r="Q8" s="47" t="s">
        <v>847</v>
      </c>
      <c r="R8" s="47" t="s">
        <v>830</v>
      </c>
      <c r="S8" s="47" t="s">
        <v>830</v>
      </c>
      <c r="T8" s="47" t="s">
        <v>830</v>
      </c>
      <c r="U8" s="47" t="s">
        <v>830</v>
      </c>
      <c r="V8" s="47" t="s">
        <v>830</v>
      </c>
      <c r="W8" s="47" t="s">
        <v>830</v>
      </c>
      <c r="X8" s="47" t="s">
        <v>830</v>
      </c>
      <c r="Y8" s="47" t="s">
        <v>830</v>
      </c>
      <c r="Z8" s="47" t="s">
        <v>830</v>
      </c>
      <c r="AA8" s="47" t="s">
        <v>830</v>
      </c>
      <c r="AB8" s="47" t="s">
        <v>830</v>
      </c>
      <c r="AC8" s="47" t="s">
        <v>830</v>
      </c>
      <c r="AD8" s="47" t="s">
        <v>830</v>
      </c>
      <c r="AE8" s="47" t="s">
        <v>830</v>
      </c>
      <c r="AF8" s="47" t="s">
        <v>830</v>
      </c>
      <c r="AG8" s="67" t="s">
        <v>873</v>
      </c>
    </row>
    <row r="9" spans="1:33" s="22" customFormat="1" x14ac:dyDescent="0.3">
      <c r="A9" s="250"/>
      <c r="B9" s="470" t="s">
        <v>5</v>
      </c>
      <c r="C9" s="468" t="s">
        <v>6</v>
      </c>
      <c r="D9" s="468" t="s">
        <v>2</v>
      </c>
      <c r="E9" s="468" t="s">
        <v>881</v>
      </c>
      <c r="F9" s="468"/>
      <c r="G9" s="125" t="s">
        <v>1055</v>
      </c>
      <c r="H9" s="492"/>
      <c r="I9" s="367" t="s">
        <v>1391</v>
      </c>
      <c r="J9" s="318"/>
      <c r="K9" s="427" t="s">
        <v>1111</v>
      </c>
      <c r="L9" s="468" t="s">
        <v>113</v>
      </c>
      <c r="M9" s="401" t="s">
        <v>18</v>
      </c>
      <c r="N9" s="399">
        <v>2</v>
      </c>
      <c r="O9" s="475" t="s">
        <v>830</v>
      </c>
      <c r="P9" s="405" t="str">
        <f>IF(O9="No","Yes","No")</f>
        <v>Yes</v>
      </c>
      <c r="Q9" s="405" t="s">
        <v>847</v>
      </c>
      <c r="R9" s="405" t="s">
        <v>830</v>
      </c>
      <c r="S9" s="405" t="s">
        <v>830</v>
      </c>
      <c r="T9" s="405" t="s">
        <v>830</v>
      </c>
      <c r="U9" s="405" t="s">
        <v>830</v>
      </c>
      <c r="V9" s="405" t="s">
        <v>830</v>
      </c>
      <c r="W9" s="405" t="s">
        <v>830</v>
      </c>
      <c r="X9" s="405" t="s">
        <v>830</v>
      </c>
      <c r="Y9" s="405" t="s">
        <v>830</v>
      </c>
      <c r="Z9" s="405" t="s">
        <v>830</v>
      </c>
      <c r="AA9" s="405" t="s">
        <v>830</v>
      </c>
      <c r="AB9" s="405" t="s">
        <v>830</v>
      </c>
      <c r="AC9" s="405" t="s">
        <v>830</v>
      </c>
      <c r="AD9" s="405" t="s">
        <v>830</v>
      </c>
      <c r="AE9" s="405" t="s">
        <v>830</v>
      </c>
      <c r="AF9" s="405" t="s">
        <v>830</v>
      </c>
      <c r="AG9" s="495" t="s">
        <v>855</v>
      </c>
    </row>
    <row r="10" spans="1:33" s="22" customFormat="1" x14ac:dyDescent="0.3">
      <c r="A10" s="250"/>
      <c r="B10" s="490"/>
      <c r="C10" s="491"/>
      <c r="D10" s="491"/>
      <c r="E10" s="491"/>
      <c r="F10" s="491"/>
      <c r="G10" s="125" t="s">
        <v>1112</v>
      </c>
      <c r="H10" s="493"/>
      <c r="I10" s="369"/>
      <c r="J10" s="320"/>
      <c r="K10" s="440"/>
      <c r="L10" s="491"/>
      <c r="M10" s="452"/>
      <c r="N10" s="451"/>
      <c r="O10" s="476"/>
      <c r="P10" s="474"/>
      <c r="Q10" s="474"/>
      <c r="R10" s="474"/>
      <c r="S10" s="474"/>
      <c r="T10" s="474"/>
      <c r="U10" s="474"/>
      <c r="V10" s="474"/>
      <c r="W10" s="474"/>
      <c r="X10" s="474"/>
      <c r="Y10" s="474"/>
      <c r="Z10" s="474"/>
      <c r="AA10" s="474"/>
      <c r="AB10" s="474"/>
      <c r="AC10" s="474"/>
      <c r="AD10" s="474"/>
      <c r="AE10" s="474"/>
      <c r="AF10" s="474"/>
      <c r="AG10" s="496"/>
    </row>
    <row r="11" spans="1:33" s="22" customFormat="1" ht="22.8" x14ac:dyDescent="0.3">
      <c r="A11" s="250">
        <v>2</v>
      </c>
      <c r="B11" s="471"/>
      <c r="C11" s="469"/>
      <c r="D11" s="469"/>
      <c r="E11" s="469"/>
      <c r="F11" s="469"/>
      <c r="G11" s="95" t="s">
        <v>1113</v>
      </c>
      <c r="H11" s="494"/>
      <c r="I11" s="368"/>
      <c r="J11" s="319"/>
      <c r="K11" s="428"/>
      <c r="L11" s="469"/>
      <c r="M11" s="402"/>
      <c r="N11" s="400"/>
      <c r="O11" s="477"/>
      <c r="P11" s="406"/>
      <c r="Q11" s="406"/>
      <c r="R11" s="406"/>
      <c r="S11" s="406"/>
      <c r="T11" s="406"/>
      <c r="U11" s="406"/>
      <c r="V11" s="406"/>
      <c r="W11" s="406"/>
      <c r="X11" s="406"/>
      <c r="Y11" s="406"/>
      <c r="Z11" s="406"/>
      <c r="AA11" s="406"/>
      <c r="AB11" s="406"/>
      <c r="AC11" s="406"/>
      <c r="AD11" s="406"/>
      <c r="AE11" s="406"/>
      <c r="AF11" s="406"/>
      <c r="AG11" s="497"/>
    </row>
    <row r="12" spans="1:33" s="22" customFormat="1" ht="28.8" x14ac:dyDescent="0.3">
      <c r="A12" s="250">
        <v>3</v>
      </c>
      <c r="B12" s="178" t="s">
        <v>7</v>
      </c>
      <c r="C12" s="21" t="s">
        <v>8</v>
      </c>
      <c r="D12" s="94" t="s">
        <v>2</v>
      </c>
      <c r="E12" s="94" t="s">
        <v>887</v>
      </c>
      <c r="F12" s="21"/>
      <c r="G12" s="95"/>
      <c r="H12" s="95"/>
      <c r="I12" s="277"/>
      <c r="J12" s="277"/>
      <c r="K12" s="40" t="s">
        <v>4</v>
      </c>
      <c r="L12" s="94" t="s">
        <v>113</v>
      </c>
      <c r="M12" s="138" t="s">
        <v>19</v>
      </c>
      <c r="N12" s="200">
        <v>2</v>
      </c>
      <c r="O12" s="88" t="s">
        <v>830</v>
      </c>
      <c r="P12" s="48" t="str">
        <f t="shared" ref="P12:P31" si="1">IF(O12="No","Yes","No")</f>
        <v>Yes</v>
      </c>
      <c r="Q12" s="48" t="s">
        <v>847</v>
      </c>
      <c r="R12" s="48" t="s">
        <v>830</v>
      </c>
      <c r="S12" s="48" t="s">
        <v>830</v>
      </c>
      <c r="T12" s="48" t="s">
        <v>830</v>
      </c>
      <c r="U12" s="48" t="s">
        <v>830</v>
      </c>
      <c r="V12" s="48" t="s">
        <v>830</v>
      </c>
      <c r="W12" s="48" t="s">
        <v>830</v>
      </c>
      <c r="X12" s="48" t="s">
        <v>830</v>
      </c>
      <c r="Y12" s="48" t="s">
        <v>830</v>
      </c>
      <c r="Z12" s="48" t="s">
        <v>830</v>
      </c>
      <c r="AA12" s="48" t="s">
        <v>830</v>
      </c>
      <c r="AB12" s="48" t="s">
        <v>830</v>
      </c>
      <c r="AC12" s="48" t="s">
        <v>830</v>
      </c>
      <c r="AD12" s="48" t="s">
        <v>830</v>
      </c>
      <c r="AE12" s="48" t="s">
        <v>830</v>
      </c>
      <c r="AF12" s="48" t="s">
        <v>830</v>
      </c>
      <c r="AG12" s="68" t="s">
        <v>855</v>
      </c>
    </row>
    <row r="13" spans="1:33" s="22" customFormat="1" ht="45.6" x14ac:dyDescent="0.3">
      <c r="A13" s="250">
        <v>4</v>
      </c>
      <c r="B13" s="178" t="s">
        <v>9</v>
      </c>
      <c r="C13" s="21" t="s">
        <v>10</v>
      </c>
      <c r="D13" s="94" t="s">
        <v>2</v>
      </c>
      <c r="E13" s="94" t="s">
        <v>887</v>
      </c>
      <c r="F13" s="21"/>
      <c r="G13" s="95"/>
      <c r="H13" s="95"/>
      <c r="I13" s="277" t="s">
        <v>1454</v>
      </c>
      <c r="J13" s="277"/>
      <c r="K13" s="40" t="s">
        <v>1108</v>
      </c>
      <c r="L13" s="94" t="s">
        <v>113</v>
      </c>
      <c r="M13" s="138" t="s">
        <v>19</v>
      </c>
      <c r="N13" s="200">
        <v>2</v>
      </c>
      <c r="O13" s="88" t="s">
        <v>830</v>
      </c>
      <c r="P13" s="48" t="str">
        <f t="shared" si="1"/>
        <v>Yes</v>
      </c>
      <c r="Q13" s="48" t="s">
        <v>847</v>
      </c>
      <c r="R13" s="48" t="s">
        <v>830</v>
      </c>
      <c r="S13" s="48" t="s">
        <v>830</v>
      </c>
      <c r="T13" s="48" t="s">
        <v>830</v>
      </c>
      <c r="U13" s="48" t="s">
        <v>830</v>
      </c>
      <c r="V13" s="48" t="s">
        <v>830</v>
      </c>
      <c r="W13" s="48" t="s">
        <v>830</v>
      </c>
      <c r="X13" s="48" t="s">
        <v>830</v>
      </c>
      <c r="Y13" s="48" t="s">
        <v>830</v>
      </c>
      <c r="Z13" s="48" t="s">
        <v>830</v>
      </c>
      <c r="AA13" s="48" t="s">
        <v>830</v>
      </c>
      <c r="AB13" s="48" t="s">
        <v>830</v>
      </c>
      <c r="AC13" s="48" t="s">
        <v>830</v>
      </c>
      <c r="AD13" s="48" t="s">
        <v>830</v>
      </c>
      <c r="AE13" s="48" t="s">
        <v>830</v>
      </c>
      <c r="AF13" s="48" t="s">
        <v>830</v>
      </c>
      <c r="AG13" s="68" t="s">
        <v>855</v>
      </c>
    </row>
    <row r="14" spans="1:33" s="22" customFormat="1" ht="34.200000000000003" x14ac:dyDescent="0.3">
      <c r="A14" s="250">
        <v>5</v>
      </c>
      <c r="B14" s="178" t="s">
        <v>11</v>
      </c>
      <c r="C14" s="21" t="s">
        <v>12</v>
      </c>
      <c r="D14" s="94" t="s">
        <v>2</v>
      </c>
      <c r="E14" s="94" t="s">
        <v>887</v>
      </c>
      <c r="F14" s="21"/>
      <c r="G14" s="95"/>
      <c r="H14" s="95"/>
      <c r="I14" s="277" t="s">
        <v>1475</v>
      </c>
      <c r="J14" s="277"/>
      <c r="K14" s="40" t="s">
        <v>4</v>
      </c>
      <c r="L14" s="94" t="s">
        <v>113</v>
      </c>
      <c r="M14" s="138" t="s">
        <v>19</v>
      </c>
      <c r="N14" s="200">
        <v>2</v>
      </c>
      <c r="O14" s="99" t="s">
        <v>830</v>
      </c>
      <c r="P14" s="49" t="str">
        <f t="shared" si="1"/>
        <v>Yes</v>
      </c>
      <c r="Q14" s="49" t="s">
        <v>847</v>
      </c>
      <c r="R14" s="49" t="s">
        <v>830</v>
      </c>
      <c r="S14" s="49" t="s">
        <v>830</v>
      </c>
      <c r="T14" s="49" t="s">
        <v>830</v>
      </c>
      <c r="U14" s="49" t="s">
        <v>830</v>
      </c>
      <c r="V14" s="49" t="s">
        <v>830</v>
      </c>
      <c r="W14" s="49" t="s">
        <v>830</v>
      </c>
      <c r="X14" s="49" t="s">
        <v>830</v>
      </c>
      <c r="Y14" s="49" t="s">
        <v>830</v>
      </c>
      <c r="Z14" s="49" t="s">
        <v>830</v>
      </c>
      <c r="AA14" s="49" t="s">
        <v>830</v>
      </c>
      <c r="AB14" s="48" t="s">
        <v>830</v>
      </c>
      <c r="AC14" s="49" t="s">
        <v>830</v>
      </c>
      <c r="AD14" s="49" t="s">
        <v>830</v>
      </c>
      <c r="AE14" s="49" t="s">
        <v>830</v>
      </c>
      <c r="AF14" s="49" t="s">
        <v>830</v>
      </c>
      <c r="AG14" s="69" t="s">
        <v>855</v>
      </c>
    </row>
    <row r="15" spans="1:33" ht="45.6" x14ac:dyDescent="0.3">
      <c r="A15" s="250">
        <v>6</v>
      </c>
      <c r="B15" s="192" t="s">
        <v>21</v>
      </c>
      <c r="C15" s="2" t="s">
        <v>22</v>
      </c>
      <c r="D15" s="56" t="s">
        <v>2</v>
      </c>
      <c r="E15" s="56" t="s">
        <v>887</v>
      </c>
      <c r="F15" s="2"/>
      <c r="G15" s="126"/>
      <c r="H15" s="126"/>
      <c r="I15" s="277"/>
      <c r="J15" s="277"/>
      <c r="K15" s="40" t="s">
        <v>1099</v>
      </c>
      <c r="L15" s="54" t="s">
        <v>113</v>
      </c>
      <c r="M15" s="193" t="s">
        <v>20</v>
      </c>
      <c r="N15" s="201">
        <v>2</v>
      </c>
      <c r="O15" s="17" t="s">
        <v>830</v>
      </c>
      <c r="P15" s="100" t="str">
        <f t="shared" si="1"/>
        <v>Yes</v>
      </c>
      <c r="Q15" s="100" t="s">
        <v>847</v>
      </c>
      <c r="R15" s="100" t="s">
        <v>830</v>
      </c>
      <c r="S15" s="100" t="s">
        <v>830</v>
      </c>
      <c r="T15" s="18" t="s">
        <v>830</v>
      </c>
      <c r="U15" s="18" t="s">
        <v>830</v>
      </c>
      <c r="V15" s="18" t="s">
        <v>830</v>
      </c>
      <c r="W15" s="18" t="s">
        <v>830</v>
      </c>
      <c r="X15" s="18" t="s">
        <v>830</v>
      </c>
      <c r="Y15" s="18" t="s">
        <v>830</v>
      </c>
      <c r="Z15" s="18" t="s">
        <v>830</v>
      </c>
      <c r="AA15" s="18" t="s">
        <v>830</v>
      </c>
      <c r="AB15" s="18" t="s">
        <v>830</v>
      </c>
      <c r="AC15" s="18" t="s">
        <v>830</v>
      </c>
      <c r="AD15" s="18" t="s">
        <v>830</v>
      </c>
      <c r="AE15" s="18" t="s">
        <v>830</v>
      </c>
      <c r="AF15" s="18" t="s">
        <v>830</v>
      </c>
      <c r="AG15" s="74" t="s">
        <v>855</v>
      </c>
    </row>
    <row r="16" spans="1:33" ht="216.6" x14ac:dyDescent="0.3">
      <c r="A16" s="250">
        <v>7</v>
      </c>
      <c r="B16" s="192" t="s">
        <v>23</v>
      </c>
      <c r="C16" s="2" t="s">
        <v>24</v>
      </c>
      <c r="D16" s="56" t="s">
        <v>2</v>
      </c>
      <c r="E16" s="56" t="s">
        <v>887</v>
      </c>
      <c r="F16" s="2"/>
      <c r="G16" s="126"/>
      <c r="H16" s="126"/>
      <c r="I16" s="277" t="s">
        <v>1453</v>
      </c>
      <c r="J16" s="277"/>
      <c r="K16" s="40" t="s">
        <v>4</v>
      </c>
      <c r="L16" s="54" t="s">
        <v>113</v>
      </c>
      <c r="M16" s="193" t="s">
        <v>20</v>
      </c>
      <c r="N16" s="201">
        <v>2</v>
      </c>
      <c r="O16" s="15" t="s">
        <v>830</v>
      </c>
      <c r="P16" s="100" t="str">
        <f t="shared" si="1"/>
        <v>Yes</v>
      </c>
      <c r="Q16" s="100" t="s">
        <v>847</v>
      </c>
      <c r="R16" s="100" t="s">
        <v>830</v>
      </c>
      <c r="S16" s="100" t="s">
        <v>830</v>
      </c>
      <c r="T16" s="18" t="s">
        <v>830</v>
      </c>
      <c r="U16" s="18" t="s">
        <v>830</v>
      </c>
      <c r="V16" s="18" t="s">
        <v>830</v>
      </c>
      <c r="W16" s="18" t="s">
        <v>830</v>
      </c>
      <c r="X16" s="18" t="s">
        <v>830</v>
      </c>
      <c r="Y16" s="18" t="s">
        <v>830</v>
      </c>
      <c r="Z16" s="18" t="s">
        <v>830</v>
      </c>
      <c r="AA16" s="18" t="s">
        <v>830</v>
      </c>
      <c r="AB16" s="18" t="s">
        <v>830</v>
      </c>
      <c r="AC16" s="18" t="s">
        <v>830</v>
      </c>
      <c r="AD16" s="18" t="s">
        <v>830</v>
      </c>
      <c r="AE16" s="18" t="s">
        <v>830</v>
      </c>
      <c r="AF16" s="18" t="s">
        <v>830</v>
      </c>
      <c r="AG16" s="74" t="s">
        <v>855</v>
      </c>
    </row>
    <row r="17" spans="1:33" s="22" customFormat="1" ht="57.6" x14ac:dyDescent="0.3">
      <c r="A17" s="250">
        <v>8</v>
      </c>
      <c r="B17" s="178" t="s">
        <v>26</v>
      </c>
      <c r="C17" s="21" t="s">
        <v>27</v>
      </c>
      <c r="D17" s="94" t="s">
        <v>2</v>
      </c>
      <c r="E17" s="94" t="s">
        <v>876</v>
      </c>
      <c r="F17" s="21"/>
      <c r="G17" s="95" t="s">
        <v>1109</v>
      </c>
      <c r="H17" s="95"/>
      <c r="I17" s="277" t="s">
        <v>1293</v>
      </c>
      <c r="J17" s="277"/>
      <c r="K17" s="40" t="s">
        <v>1110</v>
      </c>
      <c r="L17" s="138" t="s">
        <v>25</v>
      </c>
      <c r="M17" s="94" t="s">
        <v>114</v>
      </c>
      <c r="N17" s="200">
        <v>5</v>
      </c>
      <c r="O17" s="88" t="s">
        <v>830</v>
      </c>
      <c r="P17" s="48" t="str">
        <f t="shared" si="1"/>
        <v>Yes</v>
      </c>
      <c r="Q17" s="48" t="s">
        <v>846</v>
      </c>
      <c r="R17" s="48" t="s">
        <v>830</v>
      </c>
      <c r="S17" s="48" t="s">
        <v>830</v>
      </c>
      <c r="T17" s="48" t="s">
        <v>830</v>
      </c>
      <c r="U17" s="48" t="s">
        <v>830</v>
      </c>
      <c r="V17" s="48" t="s">
        <v>830</v>
      </c>
      <c r="W17" s="48" t="s">
        <v>830</v>
      </c>
      <c r="X17" s="48" t="s">
        <v>830</v>
      </c>
      <c r="Y17" s="48" t="s">
        <v>830</v>
      </c>
      <c r="Z17" s="48" t="s">
        <v>830</v>
      </c>
      <c r="AA17" s="48" t="s">
        <v>830</v>
      </c>
      <c r="AB17" s="48" t="s">
        <v>830</v>
      </c>
      <c r="AC17" s="48" t="s">
        <v>830</v>
      </c>
      <c r="AD17" s="48" t="s">
        <v>830</v>
      </c>
      <c r="AE17" s="48" t="s">
        <v>830</v>
      </c>
      <c r="AF17" s="48" t="s">
        <v>830</v>
      </c>
      <c r="AG17" s="68" t="s">
        <v>855</v>
      </c>
    </row>
    <row r="18" spans="1:33" s="22" customFormat="1" ht="57.6" x14ac:dyDescent="0.3">
      <c r="A18" s="250">
        <v>9</v>
      </c>
      <c r="B18" s="178" t="s">
        <v>28</v>
      </c>
      <c r="C18" s="21" t="s">
        <v>29</v>
      </c>
      <c r="D18" s="94" t="s">
        <v>2</v>
      </c>
      <c r="E18" s="175" t="s">
        <v>877</v>
      </c>
      <c r="F18" s="21"/>
      <c r="G18" s="95" t="s">
        <v>958</v>
      </c>
      <c r="H18" s="95"/>
      <c r="I18" s="277" t="s">
        <v>1294</v>
      </c>
      <c r="J18" s="277"/>
      <c r="K18" s="176" t="s">
        <v>1087</v>
      </c>
      <c r="L18" s="138" t="s">
        <v>25</v>
      </c>
      <c r="M18" s="94" t="s">
        <v>114</v>
      </c>
      <c r="N18" s="200">
        <v>5</v>
      </c>
      <c r="O18" s="88" t="s">
        <v>830</v>
      </c>
      <c r="P18" s="48" t="str">
        <f t="shared" si="1"/>
        <v>Yes</v>
      </c>
      <c r="Q18" s="48" t="s">
        <v>846</v>
      </c>
      <c r="R18" s="48" t="s">
        <v>830</v>
      </c>
      <c r="S18" s="48" t="s">
        <v>830</v>
      </c>
      <c r="T18" s="48" t="s">
        <v>830</v>
      </c>
      <c r="U18" s="48" t="s">
        <v>830</v>
      </c>
      <c r="V18" s="48" t="s">
        <v>830</v>
      </c>
      <c r="W18" s="48" t="s">
        <v>830</v>
      </c>
      <c r="X18" s="48" t="s">
        <v>830</v>
      </c>
      <c r="Y18" s="48" t="s">
        <v>830</v>
      </c>
      <c r="Z18" s="48" t="s">
        <v>830</v>
      </c>
      <c r="AA18" s="48" t="s">
        <v>830</v>
      </c>
      <c r="AB18" s="48" t="s">
        <v>830</v>
      </c>
      <c r="AC18" s="48" t="s">
        <v>830</v>
      </c>
      <c r="AD18" s="48" t="s">
        <v>830</v>
      </c>
      <c r="AE18" s="48" t="s">
        <v>830</v>
      </c>
      <c r="AF18" s="48" t="s">
        <v>830</v>
      </c>
      <c r="AG18" s="68" t="s">
        <v>855</v>
      </c>
    </row>
    <row r="19" spans="1:33" s="22" customFormat="1" x14ac:dyDescent="0.3">
      <c r="A19" s="250"/>
      <c r="B19" s="470" t="s">
        <v>30</v>
      </c>
      <c r="C19" s="468" t="s">
        <v>31</v>
      </c>
      <c r="D19" s="468" t="s">
        <v>2</v>
      </c>
      <c r="E19" s="498" t="s">
        <v>877</v>
      </c>
      <c r="F19" s="468"/>
      <c r="G19" s="95" t="s">
        <v>892</v>
      </c>
      <c r="H19" s="492"/>
      <c r="I19" s="284"/>
      <c r="J19" s="284"/>
      <c r="K19" s="500" t="s">
        <v>1086</v>
      </c>
      <c r="L19" s="401" t="s">
        <v>25</v>
      </c>
      <c r="M19" s="468" t="s">
        <v>114</v>
      </c>
      <c r="N19" s="399">
        <v>5</v>
      </c>
      <c r="O19" s="475" t="s">
        <v>830</v>
      </c>
      <c r="P19" s="405" t="str">
        <f>IF(O19="No","Yes","No")</f>
        <v>Yes</v>
      </c>
      <c r="Q19" s="405" t="s">
        <v>846</v>
      </c>
      <c r="R19" s="405" t="s">
        <v>830</v>
      </c>
      <c r="S19" s="405" t="s">
        <v>830</v>
      </c>
      <c r="T19" s="405" t="s">
        <v>830</v>
      </c>
      <c r="U19" s="405" t="s">
        <v>830</v>
      </c>
      <c r="V19" s="405" t="s">
        <v>830</v>
      </c>
      <c r="W19" s="405" t="s">
        <v>830</v>
      </c>
      <c r="X19" s="405" t="s">
        <v>829</v>
      </c>
      <c r="Y19" s="405" t="s">
        <v>830</v>
      </c>
      <c r="Z19" s="405" t="s">
        <v>830</v>
      </c>
      <c r="AA19" s="405" t="s">
        <v>830</v>
      </c>
      <c r="AB19" s="405" t="s">
        <v>830</v>
      </c>
      <c r="AC19" s="405" t="s">
        <v>830</v>
      </c>
      <c r="AD19" s="405" t="s">
        <v>829</v>
      </c>
      <c r="AE19" s="405" t="s">
        <v>830</v>
      </c>
      <c r="AF19" s="405" t="s">
        <v>830</v>
      </c>
      <c r="AG19" s="495" t="s">
        <v>855</v>
      </c>
    </row>
    <row r="20" spans="1:33" s="22" customFormat="1" ht="126" customHeight="1" x14ac:dyDescent="0.3">
      <c r="A20" s="250">
        <v>10</v>
      </c>
      <c r="B20" s="471"/>
      <c r="C20" s="469"/>
      <c r="D20" s="469"/>
      <c r="E20" s="499"/>
      <c r="F20" s="469"/>
      <c r="G20" s="95" t="s">
        <v>964</v>
      </c>
      <c r="H20" s="494"/>
      <c r="I20" s="283" t="s">
        <v>1295</v>
      </c>
      <c r="J20" s="283"/>
      <c r="K20" s="501"/>
      <c r="L20" s="402"/>
      <c r="M20" s="469"/>
      <c r="N20" s="400"/>
      <c r="O20" s="477"/>
      <c r="P20" s="406"/>
      <c r="Q20" s="406"/>
      <c r="R20" s="406"/>
      <c r="S20" s="406"/>
      <c r="T20" s="406"/>
      <c r="U20" s="406"/>
      <c r="V20" s="406"/>
      <c r="W20" s="406"/>
      <c r="X20" s="406"/>
      <c r="Y20" s="406"/>
      <c r="Z20" s="406"/>
      <c r="AA20" s="406"/>
      <c r="AB20" s="406"/>
      <c r="AC20" s="406"/>
      <c r="AD20" s="406"/>
      <c r="AE20" s="406"/>
      <c r="AF20" s="406"/>
      <c r="AG20" s="497"/>
    </row>
    <row r="21" spans="1:33" s="22" customFormat="1" ht="98.25" customHeight="1" x14ac:dyDescent="0.3">
      <c r="A21" s="250"/>
      <c r="B21" s="470" t="s">
        <v>32</v>
      </c>
      <c r="C21" s="468" t="s">
        <v>33</v>
      </c>
      <c r="D21" s="468" t="s">
        <v>2</v>
      </c>
      <c r="E21" s="498" t="s">
        <v>877</v>
      </c>
      <c r="F21" s="468"/>
      <c r="G21" s="95" t="s">
        <v>892</v>
      </c>
      <c r="H21" s="492"/>
      <c r="I21" s="283" t="s">
        <v>1296</v>
      </c>
      <c r="J21" s="285"/>
      <c r="K21" s="500" t="s">
        <v>1086</v>
      </c>
      <c r="L21" s="401" t="s">
        <v>25</v>
      </c>
      <c r="M21" s="468" t="s">
        <v>114</v>
      </c>
      <c r="N21" s="399">
        <v>5</v>
      </c>
      <c r="O21" s="475" t="s">
        <v>830</v>
      </c>
      <c r="P21" s="405" t="str">
        <f>IF(O21="No","Yes","No")</f>
        <v>Yes</v>
      </c>
      <c r="Q21" s="405" t="s">
        <v>847</v>
      </c>
      <c r="R21" s="405" t="s">
        <v>830</v>
      </c>
      <c r="S21" s="405" t="s">
        <v>830</v>
      </c>
      <c r="T21" s="405" t="s">
        <v>830</v>
      </c>
      <c r="U21" s="405" t="s">
        <v>830</v>
      </c>
      <c r="V21" s="405" t="s">
        <v>830</v>
      </c>
      <c r="W21" s="405" t="s">
        <v>830</v>
      </c>
      <c r="X21" s="405" t="s">
        <v>830</v>
      </c>
      <c r="Y21" s="405" t="s">
        <v>830</v>
      </c>
      <c r="Z21" s="405" t="s">
        <v>830</v>
      </c>
      <c r="AA21" s="405" t="s">
        <v>830</v>
      </c>
      <c r="AB21" s="405" t="s">
        <v>830</v>
      </c>
      <c r="AC21" s="405" t="s">
        <v>830</v>
      </c>
      <c r="AD21" s="405" t="s">
        <v>829</v>
      </c>
      <c r="AE21" s="405" t="s">
        <v>830</v>
      </c>
      <c r="AF21" s="405" t="s">
        <v>830</v>
      </c>
      <c r="AG21" s="495" t="s">
        <v>855</v>
      </c>
    </row>
    <row r="22" spans="1:33" s="22" customFormat="1" x14ac:dyDescent="0.3">
      <c r="A22" s="250">
        <v>11</v>
      </c>
      <c r="B22" s="471"/>
      <c r="C22" s="469"/>
      <c r="D22" s="469"/>
      <c r="E22" s="499"/>
      <c r="F22" s="469"/>
      <c r="G22" s="95" t="s">
        <v>964</v>
      </c>
      <c r="H22" s="494"/>
      <c r="I22" s="283"/>
      <c r="J22" s="283"/>
      <c r="K22" s="501"/>
      <c r="L22" s="402"/>
      <c r="M22" s="469"/>
      <c r="N22" s="400"/>
      <c r="O22" s="477"/>
      <c r="P22" s="406"/>
      <c r="Q22" s="406"/>
      <c r="R22" s="406"/>
      <c r="S22" s="406"/>
      <c r="T22" s="406"/>
      <c r="U22" s="406"/>
      <c r="V22" s="406"/>
      <c r="W22" s="406"/>
      <c r="X22" s="406"/>
      <c r="Y22" s="406"/>
      <c r="Z22" s="406"/>
      <c r="AA22" s="406"/>
      <c r="AB22" s="406"/>
      <c r="AC22" s="406"/>
      <c r="AD22" s="406"/>
      <c r="AE22" s="406"/>
      <c r="AF22" s="406"/>
      <c r="AG22" s="497"/>
    </row>
    <row r="23" spans="1:33" s="22" customFormat="1" ht="68.400000000000006" x14ac:dyDescent="0.3">
      <c r="A23" s="250">
        <v>12</v>
      </c>
      <c r="B23" s="178" t="s">
        <v>34</v>
      </c>
      <c r="C23" s="21" t="s">
        <v>35</v>
      </c>
      <c r="D23" s="94" t="s">
        <v>36</v>
      </c>
      <c r="E23" s="94" t="s">
        <v>875</v>
      </c>
      <c r="F23" s="21"/>
      <c r="G23" s="95"/>
      <c r="H23" s="95"/>
      <c r="I23" s="277" t="s">
        <v>1297</v>
      </c>
      <c r="J23" s="277"/>
      <c r="K23" s="21"/>
      <c r="L23" s="138" t="s">
        <v>25</v>
      </c>
      <c r="M23" s="94" t="s">
        <v>114</v>
      </c>
      <c r="N23" s="200">
        <v>5</v>
      </c>
      <c r="O23" s="88" t="s">
        <v>830</v>
      </c>
      <c r="P23" s="48" t="str">
        <f t="shared" si="1"/>
        <v>Yes</v>
      </c>
      <c r="Q23" s="48" t="s">
        <v>847</v>
      </c>
      <c r="R23" s="48" t="s">
        <v>830</v>
      </c>
      <c r="S23" s="48" t="s">
        <v>830</v>
      </c>
      <c r="T23" s="48" t="s">
        <v>829</v>
      </c>
      <c r="U23" s="48" t="s">
        <v>830</v>
      </c>
      <c r="V23" s="48" t="s">
        <v>830</v>
      </c>
      <c r="W23" s="48" t="s">
        <v>830</v>
      </c>
      <c r="X23" s="48" t="s">
        <v>830</v>
      </c>
      <c r="Y23" s="48" t="s">
        <v>830</v>
      </c>
      <c r="Z23" s="48" t="s">
        <v>830</v>
      </c>
      <c r="AA23" s="48" t="s">
        <v>830</v>
      </c>
      <c r="AB23" s="48" t="s">
        <v>830</v>
      </c>
      <c r="AC23" s="48" t="s">
        <v>830</v>
      </c>
      <c r="AD23" s="48" t="s">
        <v>830</v>
      </c>
      <c r="AE23" s="48" t="s">
        <v>830</v>
      </c>
      <c r="AF23" s="48" t="s">
        <v>830</v>
      </c>
      <c r="AG23" s="68" t="s">
        <v>855</v>
      </c>
    </row>
    <row r="24" spans="1:33" s="22" customFormat="1" ht="57.6" x14ac:dyDescent="0.3">
      <c r="A24" s="250">
        <v>13</v>
      </c>
      <c r="B24" s="178" t="s">
        <v>37</v>
      </c>
      <c r="C24" s="21" t="s">
        <v>38</v>
      </c>
      <c r="D24" s="94" t="s">
        <v>2</v>
      </c>
      <c r="E24" s="94" t="s">
        <v>877</v>
      </c>
      <c r="F24" s="21"/>
      <c r="G24" s="95" t="s">
        <v>959</v>
      </c>
      <c r="H24" s="95"/>
      <c r="I24" s="277" t="s">
        <v>1298</v>
      </c>
      <c r="J24" s="277"/>
      <c r="K24" s="176" t="s">
        <v>1091</v>
      </c>
      <c r="L24" s="138" t="s">
        <v>25</v>
      </c>
      <c r="M24" s="94" t="s">
        <v>114</v>
      </c>
      <c r="N24" s="200">
        <v>5</v>
      </c>
      <c r="O24" s="88" t="s">
        <v>830</v>
      </c>
      <c r="P24" s="48" t="str">
        <f t="shared" si="1"/>
        <v>Yes</v>
      </c>
      <c r="Q24" s="48" t="s">
        <v>847</v>
      </c>
      <c r="R24" s="48" t="s">
        <v>830</v>
      </c>
      <c r="S24" s="48" t="s">
        <v>830</v>
      </c>
      <c r="T24" s="48" t="s">
        <v>830</v>
      </c>
      <c r="U24" s="48" t="s">
        <v>830</v>
      </c>
      <c r="V24" s="48" t="s">
        <v>830</v>
      </c>
      <c r="W24" s="48" t="s">
        <v>830</v>
      </c>
      <c r="X24" s="48" t="s">
        <v>830</v>
      </c>
      <c r="Y24" s="48" t="s">
        <v>830</v>
      </c>
      <c r="Z24" s="48" t="s">
        <v>830</v>
      </c>
      <c r="AA24" s="48" t="s">
        <v>830</v>
      </c>
      <c r="AB24" s="48" t="s">
        <v>830</v>
      </c>
      <c r="AC24" s="48" t="s">
        <v>830</v>
      </c>
      <c r="AD24" s="48" t="s">
        <v>830</v>
      </c>
      <c r="AE24" s="48" t="s">
        <v>830</v>
      </c>
      <c r="AF24" s="48" t="s">
        <v>830</v>
      </c>
      <c r="AG24" s="68" t="s">
        <v>855</v>
      </c>
    </row>
    <row r="25" spans="1:33" s="22" customFormat="1" ht="45" customHeight="1" x14ac:dyDescent="0.3">
      <c r="A25" s="250"/>
      <c r="B25" s="470" t="s">
        <v>34</v>
      </c>
      <c r="C25" s="468" t="s">
        <v>39</v>
      </c>
      <c r="D25" s="468" t="s">
        <v>2</v>
      </c>
      <c r="E25" s="498" t="s">
        <v>877</v>
      </c>
      <c r="F25" s="468"/>
      <c r="G25" s="95" t="s">
        <v>1050</v>
      </c>
      <c r="H25" s="95" t="s">
        <v>1115</v>
      </c>
      <c r="I25" s="377" t="s">
        <v>1476</v>
      </c>
      <c r="J25" s="324"/>
      <c r="K25" s="500" t="s">
        <v>1088</v>
      </c>
      <c r="L25" s="401" t="s">
        <v>25</v>
      </c>
      <c r="M25" s="468" t="s">
        <v>114</v>
      </c>
      <c r="N25" s="399">
        <v>5</v>
      </c>
      <c r="O25" s="475" t="s">
        <v>830</v>
      </c>
      <c r="P25" s="405" t="str">
        <f>IF(O25="No","Yes","No")</f>
        <v>Yes</v>
      </c>
      <c r="Q25" s="405" t="s">
        <v>846</v>
      </c>
      <c r="R25" s="405" t="s">
        <v>830</v>
      </c>
      <c r="S25" s="405" t="s">
        <v>830</v>
      </c>
      <c r="T25" s="405" t="s">
        <v>830</v>
      </c>
      <c r="U25" s="405" t="s">
        <v>830</v>
      </c>
      <c r="V25" s="405" t="s">
        <v>830</v>
      </c>
      <c r="W25" s="405" t="s">
        <v>830</v>
      </c>
      <c r="X25" s="405" t="s">
        <v>830</v>
      </c>
      <c r="Y25" s="405" t="s">
        <v>830</v>
      </c>
      <c r="Z25" s="405" t="s">
        <v>830</v>
      </c>
      <c r="AA25" s="405" t="s">
        <v>830</v>
      </c>
      <c r="AB25" s="405" t="s">
        <v>830</v>
      </c>
      <c r="AC25" s="405" t="s">
        <v>830</v>
      </c>
      <c r="AD25" s="405" t="s">
        <v>830</v>
      </c>
      <c r="AE25" s="405" t="s">
        <v>830</v>
      </c>
      <c r="AF25" s="405" t="s">
        <v>830</v>
      </c>
      <c r="AG25" s="495" t="s">
        <v>855</v>
      </c>
    </row>
    <row r="26" spans="1:33" s="22" customFormat="1" ht="45" customHeight="1" x14ac:dyDescent="0.3">
      <c r="A26" s="250">
        <v>14</v>
      </c>
      <c r="B26" s="471"/>
      <c r="C26" s="469"/>
      <c r="D26" s="469"/>
      <c r="E26" s="499"/>
      <c r="F26" s="469"/>
      <c r="G26" s="95" t="s">
        <v>1118</v>
      </c>
      <c r="H26" s="180"/>
      <c r="I26" s="378"/>
      <c r="J26" s="325"/>
      <c r="K26" s="501"/>
      <c r="L26" s="402"/>
      <c r="M26" s="469"/>
      <c r="N26" s="400"/>
      <c r="O26" s="477"/>
      <c r="P26" s="406"/>
      <c r="Q26" s="406"/>
      <c r="R26" s="406"/>
      <c r="S26" s="406"/>
      <c r="T26" s="406"/>
      <c r="U26" s="406"/>
      <c r="V26" s="406"/>
      <c r="W26" s="406"/>
      <c r="X26" s="406"/>
      <c r="Y26" s="406"/>
      <c r="Z26" s="406"/>
      <c r="AA26" s="406"/>
      <c r="AB26" s="406"/>
      <c r="AC26" s="406"/>
      <c r="AD26" s="406"/>
      <c r="AE26" s="406"/>
      <c r="AF26" s="406"/>
      <c r="AG26" s="497"/>
    </row>
    <row r="27" spans="1:33" s="22" customFormat="1" ht="57.6" x14ac:dyDescent="0.3">
      <c r="A27" s="250">
        <v>15</v>
      </c>
      <c r="B27" s="182" t="s">
        <v>37</v>
      </c>
      <c r="C27" s="21" t="s">
        <v>41</v>
      </c>
      <c r="D27" s="94" t="s">
        <v>2</v>
      </c>
      <c r="E27" s="94" t="s">
        <v>881</v>
      </c>
      <c r="F27" s="21"/>
      <c r="G27" s="95" t="s">
        <v>1050</v>
      </c>
      <c r="H27" s="278" t="s">
        <v>960</v>
      </c>
      <c r="I27" s="286" t="s">
        <v>1299</v>
      </c>
      <c r="J27" s="286"/>
      <c r="K27" s="21"/>
      <c r="L27" s="138" t="s">
        <v>25</v>
      </c>
      <c r="M27" s="94" t="s">
        <v>114</v>
      </c>
      <c r="N27" s="200">
        <v>5</v>
      </c>
      <c r="O27" s="88" t="s">
        <v>830</v>
      </c>
      <c r="P27" s="48" t="str">
        <f t="shared" si="1"/>
        <v>Yes</v>
      </c>
      <c r="Q27" s="48" t="s">
        <v>846</v>
      </c>
      <c r="R27" s="48" t="s">
        <v>830</v>
      </c>
      <c r="S27" s="48" t="s">
        <v>830</v>
      </c>
      <c r="T27" s="48" t="s">
        <v>830</v>
      </c>
      <c r="U27" s="48" t="s">
        <v>830</v>
      </c>
      <c r="V27" s="48" t="s">
        <v>830</v>
      </c>
      <c r="W27" s="48" t="s">
        <v>830</v>
      </c>
      <c r="X27" s="48" t="s">
        <v>830</v>
      </c>
      <c r="Y27" s="48" t="s">
        <v>830</v>
      </c>
      <c r="Z27" s="48" t="s">
        <v>830</v>
      </c>
      <c r="AA27" s="48" t="s">
        <v>830</v>
      </c>
      <c r="AB27" s="48" t="s">
        <v>830</v>
      </c>
      <c r="AC27" s="48" t="s">
        <v>830</v>
      </c>
      <c r="AD27" s="48" t="s">
        <v>830</v>
      </c>
      <c r="AE27" s="48" t="s">
        <v>830</v>
      </c>
      <c r="AF27" s="48" t="s">
        <v>830</v>
      </c>
      <c r="AG27" s="68" t="s">
        <v>855</v>
      </c>
    </row>
    <row r="28" spans="1:33" s="22" customFormat="1" ht="27" customHeight="1" x14ac:dyDescent="0.3">
      <c r="A28" s="250"/>
      <c r="B28" s="470" t="s">
        <v>42</v>
      </c>
      <c r="C28" s="468" t="s">
        <v>43</v>
      </c>
      <c r="D28" s="468" t="s">
        <v>2</v>
      </c>
      <c r="E28" s="94" t="s">
        <v>880</v>
      </c>
      <c r="F28" s="21"/>
      <c r="G28" s="95" t="s">
        <v>1120</v>
      </c>
      <c r="H28" s="504"/>
      <c r="I28" s="287"/>
      <c r="J28" s="287"/>
      <c r="K28" s="427" t="s">
        <v>1119</v>
      </c>
      <c r="L28" s="401" t="s">
        <v>25</v>
      </c>
      <c r="M28" s="468" t="s">
        <v>114</v>
      </c>
      <c r="N28" s="399">
        <v>5</v>
      </c>
      <c r="O28" s="475" t="s">
        <v>830</v>
      </c>
      <c r="P28" s="405" t="str">
        <f>IF(O28="No","Yes","No")</f>
        <v>Yes</v>
      </c>
      <c r="Q28" s="405" t="s">
        <v>846</v>
      </c>
      <c r="R28" s="405" t="s">
        <v>830</v>
      </c>
      <c r="S28" s="405" t="s">
        <v>830</v>
      </c>
      <c r="T28" s="405" t="s">
        <v>830</v>
      </c>
      <c r="U28" s="405" t="s">
        <v>830</v>
      </c>
      <c r="V28" s="405" t="s">
        <v>830</v>
      </c>
      <c r="W28" s="405" t="s">
        <v>830</v>
      </c>
      <c r="X28" s="405" t="s">
        <v>830</v>
      </c>
      <c r="Y28" s="405" t="s">
        <v>830</v>
      </c>
      <c r="Z28" s="405" t="s">
        <v>830</v>
      </c>
      <c r="AA28" s="405" t="s">
        <v>830</v>
      </c>
      <c r="AB28" s="405" t="s">
        <v>830</v>
      </c>
      <c r="AC28" s="405" t="s">
        <v>830</v>
      </c>
      <c r="AD28" s="405" t="s">
        <v>830</v>
      </c>
      <c r="AE28" s="405" t="s">
        <v>830</v>
      </c>
      <c r="AF28" s="405" t="s">
        <v>830</v>
      </c>
      <c r="AG28" s="495" t="s">
        <v>855</v>
      </c>
    </row>
    <row r="29" spans="1:33" s="22" customFormat="1" ht="92.4" x14ac:dyDescent="0.3">
      <c r="A29" s="250">
        <v>16</v>
      </c>
      <c r="B29" s="471"/>
      <c r="C29" s="469"/>
      <c r="D29" s="469"/>
      <c r="E29" s="94" t="s">
        <v>881</v>
      </c>
      <c r="F29" s="21"/>
      <c r="G29" s="95" t="s">
        <v>968</v>
      </c>
      <c r="H29" s="505"/>
      <c r="I29" s="288" t="s">
        <v>1300</v>
      </c>
      <c r="J29" s="333"/>
      <c r="K29" s="428"/>
      <c r="L29" s="402"/>
      <c r="M29" s="469"/>
      <c r="N29" s="400"/>
      <c r="O29" s="477"/>
      <c r="P29" s="406"/>
      <c r="Q29" s="406"/>
      <c r="R29" s="406"/>
      <c r="S29" s="406"/>
      <c r="T29" s="406"/>
      <c r="U29" s="406"/>
      <c r="V29" s="406"/>
      <c r="W29" s="406"/>
      <c r="X29" s="406"/>
      <c r="Y29" s="406"/>
      <c r="Z29" s="406"/>
      <c r="AA29" s="406"/>
      <c r="AB29" s="406"/>
      <c r="AC29" s="406"/>
      <c r="AD29" s="406"/>
      <c r="AE29" s="406"/>
      <c r="AF29" s="406"/>
      <c r="AG29" s="497"/>
    </row>
    <row r="30" spans="1:33" s="22" customFormat="1" ht="57.6" x14ac:dyDescent="0.3">
      <c r="A30" s="250">
        <v>17</v>
      </c>
      <c r="B30" s="178" t="s">
        <v>44</v>
      </c>
      <c r="C30" s="21" t="s">
        <v>45</v>
      </c>
      <c r="D30" s="94" t="s">
        <v>2</v>
      </c>
      <c r="E30" s="94" t="s">
        <v>923</v>
      </c>
      <c r="F30" s="21" t="s">
        <v>858</v>
      </c>
      <c r="G30" s="95" t="s">
        <v>963</v>
      </c>
      <c r="H30" s="95"/>
      <c r="I30" s="289" t="s">
        <v>923</v>
      </c>
      <c r="J30" s="289"/>
      <c r="K30" s="21"/>
      <c r="L30" s="138" t="s">
        <v>25</v>
      </c>
      <c r="M30" s="94" t="s">
        <v>114</v>
      </c>
      <c r="N30" s="200">
        <v>5</v>
      </c>
      <c r="O30" s="88" t="s">
        <v>830</v>
      </c>
      <c r="P30" s="48" t="str">
        <f t="shared" si="1"/>
        <v>Yes</v>
      </c>
      <c r="Q30" s="48" t="s">
        <v>846</v>
      </c>
      <c r="R30" s="48" t="s">
        <v>830</v>
      </c>
      <c r="S30" s="48" t="s">
        <v>830</v>
      </c>
      <c r="T30" s="48" t="s">
        <v>830</v>
      </c>
      <c r="U30" s="48" t="s">
        <v>830</v>
      </c>
      <c r="V30" s="48" t="s">
        <v>830</v>
      </c>
      <c r="W30" s="48" t="s">
        <v>830</v>
      </c>
      <c r="X30" s="48" t="s">
        <v>830</v>
      </c>
      <c r="Y30" s="48" t="s">
        <v>830</v>
      </c>
      <c r="Z30" s="48" t="s">
        <v>830</v>
      </c>
      <c r="AA30" s="48" t="s">
        <v>830</v>
      </c>
      <c r="AB30" s="48" t="s">
        <v>830</v>
      </c>
      <c r="AC30" s="48" t="s">
        <v>830</v>
      </c>
      <c r="AD30" s="48" t="s">
        <v>830</v>
      </c>
      <c r="AE30" s="48" t="s">
        <v>830</v>
      </c>
      <c r="AF30" s="48" t="s">
        <v>830</v>
      </c>
      <c r="AG30" s="68" t="s">
        <v>855</v>
      </c>
    </row>
    <row r="31" spans="1:33" s="22" customFormat="1" ht="57.6" x14ac:dyDescent="0.3">
      <c r="A31" s="250">
        <v>18</v>
      </c>
      <c r="B31" s="178" t="s">
        <v>46</v>
      </c>
      <c r="C31" s="21" t="s">
        <v>47</v>
      </c>
      <c r="D31" s="94" t="s">
        <v>2</v>
      </c>
      <c r="E31" s="175" t="s">
        <v>877</v>
      </c>
      <c r="F31" s="21"/>
      <c r="G31" s="95" t="s">
        <v>962</v>
      </c>
      <c r="H31" s="95"/>
      <c r="I31" s="277" t="s">
        <v>1368</v>
      </c>
      <c r="J31" s="277"/>
      <c r="K31" s="176" t="s">
        <v>1089</v>
      </c>
      <c r="L31" s="138" t="s">
        <v>25</v>
      </c>
      <c r="M31" s="94" t="s">
        <v>114</v>
      </c>
      <c r="N31" s="200">
        <v>5</v>
      </c>
      <c r="O31" s="88" t="s">
        <v>830</v>
      </c>
      <c r="P31" s="48" t="str">
        <f t="shared" si="1"/>
        <v>Yes</v>
      </c>
      <c r="Q31" s="48" t="s">
        <v>846</v>
      </c>
      <c r="R31" s="48" t="s">
        <v>830</v>
      </c>
      <c r="S31" s="48" t="s">
        <v>830</v>
      </c>
      <c r="T31" s="48" t="s">
        <v>830</v>
      </c>
      <c r="U31" s="48" t="s">
        <v>830</v>
      </c>
      <c r="V31" s="48" t="s">
        <v>830</v>
      </c>
      <c r="W31" s="48" t="s">
        <v>830</v>
      </c>
      <c r="X31" s="48" t="s">
        <v>829</v>
      </c>
      <c r="Y31" s="48" t="s">
        <v>830</v>
      </c>
      <c r="Z31" s="48" t="s">
        <v>830</v>
      </c>
      <c r="AA31" s="48" t="s">
        <v>830</v>
      </c>
      <c r="AB31" s="48" t="s">
        <v>830</v>
      </c>
      <c r="AC31" s="48" t="s">
        <v>830</v>
      </c>
      <c r="AD31" s="48" t="s">
        <v>830</v>
      </c>
      <c r="AE31" s="48" t="s">
        <v>830</v>
      </c>
      <c r="AF31" s="48" t="s">
        <v>830</v>
      </c>
      <c r="AG31" s="68" t="s">
        <v>855</v>
      </c>
    </row>
    <row r="32" spans="1:33" s="22" customFormat="1" ht="22.8" x14ac:dyDescent="0.3">
      <c r="A32" s="250"/>
      <c r="B32" s="470" t="s">
        <v>48</v>
      </c>
      <c r="C32" s="468" t="s">
        <v>49</v>
      </c>
      <c r="D32" s="468" t="s">
        <v>2</v>
      </c>
      <c r="E32" s="468" t="s">
        <v>880</v>
      </c>
      <c r="F32" s="468"/>
      <c r="G32" s="95" t="s">
        <v>1121</v>
      </c>
      <c r="H32" s="95"/>
      <c r="I32" s="284" t="s">
        <v>1301</v>
      </c>
      <c r="J32" s="284"/>
      <c r="K32" s="502"/>
      <c r="L32" s="401" t="s">
        <v>25</v>
      </c>
      <c r="M32" s="468" t="s">
        <v>114</v>
      </c>
      <c r="N32" s="399">
        <v>5</v>
      </c>
      <c r="O32" s="475" t="s">
        <v>830</v>
      </c>
      <c r="P32" s="405" t="str">
        <f>IF(O32="No","Yes","No")</f>
        <v>Yes</v>
      </c>
      <c r="Q32" s="405" t="s">
        <v>848</v>
      </c>
      <c r="R32" s="405" t="s">
        <v>830</v>
      </c>
      <c r="S32" s="405" t="s">
        <v>830</v>
      </c>
      <c r="T32" s="405" t="s">
        <v>830</v>
      </c>
      <c r="U32" s="405" t="s">
        <v>830</v>
      </c>
      <c r="V32" s="405" t="s">
        <v>830</v>
      </c>
      <c r="W32" s="405" t="s">
        <v>830</v>
      </c>
      <c r="X32" s="405" t="s">
        <v>830</v>
      </c>
      <c r="Y32" s="405" t="s">
        <v>830</v>
      </c>
      <c r="Z32" s="405" t="s">
        <v>830</v>
      </c>
      <c r="AA32" s="405" t="s">
        <v>830</v>
      </c>
      <c r="AB32" s="405" t="s">
        <v>830</v>
      </c>
      <c r="AC32" s="405" t="s">
        <v>830</v>
      </c>
      <c r="AD32" s="405" t="s">
        <v>830</v>
      </c>
      <c r="AE32" s="405" t="s">
        <v>830</v>
      </c>
      <c r="AF32" s="405" t="s">
        <v>830</v>
      </c>
      <c r="AG32" s="495" t="s">
        <v>904</v>
      </c>
    </row>
    <row r="33" spans="1:33" s="22" customFormat="1" ht="22.8" x14ac:dyDescent="0.3">
      <c r="A33" s="250">
        <v>19</v>
      </c>
      <c r="B33" s="471"/>
      <c r="C33" s="469"/>
      <c r="D33" s="469"/>
      <c r="E33" s="469"/>
      <c r="F33" s="469"/>
      <c r="G33" s="95" t="s">
        <v>1122</v>
      </c>
      <c r="H33" s="95"/>
      <c r="I33" s="284" t="s">
        <v>1302</v>
      </c>
      <c r="J33" s="285"/>
      <c r="K33" s="503"/>
      <c r="L33" s="402"/>
      <c r="M33" s="469"/>
      <c r="N33" s="400"/>
      <c r="O33" s="477"/>
      <c r="P33" s="406"/>
      <c r="Q33" s="406"/>
      <c r="R33" s="406"/>
      <c r="S33" s="406"/>
      <c r="T33" s="406"/>
      <c r="U33" s="406"/>
      <c r="V33" s="406"/>
      <c r="W33" s="406"/>
      <c r="X33" s="406"/>
      <c r="Y33" s="406"/>
      <c r="Z33" s="406"/>
      <c r="AA33" s="406"/>
      <c r="AB33" s="406"/>
      <c r="AC33" s="406"/>
      <c r="AD33" s="406"/>
      <c r="AE33" s="406"/>
      <c r="AF33" s="406"/>
      <c r="AG33" s="497"/>
    </row>
    <row r="34" spans="1:33" ht="148.19999999999999" x14ac:dyDescent="0.3">
      <c r="A34" s="250">
        <v>20</v>
      </c>
      <c r="B34" s="192" t="s">
        <v>50</v>
      </c>
      <c r="C34" s="2" t="s">
        <v>51</v>
      </c>
      <c r="D34" s="56" t="s">
        <v>2</v>
      </c>
      <c r="E34" s="56" t="s">
        <v>877</v>
      </c>
      <c r="F34" s="2"/>
      <c r="G34" s="126" t="s">
        <v>1090</v>
      </c>
      <c r="H34" s="126"/>
      <c r="I34" s="277" t="s">
        <v>1303</v>
      </c>
      <c r="J34" s="277"/>
      <c r="K34" s="40" t="s">
        <v>1123</v>
      </c>
      <c r="L34" s="193" t="s">
        <v>25</v>
      </c>
      <c r="M34" s="54" t="s">
        <v>115</v>
      </c>
      <c r="N34" s="201">
        <v>5</v>
      </c>
      <c r="O34" s="73" t="s">
        <v>830</v>
      </c>
      <c r="P34" s="75" t="str">
        <f>IF(O34="No","Yes","No")</f>
        <v>Yes</v>
      </c>
      <c r="Q34" s="75" t="s">
        <v>846</v>
      </c>
      <c r="R34" s="75" t="s">
        <v>829</v>
      </c>
      <c r="S34" s="75" t="s">
        <v>830</v>
      </c>
      <c r="T34" s="75" t="s">
        <v>830</v>
      </c>
      <c r="U34" s="75" t="s">
        <v>830</v>
      </c>
      <c r="V34" s="75" t="s">
        <v>830</v>
      </c>
      <c r="W34" s="75" t="s">
        <v>830</v>
      </c>
      <c r="X34" s="75" t="s">
        <v>830</v>
      </c>
      <c r="Y34" s="75" t="s">
        <v>830</v>
      </c>
      <c r="Z34" s="75" t="s">
        <v>830</v>
      </c>
      <c r="AA34" s="75" t="s">
        <v>830</v>
      </c>
      <c r="AB34" s="75" t="s">
        <v>830</v>
      </c>
      <c r="AC34" s="75" t="s">
        <v>830</v>
      </c>
      <c r="AD34" s="75" t="s">
        <v>830</v>
      </c>
      <c r="AE34" s="75" t="s">
        <v>830</v>
      </c>
      <c r="AF34" s="75" t="s">
        <v>830</v>
      </c>
      <c r="AG34" s="76" t="s">
        <v>855</v>
      </c>
    </row>
    <row r="35" spans="1:33" ht="136.80000000000001" x14ac:dyDescent="0.3">
      <c r="A35" s="250">
        <v>21</v>
      </c>
      <c r="B35" s="192" t="s">
        <v>52</v>
      </c>
      <c r="C35" s="4" t="s">
        <v>53</v>
      </c>
      <c r="D35" s="56" t="s">
        <v>2</v>
      </c>
      <c r="E35" s="56" t="s">
        <v>887</v>
      </c>
      <c r="F35" s="2"/>
      <c r="G35" s="126"/>
      <c r="H35" s="126"/>
      <c r="I35" s="277" t="s">
        <v>1463</v>
      </c>
      <c r="J35" s="277"/>
      <c r="K35" s="40" t="s">
        <v>1125</v>
      </c>
      <c r="L35" s="193" t="s">
        <v>25</v>
      </c>
      <c r="M35" s="54" t="s">
        <v>115</v>
      </c>
      <c r="N35" s="201">
        <v>5</v>
      </c>
      <c r="O35" s="73" t="s">
        <v>830</v>
      </c>
      <c r="P35" s="75" t="str">
        <f>IF(O35="No","Yes","No")</f>
        <v>Yes</v>
      </c>
      <c r="Q35" s="75" t="s">
        <v>846</v>
      </c>
      <c r="R35" s="75" t="s">
        <v>830</v>
      </c>
      <c r="S35" s="75" t="s">
        <v>830</v>
      </c>
      <c r="T35" s="75" t="s">
        <v>830</v>
      </c>
      <c r="U35" s="75" t="s">
        <v>830</v>
      </c>
      <c r="V35" s="75" t="s">
        <v>830</v>
      </c>
      <c r="W35" s="75" t="s">
        <v>830</v>
      </c>
      <c r="X35" s="75" t="s">
        <v>830</v>
      </c>
      <c r="Y35" s="75" t="s">
        <v>830</v>
      </c>
      <c r="Z35" s="75" t="s">
        <v>830</v>
      </c>
      <c r="AA35" s="75" t="s">
        <v>830</v>
      </c>
      <c r="AB35" s="75" t="s">
        <v>830</v>
      </c>
      <c r="AC35" s="75" t="s">
        <v>830</v>
      </c>
      <c r="AD35" s="75" t="s">
        <v>830</v>
      </c>
      <c r="AE35" s="75" t="s">
        <v>830</v>
      </c>
      <c r="AF35" s="75" t="s">
        <v>830</v>
      </c>
      <c r="AG35" s="76" t="s">
        <v>855</v>
      </c>
    </row>
    <row r="36" spans="1:33" ht="57.6" x14ac:dyDescent="0.3">
      <c r="A36" s="250">
        <v>22</v>
      </c>
      <c r="B36" s="192" t="s">
        <v>54</v>
      </c>
      <c r="C36" s="2" t="s">
        <v>55</v>
      </c>
      <c r="D36" s="56" t="s">
        <v>2</v>
      </c>
      <c r="E36" s="56" t="s">
        <v>877</v>
      </c>
      <c r="F36" s="2"/>
      <c r="G36" s="136" t="s">
        <v>964</v>
      </c>
      <c r="H36" s="126"/>
      <c r="I36" s="277" t="s">
        <v>1304</v>
      </c>
      <c r="J36" s="277"/>
      <c r="K36" s="40" t="s">
        <v>1126</v>
      </c>
      <c r="L36" s="193" t="s">
        <v>25</v>
      </c>
      <c r="M36" s="54" t="s">
        <v>115</v>
      </c>
      <c r="N36" s="201">
        <v>5</v>
      </c>
      <c r="O36" s="73" t="s">
        <v>830</v>
      </c>
      <c r="P36" s="75" t="str">
        <f>IF(O36="No","Yes","No")</f>
        <v>Yes</v>
      </c>
      <c r="Q36" s="75" t="s">
        <v>846</v>
      </c>
      <c r="R36" s="75" t="s">
        <v>830</v>
      </c>
      <c r="S36" s="75" t="s">
        <v>830</v>
      </c>
      <c r="T36" s="75" t="s">
        <v>830</v>
      </c>
      <c r="U36" s="75" t="s">
        <v>830</v>
      </c>
      <c r="V36" s="75" t="s">
        <v>830</v>
      </c>
      <c r="W36" s="75" t="s">
        <v>830</v>
      </c>
      <c r="X36" s="75" t="s">
        <v>830</v>
      </c>
      <c r="Y36" s="75" t="s">
        <v>830</v>
      </c>
      <c r="Z36" s="75" t="s">
        <v>830</v>
      </c>
      <c r="AA36" s="75" t="s">
        <v>830</v>
      </c>
      <c r="AB36" s="75" t="s">
        <v>830</v>
      </c>
      <c r="AC36" s="75" t="s">
        <v>830</v>
      </c>
      <c r="AD36" s="75" t="s">
        <v>830</v>
      </c>
      <c r="AE36" s="75" t="s">
        <v>830</v>
      </c>
      <c r="AF36" s="75" t="s">
        <v>830</v>
      </c>
      <c r="AG36" s="76" t="s">
        <v>855</v>
      </c>
    </row>
    <row r="37" spans="1:33" ht="34.200000000000003" x14ac:dyDescent="0.3">
      <c r="A37" s="250"/>
      <c r="B37" s="421" t="s">
        <v>56</v>
      </c>
      <c r="C37" s="370" t="s">
        <v>57</v>
      </c>
      <c r="D37" s="370" t="s">
        <v>2</v>
      </c>
      <c r="E37" s="370" t="s">
        <v>877</v>
      </c>
      <c r="F37" s="2"/>
      <c r="G37" s="136" t="s">
        <v>895</v>
      </c>
      <c r="H37" s="126"/>
      <c r="I37" s="277" t="s">
        <v>1322</v>
      </c>
      <c r="J37" s="277"/>
      <c r="K37" s="40" t="s">
        <v>1127</v>
      </c>
      <c r="L37" s="425" t="s">
        <v>25</v>
      </c>
      <c r="M37" s="444" t="s">
        <v>115</v>
      </c>
      <c r="N37" s="423">
        <v>5</v>
      </c>
      <c r="O37" s="409" t="s">
        <v>830</v>
      </c>
      <c r="P37" s="372" t="str">
        <f>IF(O37="No","Yes","No")</f>
        <v>Yes</v>
      </c>
      <c r="Q37" s="372" t="s">
        <v>846</v>
      </c>
      <c r="R37" s="372" t="s">
        <v>830</v>
      </c>
      <c r="S37" s="372" t="s">
        <v>830</v>
      </c>
      <c r="T37" s="372" t="s">
        <v>830</v>
      </c>
      <c r="U37" s="372" t="s">
        <v>830</v>
      </c>
      <c r="V37" s="372" t="s">
        <v>830</v>
      </c>
      <c r="W37" s="372" t="s">
        <v>830</v>
      </c>
      <c r="X37" s="372" t="s">
        <v>830</v>
      </c>
      <c r="Y37" s="372" t="s">
        <v>830</v>
      </c>
      <c r="Z37" s="372" t="s">
        <v>830</v>
      </c>
      <c r="AA37" s="372" t="s">
        <v>830</v>
      </c>
      <c r="AB37" s="372" t="s">
        <v>830</v>
      </c>
      <c r="AC37" s="372" t="s">
        <v>830</v>
      </c>
      <c r="AD37" s="372" t="s">
        <v>830</v>
      </c>
      <c r="AE37" s="372" t="s">
        <v>830</v>
      </c>
      <c r="AF37" s="372" t="s">
        <v>830</v>
      </c>
      <c r="AG37" s="374" t="s">
        <v>855</v>
      </c>
    </row>
    <row r="38" spans="1:33" ht="60" customHeight="1" x14ac:dyDescent="0.3">
      <c r="A38" s="250">
        <v>23</v>
      </c>
      <c r="B38" s="422"/>
      <c r="C38" s="371"/>
      <c r="D38" s="371"/>
      <c r="E38" s="371"/>
      <c r="F38" s="2"/>
      <c r="G38" s="136" t="s">
        <v>1124</v>
      </c>
      <c r="H38" s="126"/>
      <c r="I38" s="277" t="s">
        <v>1323</v>
      </c>
      <c r="J38" s="277"/>
      <c r="K38" s="40" t="s">
        <v>1128</v>
      </c>
      <c r="L38" s="426"/>
      <c r="M38" s="446"/>
      <c r="N38" s="424"/>
      <c r="O38" s="410"/>
      <c r="P38" s="373"/>
      <c r="Q38" s="373"/>
      <c r="R38" s="373"/>
      <c r="S38" s="373"/>
      <c r="T38" s="373"/>
      <c r="U38" s="373"/>
      <c r="V38" s="373"/>
      <c r="W38" s="373"/>
      <c r="X38" s="373"/>
      <c r="Y38" s="373"/>
      <c r="Z38" s="373"/>
      <c r="AA38" s="373"/>
      <c r="AB38" s="373"/>
      <c r="AC38" s="373"/>
      <c r="AD38" s="373"/>
      <c r="AE38" s="373"/>
      <c r="AF38" s="373"/>
      <c r="AG38" s="375"/>
    </row>
    <row r="39" spans="1:33" ht="57.6" x14ac:dyDescent="0.3">
      <c r="A39" s="250">
        <v>24</v>
      </c>
      <c r="B39" s="192" t="s">
        <v>58</v>
      </c>
      <c r="C39" s="2" t="s">
        <v>59</v>
      </c>
      <c r="D39" s="56" t="s">
        <v>2</v>
      </c>
      <c r="E39" s="56" t="s">
        <v>877</v>
      </c>
      <c r="F39" s="2"/>
      <c r="G39" s="136" t="s">
        <v>964</v>
      </c>
      <c r="H39" s="126"/>
      <c r="I39" s="277" t="s">
        <v>1324</v>
      </c>
      <c r="J39" s="277"/>
      <c r="K39" s="40" t="s">
        <v>1129</v>
      </c>
      <c r="L39" s="193" t="s">
        <v>25</v>
      </c>
      <c r="M39" s="54" t="s">
        <v>115</v>
      </c>
      <c r="N39" s="201">
        <v>5</v>
      </c>
      <c r="O39" s="73" t="s">
        <v>830</v>
      </c>
      <c r="P39" s="75" t="str">
        <f t="shared" ref="P39:P40" si="2">IF(O39="No","Yes","No")</f>
        <v>Yes</v>
      </c>
      <c r="Q39" s="75" t="s">
        <v>846</v>
      </c>
      <c r="R39" s="75" t="s">
        <v>830</v>
      </c>
      <c r="S39" s="75" t="s">
        <v>830</v>
      </c>
      <c r="T39" s="75" t="s">
        <v>830</v>
      </c>
      <c r="U39" s="75" t="s">
        <v>830</v>
      </c>
      <c r="V39" s="75" t="s">
        <v>830</v>
      </c>
      <c r="W39" s="75" t="s">
        <v>830</v>
      </c>
      <c r="X39" s="75" t="s">
        <v>830</v>
      </c>
      <c r="Y39" s="75" t="s">
        <v>830</v>
      </c>
      <c r="Z39" s="75" t="s">
        <v>830</v>
      </c>
      <c r="AA39" s="75" t="s">
        <v>830</v>
      </c>
      <c r="AB39" s="75" t="s">
        <v>830</v>
      </c>
      <c r="AC39" s="75" t="s">
        <v>830</v>
      </c>
      <c r="AD39" s="75" t="s">
        <v>830</v>
      </c>
      <c r="AE39" s="75" t="s">
        <v>830</v>
      </c>
      <c r="AF39" s="75" t="s">
        <v>830</v>
      </c>
      <c r="AG39" s="76" t="s">
        <v>855</v>
      </c>
    </row>
    <row r="40" spans="1:33" ht="57.6" x14ac:dyDescent="0.3">
      <c r="A40" s="250">
        <v>25</v>
      </c>
      <c r="B40" s="192" t="s">
        <v>60</v>
      </c>
      <c r="C40" s="2" t="s">
        <v>61</v>
      </c>
      <c r="D40" s="56" t="s">
        <v>2</v>
      </c>
      <c r="E40" s="56" t="s">
        <v>877</v>
      </c>
      <c r="F40" s="2"/>
      <c r="G40" s="136" t="s">
        <v>964</v>
      </c>
      <c r="H40" s="126"/>
      <c r="I40" s="277" t="s">
        <v>1325</v>
      </c>
      <c r="J40" s="277"/>
      <c r="K40" s="40" t="s">
        <v>1129</v>
      </c>
      <c r="L40" s="193" t="s">
        <v>25</v>
      </c>
      <c r="M40" s="54" t="s">
        <v>115</v>
      </c>
      <c r="N40" s="201">
        <v>5</v>
      </c>
      <c r="O40" s="73" t="s">
        <v>830</v>
      </c>
      <c r="P40" s="75" t="str">
        <f t="shared" si="2"/>
        <v>Yes</v>
      </c>
      <c r="Q40" s="75" t="s">
        <v>846</v>
      </c>
      <c r="R40" s="75" t="s">
        <v>830</v>
      </c>
      <c r="S40" s="75" t="s">
        <v>830</v>
      </c>
      <c r="T40" s="75" t="s">
        <v>830</v>
      </c>
      <c r="U40" s="75" t="s">
        <v>830</v>
      </c>
      <c r="V40" s="75" t="s">
        <v>830</v>
      </c>
      <c r="W40" s="75" t="s">
        <v>830</v>
      </c>
      <c r="X40" s="75" t="s">
        <v>830</v>
      </c>
      <c r="Y40" s="75" t="s">
        <v>830</v>
      </c>
      <c r="Z40" s="75" t="s">
        <v>830</v>
      </c>
      <c r="AA40" s="75" t="s">
        <v>830</v>
      </c>
      <c r="AB40" s="75" t="s">
        <v>830</v>
      </c>
      <c r="AC40" s="75" t="s">
        <v>830</v>
      </c>
      <c r="AD40" s="75" t="s">
        <v>830</v>
      </c>
      <c r="AE40" s="75" t="s">
        <v>830</v>
      </c>
      <c r="AF40" s="75" t="s">
        <v>830</v>
      </c>
      <c r="AG40" s="76" t="s">
        <v>855</v>
      </c>
    </row>
    <row r="41" spans="1:33" s="22" customFormat="1" ht="57.6" x14ac:dyDescent="0.3">
      <c r="A41" s="250">
        <v>26</v>
      </c>
      <c r="B41" s="178" t="s">
        <v>62</v>
      </c>
      <c r="C41" s="21" t="s">
        <v>63</v>
      </c>
      <c r="D41" s="94" t="s">
        <v>2</v>
      </c>
      <c r="E41" s="94" t="s">
        <v>875</v>
      </c>
      <c r="F41" s="21"/>
      <c r="G41" s="95"/>
      <c r="H41" s="95"/>
      <c r="I41" s="277" t="s">
        <v>1478</v>
      </c>
      <c r="J41" s="277"/>
      <c r="K41" s="21"/>
      <c r="L41" s="138" t="s">
        <v>25</v>
      </c>
      <c r="M41" s="94" t="s">
        <v>112</v>
      </c>
      <c r="N41" s="200">
        <v>4</v>
      </c>
      <c r="O41" s="42" t="s">
        <v>830</v>
      </c>
      <c r="P41" s="43" t="str">
        <f>IF(O41="No","Yes","No")</f>
        <v>Yes</v>
      </c>
      <c r="Q41" s="43" t="s">
        <v>846</v>
      </c>
      <c r="R41" s="43" t="s">
        <v>829</v>
      </c>
      <c r="S41" s="43" t="s">
        <v>830</v>
      </c>
      <c r="T41" s="43" t="s">
        <v>830</v>
      </c>
      <c r="U41" s="44" t="s">
        <v>830</v>
      </c>
      <c r="V41" s="44" t="s">
        <v>830</v>
      </c>
      <c r="W41" s="44" t="s">
        <v>830</v>
      </c>
      <c r="X41" s="44" t="s">
        <v>830</v>
      </c>
      <c r="Y41" s="44" t="s">
        <v>830</v>
      </c>
      <c r="Z41" s="44" t="s">
        <v>830</v>
      </c>
      <c r="AA41" s="44" t="s">
        <v>830</v>
      </c>
      <c r="AB41" s="44" t="s">
        <v>830</v>
      </c>
      <c r="AC41" s="44" t="s">
        <v>830</v>
      </c>
      <c r="AD41" s="44" t="s">
        <v>830</v>
      </c>
      <c r="AE41" s="44" t="s">
        <v>830</v>
      </c>
      <c r="AF41" s="44" t="s">
        <v>830</v>
      </c>
      <c r="AG41" s="45" t="s">
        <v>904</v>
      </c>
    </row>
    <row r="42" spans="1:33" s="22" customFormat="1" ht="68.400000000000006" x14ac:dyDescent="0.3">
      <c r="A42" s="250">
        <v>27</v>
      </c>
      <c r="B42" s="178" t="s">
        <v>64</v>
      </c>
      <c r="C42" s="21" t="s">
        <v>65</v>
      </c>
      <c r="D42" s="94" t="s">
        <v>2</v>
      </c>
      <c r="E42" s="94" t="s">
        <v>875</v>
      </c>
      <c r="F42" s="21"/>
      <c r="G42" s="95"/>
      <c r="H42" s="95"/>
      <c r="I42" s="277" t="s">
        <v>1479</v>
      </c>
      <c r="J42" s="277"/>
      <c r="K42" s="21"/>
      <c r="L42" s="138" t="s">
        <v>25</v>
      </c>
      <c r="M42" s="94" t="s">
        <v>112</v>
      </c>
      <c r="N42" s="200">
        <v>4</v>
      </c>
      <c r="O42" s="42" t="s">
        <v>830</v>
      </c>
      <c r="P42" s="43" t="str">
        <f t="shared" ref="P42:P84" si="3">IF(O42="No","Yes","No")</f>
        <v>Yes</v>
      </c>
      <c r="Q42" s="43" t="s">
        <v>846</v>
      </c>
      <c r="R42" s="43" t="s">
        <v>829</v>
      </c>
      <c r="S42" s="43" t="s">
        <v>830</v>
      </c>
      <c r="T42" s="43" t="s">
        <v>830</v>
      </c>
      <c r="U42" s="44" t="s">
        <v>830</v>
      </c>
      <c r="V42" s="44" t="s">
        <v>830</v>
      </c>
      <c r="W42" s="44" t="s">
        <v>830</v>
      </c>
      <c r="X42" s="44" t="s">
        <v>830</v>
      </c>
      <c r="Y42" s="44" t="s">
        <v>830</v>
      </c>
      <c r="Z42" s="44" t="s">
        <v>830</v>
      </c>
      <c r="AA42" s="44" t="s">
        <v>830</v>
      </c>
      <c r="AB42" s="44" t="s">
        <v>830</v>
      </c>
      <c r="AC42" s="44" t="s">
        <v>830</v>
      </c>
      <c r="AD42" s="44" t="s">
        <v>830</v>
      </c>
      <c r="AE42" s="44" t="s">
        <v>830</v>
      </c>
      <c r="AF42" s="44" t="s">
        <v>830</v>
      </c>
      <c r="AG42" s="45" t="s">
        <v>904</v>
      </c>
    </row>
    <row r="43" spans="1:33" s="22" customFormat="1" ht="159.6" x14ac:dyDescent="0.3">
      <c r="A43" s="250">
        <v>28</v>
      </c>
      <c r="B43" s="178" t="s">
        <v>66</v>
      </c>
      <c r="C43" s="23" t="s">
        <v>67</v>
      </c>
      <c r="D43" s="94" t="s">
        <v>2</v>
      </c>
      <c r="E43" s="94" t="s">
        <v>875</v>
      </c>
      <c r="F43" s="21"/>
      <c r="G43" s="95"/>
      <c r="H43" s="95"/>
      <c r="I43" s="277" t="s">
        <v>1479</v>
      </c>
      <c r="J43" s="277"/>
      <c r="K43" s="21"/>
      <c r="L43" s="138" t="s">
        <v>25</v>
      </c>
      <c r="M43" s="94" t="s">
        <v>112</v>
      </c>
      <c r="N43" s="200">
        <v>4</v>
      </c>
      <c r="O43" s="42" t="s">
        <v>830</v>
      </c>
      <c r="P43" s="43" t="str">
        <f t="shared" si="3"/>
        <v>Yes</v>
      </c>
      <c r="Q43" s="43" t="s">
        <v>846</v>
      </c>
      <c r="R43" s="43" t="s">
        <v>829</v>
      </c>
      <c r="S43" s="43" t="s">
        <v>830</v>
      </c>
      <c r="T43" s="43" t="s">
        <v>830</v>
      </c>
      <c r="U43" s="44" t="s">
        <v>830</v>
      </c>
      <c r="V43" s="44" t="s">
        <v>830</v>
      </c>
      <c r="W43" s="44" t="s">
        <v>830</v>
      </c>
      <c r="X43" s="44" t="s">
        <v>830</v>
      </c>
      <c r="Y43" s="44" t="s">
        <v>830</v>
      </c>
      <c r="Z43" s="44" t="s">
        <v>830</v>
      </c>
      <c r="AA43" s="44" t="s">
        <v>830</v>
      </c>
      <c r="AB43" s="44" t="s">
        <v>830</v>
      </c>
      <c r="AC43" s="44" t="s">
        <v>830</v>
      </c>
      <c r="AD43" s="44" t="s">
        <v>830</v>
      </c>
      <c r="AE43" s="44" t="s">
        <v>830</v>
      </c>
      <c r="AF43" s="44" t="s">
        <v>830</v>
      </c>
      <c r="AG43" s="45" t="s">
        <v>904</v>
      </c>
    </row>
    <row r="44" spans="1:33" s="22" customFormat="1" ht="159.6" x14ac:dyDescent="0.3">
      <c r="A44" s="250">
        <v>29</v>
      </c>
      <c r="B44" s="178" t="s">
        <v>68</v>
      </c>
      <c r="C44" s="23" t="s">
        <v>69</v>
      </c>
      <c r="D44" s="94" t="s">
        <v>2</v>
      </c>
      <c r="E44" s="94" t="s">
        <v>875</v>
      </c>
      <c r="F44" s="21"/>
      <c r="G44" s="95"/>
      <c r="H44" s="95"/>
      <c r="I44" s="277" t="s">
        <v>1479</v>
      </c>
      <c r="J44" s="277"/>
      <c r="K44" s="21"/>
      <c r="L44" s="138" t="s">
        <v>25</v>
      </c>
      <c r="M44" s="94" t="s">
        <v>112</v>
      </c>
      <c r="N44" s="200">
        <v>4</v>
      </c>
      <c r="O44" s="78" t="s">
        <v>830</v>
      </c>
      <c r="P44" s="44" t="str">
        <f t="shared" si="3"/>
        <v>Yes</v>
      </c>
      <c r="Q44" s="44" t="s">
        <v>846</v>
      </c>
      <c r="R44" s="44" t="s">
        <v>829</v>
      </c>
      <c r="S44" s="44" t="s">
        <v>830</v>
      </c>
      <c r="T44" s="44" t="s">
        <v>830</v>
      </c>
      <c r="U44" s="44" t="s">
        <v>830</v>
      </c>
      <c r="V44" s="44" t="s">
        <v>830</v>
      </c>
      <c r="W44" s="44" t="s">
        <v>830</v>
      </c>
      <c r="X44" s="44" t="s">
        <v>830</v>
      </c>
      <c r="Y44" s="44" t="s">
        <v>830</v>
      </c>
      <c r="Z44" s="44" t="s">
        <v>830</v>
      </c>
      <c r="AA44" s="44" t="s">
        <v>830</v>
      </c>
      <c r="AB44" s="44" t="s">
        <v>830</v>
      </c>
      <c r="AC44" s="44" t="s">
        <v>830</v>
      </c>
      <c r="AD44" s="44" t="s">
        <v>830</v>
      </c>
      <c r="AE44" s="44" t="s">
        <v>830</v>
      </c>
      <c r="AF44" s="44" t="s">
        <v>830</v>
      </c>
      <c r="AG44" s="45" t="s">
        <v>904</v>
      </c>
    </row>
    <row r="45" spans="1:33" ht="57" x14ac:dyDescent="0.3">
      <c r="A45" s="250">
        <v>30</v>
      </c>
      <c r="B45" s="192" t="s">
        <v>70</v>
      </c>
      <c r="C45" s="2" t="s">
        <v>71</v>
      </c>
      <c r="D45" s="53" t="s">
        <v>2</v>
      </c>
      <c r="E45" s="56" t="s">
        <v>875</v>
      </c>
      <c r="F45" s="2"/>
      <c r="G45" s="126"/>
      <c r="H45" s="126"/>
      <c r="I45" s="277" t="s">
        <v>1326</v>
      </c>
      <c r="J45" s="277"/>
      <c r="K45" s="5"/>
      <c r="L45" s="193" t="s">
        <v>92</v>
      </c>
      <c r="M45" s="54" t="s">
        <v>114</v>
      </c>
      <c r="N45" s="201">
        <v>4</v>
      </c>
      <c r="O45" s="77" t="s">
        <v>830</v>
      </c>
      <c r="P45" s="146" t="str">
        <f t="shared" si="3"/>
        <v>Yes</v>
      </c>
      <c r="Q45" s="16" t="s">
        <v>846</v>
      </c>
      <c r="R45" s="16"/>
      <c r="S45" s="16"/>
      <c r="T45" s="16"/>
      <c r="U45" s="16"/>
      <c r="V45" s="16"/>
      <c r="W45" s="16"/>
      <c r="X45" s="16"/>
      <c r="Y45" s="372" t="s">
        <v>830</v>
      </c>
      <c r="Z45" s="16"/>
      <c r="AA45" s="16"/>
      <c r="AB45" s="16"/>
      <c r="AC45" s="16"/>
      <c r="AD45" s="16"/>
      <c r="AE45" s="16"/>
      <c r="AF45" s="16"/>
      <c r="AG45" s="72"/>
    </row>
    <row r="46" spans="1:33" x14ac:dyDescent="0.3">
      <c r="A46" s="250"/>
      <c r="B46" s="421" t="s">
        <v>72</v>
      </c>
      <c r="C46" s="370" t="s">
        <v>91</v>
      </c>
      <c r="D46" s="429" t="s">
        <v>2</v>
      </c>
      <c r="E46" s="370" t="s">
        <v>877</v>
      </c>
      <c r="F46" s="370"/>
      <c r="G46" s="126" t="s">
        <v>1055</v>
      </c>
      <c r="H46" s="506"/>
      <c r="I46" s="367"/>
      <c r="J46" s="318"/>
      <c r="K46" s="427" t="s">
        <v>1132</v>
      </c>
      <c r="L46" s="425" t="s">
        <v>92</v>
      </c>
      <c r="M46" s="444" t="s">
        <v>114</v>
      </c>
      <c r="N46" s="423">
        <v>4</v>
      </c>
      <c r="O46" s="409" t="s">
        <v>830</v>
      </c>
      <c r="P46" s="517" t="str">
        <f>IF(O46="No","Yes","No")</f>
        <v>Yes</v>
      </c>
      <c r="Q46" s="372" t="s">
        <v>846</v>
      </c>
      <c r="R46" s="372" t="s">
        <v>830</v>
      </c>
      <c r="S46" s="372" t="s">
        <v>830</v>
      </c>
      <c r="T46" s="372" t="s">
        <v>830</v>
      </c>
      <c r="U46" s="372" t="s">
        <v>830</v>
      </c>
      <c r="V46" s="372" t="s">
        <v>830</v>
      </c>
      <c r="W46" s="372" t="s">
        <v>829</v>
      </c>
      <c r="X46" s="372" t="s">
        <v>830</v>
      </c>
      <c r="Y46" s="431"/>
      <c r="Z46" s="372" t="s">
        <v>830</v>
      </c>
      <c r="AA46" s="372" t="s">
        <v>830</v>
      </c>
      <c r="AB46" s="372" t="s">
        <v>830</v>
      </c>
      <c r="AC46" s="372" t="s">
        <v>830</v>
      </c>
      <c r="AD46" s="372" t="s">
        <v>830</v>
      </c>
      <c r="AE46" s="372" t="s">
        <v>830</v>
      </c>
      <c r="AF46" s="372" t="s">
        <v>830</v>
      </c>
      <c r="AG46" s="374" t="s">
        <v>855</v>
      </c>
    </row>
    <row r="47" spans="1:33" x14ac:dyDescent="0.3">
      <c r="A47" s="250"/>
      <c r="B47" s="473"/>
      <c r="C47" s="376"/>
      <c r="D47" s="509"/>
      <c r="E47" s="376"/>
      <c r="F47" s="376"/>
      <c r="G47" s="126" t="s">
        <v>1050</v>
      </c>
      <c r="H47" s="507"/>
      <c r="I47" s="369"/>
      <c r="J47" s="320"/>
      <c r="K47" s="440"/>
      <c r="L47" s="472"/>
      <c r="M47" s="445"/>
      <c r="N47" s="436"/>
      <c r="O47" s="435"/>
      <c r="P47" s="518"/>
      <c r="Q47" s="431"/>
      <c r="R47" s="431"/>
      <c r="S47" s="431"/>
      <c r="T47" s="431"/>
      <c r="U47" s="431"/>
      <c r="V47" s="431"/>
      <c r="W47" s="431"/>
      <c r="X47" s="431"/>
      <c r="Y47" s="431"/>
      <c r="Z47" s="431"/>
      <c r="AA47" s="431"/>
      <c r="AB47" s="431"/>
      <c r="AC47" s="431"/>
      <c r="AD47" s="431"/>
      <c r="AE47" s="431"/>
      <c r="AF47" s="431"/>
      <c r="AG47" s="432"/>
    </row>
    <row r="48" spans="1:33" x14ac:dyDescent="0.3">
      <c r="A48" s="250"/>
      <c r="B48" s="473"/>
      <c r="C48" s="376"/>
      <c r="D48" s="509"/>
      <c r="E48" s="376"/>
      <c r="F48" s="376"/>
      <c r="G48" s="126" t="s">
        <v>959</v>
      </c>
      <c r="H48" s="507"/>
      <c r="I48" s="369"/>
      <c r="J48" s="320"/>
      <c r="K48" s="440"/>
      <c r="L48" s="472"/>
      <c r="M48" s="445"/>
      <c r="N48" s="436"/>
      <c r="O48" s="435"/>
      <c r="P48" s="518"/>
      <c r="Q48" s="431"/>
      <c r="R48" s="431"/>
      <c r="S48" s="431"/>
      <c r="T48" s="431"/>
      <c r="U48" s="431"/>
      <c r="V48" s="431"/>
      <c r="W48" s="431"/>
      <c r="X48" s="431"/>
      <c r="Y48" s="431"/>
      <c r="Z48" s="431"/>
      <c r="AA48" s="431"/>
      <c r="AB48" s="431"/>
      <c r="AC48" s="431"/>
      <c r="AD48" s="431"/>
      <c r="AE48" s="431"/>
      <c r="AF48" s="431"/>
      <c r="AG48" s="432"/>
    </row>
    <row r="49" spans="1:33" x14ac:dyDescent="0.3">
      <c r="A49" s="250"/>
      <c r="B49" s="473"/>
      <c r="C49" s="376"/>
      <c r="D49" s="509"/>
      <c r="E49" s="376"/>
      <c r="F49" s="376"/>
      <c r="G49" s="126" t="s">
        <v>1130</v>
      </c>
      <c r="H49" s="507"/>
      <c r="I49" s="369"/>
      <c r="J49" s="320"/>
      <c r="K49" s="440"/>
      <c r="L49" s="472"/>
      <c r="M49" s="445"/>
      <c r="N49" s="436"/>
      <c r="O49" s="435"/>
      <c r="P49" s="518"/>
      <c r="Q49" s="431"/>
      <c r="R49" s="431"/>
      <c r="S49" s="431"/>
      <c r="T49" s="431"/>
      <c r="U49" s="431"/>
      <c r="V49" s="431"/>
      <c r="W49" s="431"/>
      <c r="X49" s="431"/>
      <c r="Y49" s="431"/>
      <c r="Z49" s="431"/>
      <c r="AA49" s="431"/>
      <c r="AB49" s="431"/>
      <c r="AC49" s="431"/>
      <c r="AD49" s="431"/>
      <c r="AE49" s="431"/>
      <c r="AF49" s="431"/>
      <c r="AG49" s="432"/>
    </row>
    <row r="50" spans="1:33" ht="38.25" customHeight="1" x14ac:dyDescent="0.3">
      <c r="A50" s="250">
        <v>31</v>
      </c>
      <c r="B50" s="422"/>
      <c r="C50" s="371"/>
      <c r="D50" s="430"/>
      <c r="E50" s="371"/>
      <c r="F50" s="371"/>
      <c r="G50" s="126" t="s">
        <v>1131</v>
      </c>
      <c r="H50" s="508"/>
      <c r="I50" s="368"/>
      <c r="J50" s="319"/>
      <c r="K50" s="428"/>
      <c r="L50" s="426"/>
      <c r="M50" s="446"/>
      <c r="N50" s="424"/>
      <c r="O50" s="410"/>
      <c r="P50" s="519"/>
      <c r="Q50" s="373"/>
      <c r="R50" s="373"/>
      <c r="S50" s="373"/>
      <c r="T50" s="373"/>
      <c r="U50" s="373"/>
      <c r="V50" s="373"/>
      <c r="W50" s="373"/>
      <c r="X50" s="373"/>
      <c r="Y50" s="373"/>
      <c r="Z50" s="373"/>
      <c r="AA50" s="373"/>
      <c r="AB50" s="373"/>
      <c r="AC50" s="373"/>
      <c r="AD50" s="373"/>
      <c r="AE50" s="373"/>
      <c r="AF50" s="373"/>
      <c r="AG50" s="375"/>
    </row>
    <row r="51" spans="1:33" ht="15" customHeight="1" x14ac:dyDescent="0.3">
      <c r="A51" s="250"/>
      <c r="B51" s="421" t="s">
        <v>73</v>
      </c>
      <c r="C51" s="370" t="s">
        <v>74</v>
      </c>
      <c r="D51" s="370" t="s">
        <v>2</v>
      </c>
      <c r="E51" s="510" t="s">
        <v>877</v>
      </c>
      <c r="F51" s="370"/>
      <c r="G51" s="126" t="s">
        <v>1005</v>
      </c>
      <c r="H51" s="506"/>
      <c r="I51" s="377" t="s">
        <v>1305</v>
      </c>
      <c r="J51" s="324"/>
      <c r="K51" s="587" t="s">
        <v>1096</v>
      </c>
      <c r="L51" s="425" t="s">
        <v>92</v>
      </c>
      <c r="M51" s="444" t="s">
        <v>114</v>
      </c>
      <c r="N51" s="423">
        <v>4</v>
      </c>
      <c r="O51" s="409" t="s">
        <v>830</v>
      </c>
      <c r="P51" s="517" t="str">
        <f>IF(O51="No","Yes","No")</f>
        <v>Yes</v>
      </c>
      <c r="Q51" s="372" t="s">
        <v>846</v>
      </c>
      <c r="R51" s="372" t="s">
        <v>830</v>
      </c>
      <c r="S51" s="372" t="s">
        <v>830</v>
      </c>
      <c r="T51" s="372" t="s">
        <v>830</v>
      </c>
      <c r="U51" s="372" t="s">
        <v>830</v>
      </c>
      <c r="V51" s="372" t="s">
        <v>830</v>
      </c>
      <c r="W51" s="372" t="s">
        <v>829</v>
      </c>
      <c r="X51" s="372" t="s">
        <v>830</v>
      </c>
      <c r="Y51" s="372" t="s">
        <v>830</v>
      </c>
      <c r="Z51" s="372" t="s">
        <v>830</v>
      </c>
      <c r="AA51" s="372" t="s">
        <v>830</v>
      </c>
      <c r="AB51" s="372" t="s">
        <v>830</v>
      </c>
      <c r="AC51" s="372" t="s">
        <v>830</v>
      </c>
      <c r="AD51" s="372" t="s">
        <v>830</v>
      </c>
      <c r="AE51" s="372" t="s">
        <v>830</v>
      </c>
      <c r="AF51" s="372" t="s">
        <v>830</v>
      </c>
      <c r="AG51" s="374" t="s">
        <v>855</v>
      </c>
    </row>
    <row r="52" spans="1:33" x14ac:dyDescent="0.3">
      <c r="A52" s="250"/>
      <c r="B52" s="473"/>
      <c r="C52" s="376"/>
      <c r="D52" s="376"/>
      <c r="E52" s="511"/>
      <c r="F52" s="376"/>
      <c r="G52" s="126" t="s">
        <v>1050</v>
      </c>
      <c r="H52" s="507"/>
      <c r="I52" s="525"/>
      <c r="J52" s="337"/>
      <c r="K52" s="516"/>
      <c r="L52" s="472"/>
      <c r="M52" s="445"/>
      <c r="N52" s="436"/>
      <c r="O52" s="435"/>
      <c r="P52" s="518"/>
      <c r="Q52" s="431"/>
      <c r="R52" s="431"/>
      <c r="S52" s="431"/>
      <c r="T52" s="431"/>
      <c r="U52" s="431"/>
      <c r="V52" s="431"/>
      <c r="W52" s="431"/>
      <c r="X52" s="431"/>
      <c r="Y52" s="431"/>
      <c r="Z52" s="431"/>
      <c r="AA52" s="431"/>
      <c r="AB52" s="431"/>
      <c r="AC52" s="431"/>
      <c r="AD52" s="431"/>
      <c r="AE52" s="431"/>
      <c r="AF52" s="431"/>
      <c r="AG52" s="432"/>
    </row>
    <row r="53" spans="1:33" x14ac:dyDescent="0.3">
      <c r="A53" s="250"/>
      <c r="B53" s="473"/>
      <c r="C53" s="376"/>
      <c r="D53" s="376"/>
      <c r="E53" s="511"/>
      <c r="F53" s="376"/>
      <c r="G53" s="126" t="s">
        <v>959</v>
      </c>
      <c r="H53" s="507"/>
      <c r="I53" s="525"/>
      <c r="J53" s="337"/>
      <c r="K53" s="516"/>
      <c r="L53" s="472"/>
      <c r="M53" s="445"/>
      <c r="N53" s="436"/>
      <c r="O53" s="435"/>
      <c r="P53" s="518"/>
      <c r="Q53" s="431"/>
      <c r="R53" s="431"/>
      <c r="S53" s="431"/>
      <c r="T53" s="431"/>
      <c r="U53" s="431"/>
      <c r="V53" s="431"/>
      <c r="W53" s="431"/>
      <c r="X53" s="431"/>
      <c r="Y53" s="431"/>
      <c r="Z53" s="431"/>
      <c r="AA53" s="431"/>
      <c r="AB53" s="431"/>
      <c r="AC53" s="431"/>
      <c r="AD53" s="431"/>
      <c r="AE53" s="431"/>
      <c r="AF53" s="431"/>
      <c r="AG53" s="432"/>
    </row>
    <row r="54" spans="1:33" x14ac:dyDescent="0.3">
      <c r="A54" s="250"/>
      <c r="B54" s="473"/>
      <c r="C54" s="376"/>
      <c r="D54" s="376"/>
      <c r="E54" s="511"/>
      <c r="F54" s="376"/>
      <c r="G54" s="126" t="s">
        <v>1130</v>
      </c>
      <c r="H54" s="507"/>
      <c r="I54" s="525"/>
      <c r="J54" s="337"/>
      <c r="K54" s="516"/>
      <c r="L54" s="472"/>
      <c r="M54" s="445"/>
      <c r="N54" s="436"/>
      <c r="O54" s="435"/>
      <c r="P54" s="518"/>
      <c r="Q54" s="431"/>
      <c r="R54" s="431"/>
      <c r="S54" s="431"/>
      <c r="T54" s="431"/>
      <c r="U54" s="431"/>
      <c r="V54" s="431"/>
      <c r="W54" s="431"/>
      <c r="X54" s="431"/>
      <c r="Y54" s="431"/>
      <c r="Z54" s="431"/>
      <c r="AA54" s="431"/>
      <c r="AB54" s="431"/>
      <c r="AC54" s="431"/>
      <c r="AD54" s="431"/>
      <c r="AE54" s="431"/>
      <c r="AF54" s="431"/>
      <c r="AG54" s="432"/>
    </row>
    <row r="55" spans="1:33" ht="22.8" x14ac:dyDescent="0.3">
      <c r="A55" s="250">
        <v>32</v>
      </c>
      <c r="B55" s="422"/>
      <c r="C55" s="371"/>
      <c r="D55" s="371"/>
      <c r="E55" s="512"/>
      <c r="F55" s="371"/>
      <c r="G55" s="126" t="s">
        <v>1131</v>
      </c>
      <c r="H55" s="508"/>
      <c r="I55" s="378"/>
      <c r="J55" s="325"/>
      <c r="K55" s="501"/>
      <c r="L55" s="426"/>
      <c r="M55" s="446"/>
      <c r="N55" s="424"/>
      <c r="O55" s="410"/>
      <c r="P55" s="519"/>
      <c r="Q55" s="373"/>
      <c r="R55" s="373"/>
      <c r="S55" s="373"/>
      <c r="T55" s="373"/>
      <c r="U55" s="373"/>
      <c r="V55" s="373"/>
      <c r="W55" s="373"/>
      <c r="X55" s="373"/>
      <c r="Y55" s="373"/>
      <c r="Z55" s="373"/>
      <c r="AA55" s="373"/>
      <c r="AB55" s="373"/>
      <c r="AC55" s="373"/>
      <c r="AD55" s="373"/>
      <c r="AE55" s="373"/>
      <c r="AF55" s="373"/>
      <c r="AG55" s="375"/>
    </row>
    <row r="56" spans="1:33" ht="34.200000000000003" x14ac:dyDescent="0.3">
      <c r="A56" s="250">
        <v>33</v>
      </c>
      <c r="B56" s="192" t="s">
        <v>75</v>
      </c>
      <c r="C56" s="2" t="s">
        <v>76</v>
      </c>
      <c r="D56" s="53" t="s">
        <v>36</v>
      </c>
      <c r="E56" s="56" t="s">
        <v>875</v>
      </c>
      <c r="F56" s="2"/>
      <c r="G56" s="126"/>
      <c r="H56" s="126"/>
      <c r="I56" s="277" t="s">
        <v>1327</v>
      </c>
      <c r="J56" s="277"/>
      <c r="K56" s="2" t="s">
        <v>1081</v>
      </c>
      <c r="L56" s="193" t="s">
        <v>92</v>
      </c>
      <c r="M56" s="54" t="s">
        <v>114</v>
      </c>
      <c r="N56" s="201">
        <v>4</v>
      </c>
      <c r="O56" s="73" t="s">
        <v>830</v>
      </c>
      <c r="P56" s="71" t="str">
        <f t="shared" si="3"/>
        <v>Yes</v>
      </c>
      <c r="Q56" s="75" t="s">
        <v>846</v>
      </c>
      <c r="R56" s="75" t="s">
        <v>830</v>
      </c>
      <c r="S56" s="75" t="s">
        <v>830</v>
      </c>
      <c r="T56" s="75" t="s">
        <v>830</v>
      </c>
      <c r="U56" s="75" t="s">
        <v>830</v>
      </c>
      <c r="V56" s="75" t="s">
        <v>830</v>
      </c>
      <c r="W56" s="75" t="s">
        <v>829</v>
      </c>
      <c r="X56" s="75" t="s">
        <v>830</v>
      </c>
      <c r="Y56" s="75" t="s">
        <v>830</v>
      </c>
      <c r="Z56" s="75" t="s">
        <v>830</v>
      </c>
      <c r="AA56" s="75" t="s">
        <v>830</v>
      </c>
      <c r="AB56" s="75" t="s">
        <v>830</v>
      </c>
      <c r="AC56" s="75" t="s">
        <v>830</v>
      </c>
      <c r="AD56" s="75" t="s">
        <v>830</v>
      </c>
      <c r="AE56" s="75" t="s">
        <v>830</v>
      </c>
      <c r="AF56" s="75" t="s">
        <v>830</v>
      </c>
      <c r="AG56" s="76" t="s">
        <v>855</v>
      </c>
    </row>
    <row r="57" spans="1:33" ht="57.6" x14ac:dyDescent="0.3">
      <c r="A57" s="250">
        <v>34</v>
      </c>
      <c r="B57" s="192" t="s">
        <v>77</v>
      </c>
      <c r="C57" s="2" t="s">
        <v>78</v>
      </c>
      <c r="D57" s="53" t="s">
        <v>2</v>
      </c>
      <c r="E57" s="175" t="s">
        <v>877</v>
      </c>
      <c r="F57" s="5"/>
      <c r="G57" s="55" t="s">
        <v>959</v>
      </c>
      <c r="H57" s="55"/>
      <c r="I57" s="277" t="s">
        <v>1306</v>
      </c>
      <c r="J57" s="277"/>
      <c r="K57" s="176" t="s">
        <v>1091</v>
      </c>
      <c r="L57" s="193" t="s">
        <v>92</v>
      </c>
      <c r="M57" s="54" t="s">
        <v>114</v>
      </c>
      <c r="N57" s="201">
        <v>4</v>
      </c>
      <c r="O57" s="73" t="s">
        <v>830</v>
      </c>
      <c r="P57" s="71" t="str">
        <f t="shared" si="3"/>
        <v>Yes</v>
      </c>
      <c r="Q57" s="75" t="s">
        <v>846</v>
      </c>
      <c r="R57" s="75" t="s">
        <v>830</v>
      </c>
      <c r="S57" s="75" t="s">
        <v>830</v>
      </c>
      <c r="T57" s="75" t="s">
        <v>830</v>
      </c>
      <c r="U57" s="75" t="s">
        <v>830</v>
      </c>
      <c r="V57" s="75" t="s">
        <v>830</v>
      </c>
      <c r="W57" s="75" t="s">
        <v>829</v>
      </c>
      <c r="X57" s="75" t="s">
        <v>830</v>
      </c>
      <c r="Y57" s="75" t="s">
        <v>830</v>
      </c>
      <c r="Z57" s="75" t="s">
        <v>830</v>
      </c>
      <c r="AA57" s="75" t="s">
        <v>830</v>
      </c>
      <c r="AB57" s="75" t="s">
        <v>830</v>
      </c>
      <c r="AC57" s="75" t="s">
        <v>830</v>
      </c>
      <c r="AD57" s="75" t="s">
        <v>830</v>
      </c>
      <c r="AE57" s="75" t="s">
        <v>830</v>
      </c>
      <c r="AF57" s="75" t="s">
        <v>830</v>
      </c>
      <c r="AG57" s="76" t="s">
        <v>855</v>
      </c>
    </row>
    <row r="58" spans="1:33" ht="15" customHeight="1" x14ac:dyDescent="0.3">
      <c r="A58" s="250"/>
      <c r="B58" s="421" t="s">
        <v>40</v>
      </c>
      <c r="C58" s="370" t="s">
        <v>79</v>
      </c>
      <c r="D58" s="429" t="s">
        <v>2</v>
      </c>
      <c r="E58" s="510" t="s">
        <v>877</v>
      </c>
      <c r="F58" s="429"/>
      <c r="G58" s="55" t="s">
        <v>1055</v>
      </c>
      <c r="H58" s="513"/>
      <c r="I58" s="377" t="s">
        <v>1328</v>
      </c>
      <c r="J58" s="324"/>
      <c r="K58" s="500" t="s">
        <v>1088</v>
      </c>
      <c r="L58" s="425" t="s">
        <v>92</v>
      </c>
      <c r="M58" s="444" t="s">
        <v>114</v>
      </c>
      <c r="N58" s="423">
        <v>4</v>
      </c>
      <c r="O58" s="409" t="s">
        <v>830</v>
      </c>
      <c r="P58" s="517" t="str">
        <f>IF(O58="No","Yes","No")</f>
        <v>Yes</v>
      </c>
      <c r="Q58" s="372" t="s">
        <v>846</v>
      </c>
      <c r="R58" s="372" t="s">
        <v>830</v>
      </c>
      <c r="S58" s="372" t="s">
        <v>830</v>
      </c>
      <c r="T58" s="372" t="s">
        <v>830</v>
      </c>
      <c r="U58" s="372" t="s">
        <v>830</v>
      </c>
      <c r="V58" s="372" t="s">
        <v>830</v>
      </c>
      <c r="W58" s="372" t="s">
        <v>829</v>
      </c>
      <c r="X58" s="372" t="s">
        <v>830</v>
      </c>
      <c r="Y58" s="372" t="s">
        <v>830</v>
      </c>
      <c r="Z58" s="372" t="s">
        <v>830</v>
      </c>
      <c r="AA58" s="372" t="s">
        <v>830</v>
      </c>
      <c r="AB58" s="372" t="s">
        <v>830</v>
      </c>
      <c r="AC58" s="372" t="s">
        <v>830</v>
      </c>
      <c r="AD58" s="372" t="s">
        <v>830</v>
      </c>
      <c r="AE58" s="372" t="s">
        <v>830</v>
      </c>
      <c r="AF58" s="372" t="s">
        <v>830</v>
      </c>
      <c r="AG58" s="374" t="s">
        <v>855</v>
      </c>
    </row>
    <row r="59" spans="1:33" x14ac:dyDescent="0.3">
      <c r="A59" s="250"/>
      <c r="B59" s="473"/>
      <c r="C59" s="376"/>
      <c r="D59" s="509"/>
      <c r="E59" s="511"/>
      <c r="F59" s="509"/>
      <c r="G59" s="55" t="s">
        <v>959</v>
      </c>
      <c r="H59" s="514"/>
      <c r="I59" s="525"/>
      <c r="J59" s="337"/>
      <c r="K59" s="516"/>
      <c r="L59" s="472"/>
      <c r="M59" s="445"/>
      <c r="N59" s="436"/>
      <c r="O59" s="435"/>
      <c r="P59" s="518"/>
      <c r="Q59" s="431"/>
      <c r="R59" s="431"/>
      <c r="S59" s="431"/>
      <c r="T59" s="431"/>
      <c r="U59" s="431"/>
      <c r="V59" s="431"/>
      <c r="W59" s="431"/>
      <c r="X59" s="431"/>
      <c r="Y59" s="431"/>
      <c r="Z59" s="431"/>
      <c r="AA59" s="431"/>
      <c r="AB59" s="431"/>
      <c r="AC59" s="431"/>
      <c r="AD59" s="431"/>
      <c r="AE59" s="431"/>
      <c r="AF59" s="431"/>
      <c r="AG59" s="432"/>
    </row>
    <row r="60" spans="1:33" x14ac:dyDescent="0.3">
      <c r="A60" s="250"/>
      <c r="B60" s="473"/>
      <c r="C60" s="376"/>
      <c r="D60" s="509"/>
      <c r="E60" s="511"/>
      <c r="F60" s="509"/>
      <c r="G60" s="55" t="s">
        <v>1133</v>
      </c>
      <c r="H60" s="514"/>
      <c r="I60" s="525"/>
      <c r="J60" s="337"/>
      <c r="K60" s="516"/>
      <c r="L60" s="472"/>
      <c r="M60" s="445"/>
      <c r="N60" s="436"/>
      <c r="O60" s="435"/>
      <c r="P60" s="518"/>
      <c r="Q60" s="431"/>
      <c r="R60" s="431"/>
      <c r="S60" s="431"/>
      <c r="T60" s="431"/>
      <c r="U60" s="431"/>
      <c r="V60" s="431"/>
      <c r="W60" s="431"/>
      <c r="X60" s="431"/>
      <c r="Y60" s="431"/>
      <c r="Z60" s="431"/>
      <c r="AA60" s="431"/>
      <c r="AB60" s="431"/>
      <c r="AC60" s="431"/>
      <c r="AD60" s="431"/>
      <c r="AE60" s="431"/>
      <c r="AF60" s="431"/>
      <c r="AG60" s="432"/>
    </row>
    <row r="61" spans="1:33" ht="86.25" customHeight="1" x14ac:dyDescent="0.3">
      <c r="A61" s="250">
        <v>35</v>
      </c>
      <c r="B61" s="422"/>
      <c r="C61" s="371"/>
      <c r="D61" s="430"/>
      <c r="E61" s="512"/>
      <c r="F61" s="430"/>
      <c r="G61" s="126" t="s">
        <v>1134</v>
      </c>
      <c r="H61" s="515"/>
      <c r="I61" s="378"/>
      <c r="J61" s="325"/>
      <c r="K61" s="501"/>
      <c r="L61" s="426"/>
      <c r="M61" s="446"/>
      <c r="N61" s="424"/>
      <c r="O61" s="410"/>
      <c r="P61" s="519"/>
      <c r="Q61" s="373"/>
      <c r="R61" s="373"/>
      <c r="S61" s="373"/>
      <c r="T61" s="373"/>
      <c r="U61" s="373"/>
      <c r="V61" s="373"/>
      <c r="W61" s="373"/>
      <c r="X61" s="373"/>
      <c r="Y61" s="373"/>
      <c r="Z61" s="373"/>
      <c r="AA61" s="373"/>
      <c r="AB61" s="373"/>
      <c r="AC61" s="373"/>
      <c r="AD61" s="373"/>
      <c r="AE61" s="373"/>
      <c r="AF61" s="373"/>
      <c r="AG61" s="375"/>
    </row>
    <row r="62" spans="1:33" ht="86.25" customHeight="1" x14ac:dyDescent="0.3">
      <c r="A62" s="250"/>
      <c r="B62" s="421" t="s">
        <v>80</v>
      </c>
      <c r="C62" s="370" t="s">
        <v>41</v>
      </c>
      <c r="D62" s="429" t="s">
        <v>2</v>
      </c>
      <c r="E62" s="520" t="s">
        <v>881</v>
      </c>
      <c r="F62" s="429"/>
      <c r="G62" s="126" t="s">
        <v>1050</v>
      </c>
      <c r="H62" s="513"/>
      <c r="I62" s="377" t="s">
        <v>1309</v>
      </c>
      <c r="J62" s="324"/>
      <c r="K62" s="520"/>
      <c r="L62" s="425" t="s">
        <v>92</v>
      </c>
      <c r="M62" s="444" t="s">
        <v>114</v>
      </c>
      <c r="N62" s="423">
        <v>4</v>
      </c>
      <c r="O62" s="196"/>
      <c r="P62" s="197"/>
      <c r="Q62" s="198"/>
      <c r="R62" s="198"/>
      <c r="S62" s="198"/>
      <c r="T62" s="198"/>
      <c r="U62" s="198"/>
      <c r="V62" s="198"/>
      <c r="W62" s="198"/>
      <c r="X62" s="198"/>
      <c r="Y62" s="198"/>
      <c r="Z62" s="198"/>
      <c r="AA62" s="198"/>
      <c r="AB62" s="198"/>
      <c r="AC62" s="198"/>
      <c r="AD62" s="198"/>
      <c r="AE62" s="198"/>
      <c r="AF62" s="198"/>
      <c r="AG62" s="194"/>
    </row>
    <row r="63" spans="1:33" ht="22.8" x14ac:dyDescent="0.3">
      <c r="A63" s="250">
        <v>36</v>
      </c>
      <c r="B63" s="422"/>
      <c r="C63" s="371"/>
      <c r="D63" s="430"/>
      <c r="E63" s="521"/>
      <c r="F63" s="430"/>
      <c r="G63" s="126" t="s">
        <v>1114</v>
      </c>
      <c r="H63" s="515"/>
      <c r="I63" s="378"/>
      <c r="J63" s="325"/>
      <c r="K63" s="521"/>
      <c r="L63" s="426"/>
      <c r="M63" s="446"/>
      <c r="N63" s="424"/>
      <c r="O63" s="73" t="s">
        <v>830</v>
      </c>
      <c r="P63" s="71" t="str">
        <f t="shared" si="3"/>
        <v>Yes</v>
      </c>
      <c r="Q63" s="75" t="s">
        <v>846</v>
      </c>
      <c r="R63" s="75" t="s">
        <v>830</v>
      </c>
      <c r="S63" s="75" t="s">
        <v>830</v>
      </c>
      <c r="T63" s="75" t="s">
        <v>830</v>
      </c>
      <c r="U63" s="75" t="s">
        <v>830</v>
      </c>
      <c r="V63" s="75" t="s">
        <v>830</v>
      </c>
      <c r="W63" s="75" t="s">
        <v>829</v>
      </c>
      <c r="X63" s="75" t="s">
        <v>830</v>
      </c>
      <c r="Y63" s="75" t="s">
        <v>830</v>
      </c>
      <c r="Z63" s="75" t="s">
        <v>830</v>
      </c>
      <c r="AA63" s="75" t="s">
        <v>830</v>
      </c>
      <c r="AB63" s="75" t="s">
        <v>830</v>
      </c>
      <c r="AC63" s="75" t="s">
        <v>830</v>
      </c>
      <c r="AD63" s="75" t="s">
        <v>830</v>
      </c>
      <c r="AE63" s="75" t="s">
        <v>830</v>
      </c>
      <c r="AF63" s="75" t="s">
        <v>830</v>
      </c>
      <c r="AG63" s="76" t="s">
        <v>855</v>
      </c>
    </row>
    <row r="64" spans="1:33" ht="144" x14ac:dyDescent="0.3">
      <c r="A64" s="250">
        <v>37</v>
      </c>
      <c r="B64" s="192" t="s">
        <v>80</v>
      </c>
      <c r="C64" s="2" t="s">
        <v>81</v>
      </c>
      <c r="D64" s="53" t="s">
        <v>2</v>
      </c>
      <c r="E64" s="56" t="s">
        <v>877</v>
      </c>
      <c r="F64" s="2"/>
      <c r="G64" s="169" t="s">
        <v>1082</v>
      </c>
      <c r="H64" s="126"/>
      <c r="I64" s="288" t="s">
        <v>1300</v>
      </c>
      <c r="J64" s="333"/>
      <c r="K64" s="176" t="s">
        <v>1092</v>
      </c>
      <c r="L64" s="193" t="s">
        <v>92</v>
      </c>
      <c r="M64" s="54" t="s">
        <v>114</v>
      </c>
      <c r="N64" s="201">
        <v>4</v>
      </c>
      <c r="O64" s="73" t="s">
        <v>830</v>
      </c>
      <c r="P64" s="71" t="str">
        <f t="shared" si="3"/>
        <v>Yes</v>
      </c>
      <c r="Q64" s="75" t="s">
        <v>846</v>
      </c>
      <c r="R64" s="75" t="s">
        <v>830</v>
      </c>
      <c r="S64" s="75" t="s">
        <v>830</v>
      </c>
      <c r="T64" s="75" t="s">
        <v>830</v>
      </c>
      <c r="U64" s="75" t="s">
        <v>830</v>
      </c>
      <c r="V64" s="75" t="s">
        <v>830</v>
      </c>
      <c r="W64" s="75" t="s">
        <v>829</v>
      </c>
      <c r="X64" s="75" t="s">
        <v>830</v>
      </c>
      <c r="Y64" s="75" t="s">
        <v>830</v>
      </c>
      <c r="Z64" s="75" t="s">
        <v>830</v>
      </c>
      <c r="AA64" s="75" t="s">
        <v>830</v>
      </c>
      <c r="AB64" s="75" t="s">
        <v>830</v>
      </c>
      <c r="AC64" s="75" t="s">
        <v>830</v>
      </c>
      <c r="AD64" s="75" t="s">
        <v>830</v>
      </c>
      <c r="AE64" s="75" t="s">
        <v>830</v>
      </c>
      <c r="AF64" s="75" t="s">
        <v>830</v>
      </c>
      <c r="AG64" s="76" t="s">
        <v>855</v>
      </c>
    </row>
    <row r="65" spans="1:33" ht="45.6" x14ac:dyDescent="0.3">
      <c r="A65" s="250">
        <v>38</v>
      </c>
      <c r="B65" s="192" t="s">
        <v>82</v>
      </c>
      <c r="C65" s="2" t="s">
        <v>83</v>
      </c>
      <c r="D65" s="53" t="s">
        <v>2</v>
      </c>
      <c r="E65" s="56" t="s">
        <v>923</v>
      </c>
      <c r="F65" s="2" t="s">
        <v>859</v>
      </c>
      <c r="G65" s="126" t="s">
        <v>864</v>
      </c>
      <c r="H65" s="126"/>
      <c r="I65" s="289" t="s">
        <v>923</v>
      </c>
      <c r="J65" s="289"/>
      <c r="K65" s="2"/>
      <c r="L65" s="193" t="s">
        <v>92</v>
      </c>
      <c r="M65" s="54" t="s">
        <v>114</v>
      </c>
      <c r="N65" s="201">
        <v>4</v>
      </c>
      <c r="O65" s="73" t="s">
        <v>829</v>
      </c>
      <c r="P65" s="71" t="str">
        <f t="shared" si="3"/>
        <v>No</v>
      </c>
      <c r="Q65" s="75" t="s">
        <v>846</v>
      </c>
      <c r="R65" s="75" t="s">
        <v>830</v>
      </c>
      <c r="S65" s="75" t="s">
        <v>830</v>
      </c>
      <c r="T65" s="75" t="s">
        <v>830</v>
      </c>
      <c r="U65" s="75" t="s">
        <v>830</v>
      </c>
      <c r="V65" s="75" t="s">
        <v>830</v>
      </c>
      <c r="W65" s="75" t="s">
        <v>829</v>
      </c>
      <c r="X65" s="75" t="s">
        <v>830</v>
      </c>
      <c r="Y65" s="75" t="s">
        <v>830</v>
      </c>
      <c r="Z65" s="75" t="s">
        <v>830</v>
      </c>
      <c r="AA65" s="75" t="s">
        <v>830</v>
      </c>
      <c r="AB65" s="75" t="s">
        <v>830</v>
      </c>
      <c r="AC65" s="75" t="s">
        <v>830</v>
      </c>
      <c r="AD65" s="75" t="s">
        <v>830</v>
      </c>
      <c r="AE65" s="75" t="s">
        <v>830</v>
      </c>
      <c r="AF65" s="75" t="s">
        <v>830</v>
      </c>
      <c r="AG65" s="76" t="s">
        <v>855</v>
      </c>
    </row>
    <row r="66" spans="1:33" ht="33" customHeight="1" x14ac:dyDescent="0.3">
      <c r="A66" s="250"/>
      <c r="B66" s="421" t="s">
        <v>84</v>
      </c>
      <c r="C66" s="370" t="s">
        <v>85</v>
      </c>
      <c r="D66" s="429" t="s">
        <v>2</v>
      </c>
      <c r="E66" s="370" t="s">
        <v>881</v>
      </c>
      <c r="F66" s="370"/>
      <c r="G66" s="126" t="s">
        <v>1004</v>
      </c>
      <c r="H66" s="506"/>
      <c r="I66" s="367" t="s">
        <v>1326</v>
      </c>
      <c r="J66" s="318"/>
      <c r="K66" s="370"/>
      <c r="L66" s="425" t="s">
        <v>92</v>
      </c>
      <c r="M66" s="444" t="s">
        <v>114</v>
      </c>
      <c r="N66" s="423">
        <v>4</v>
      </c>
      <c r="O66" s="409" t="s">
        <v>829</v>
      </c>
      <c r="P66" s="517" t="str">
        <f>IF(O66="No","Yes","No")</f>
        <v>No</v>
      </c>
      <c r="Q66" s="372" t="s">
        <v>846</v>
      </c>
      <c r="R66" s="372" t="s">
        <v>830</v>
      </c>
      <c r="S66" s="372" t="s">
        <v>830</v>
      </c>
      <c r="T66" s="372" t="s">
        <v>829</v>
      </c>
      <c r="U66" s="372" t="s">
        <v>830</v>
      </c>
      <c r="V66" s="372" t="s">
        <v>830</v>
      </c>
      <c r="W66" s="372" t="s">
        <v>829</v>
      </c>
      <c r="X66" s="372" t="s">
        <v>830</v>
      </c>
      <c r="Y66" s="372" t="s">
        <v>830</v>
      </c>
      <c r="Z66" s="372" t="s">
        <v>830</v>
      </c>
      <c r="AA66" s="372" t="s">
        <v>830</v>
      </c>
      <c r="AB66" s="372" t="s">
        <v>830</v>
      </c>
      <c r="AC66" s="372" t="s">
        <v>830</v>
      </c>
      <c r="AD66" s="372" t="s">
        <v>830</v>
      </c>
      <c r="AE66" s="372" t="s">
        <v>830</v>
      </c>
      <c r="AF66" s="372" t="s">
        <v>830</v>
      </c>
      <c r="AG66" s="374" t="s">
        <v>855</v>
      </c>
    </row>
    <row r="67" spans="1:33" ht="33" customHeight="1" x14ac:dyDescent="0.3">
      <c r="A67" s="250">
        <v>39</v>
      </c>
      <c r="B67" s="422"/>
      <c r="C67" s="371"/>
      <c r="D67" s="430"/>
      <c r="E67" s="371"/>
      <c r="F67" s="371"/>
      <c r="G67" s="126" t="s">
        <v>1135</v>
      </c>
      <c r="H67" s="508"/>
      <c r="I67" s="368"/>
      <c r="J67" s="319"/>
      <c r="K67" s="371"/>
      <c r="L67" s="426"/>
      <c r="M67" s="446"/>
      <c r="N67" s="424"/>
      <c r="O67" s="410"/>
      <c r="P67" s="519"/>
      <c r="Q67" s="373"/>
      <c r="R67" s="373"/>
      <c r="S67" s="373"/>
      <c r="T67" s="373"/>
      <c r="U67" s="373"/>
      <c r="V67" s="373"/>
      <c r="W67" s="373"/>
      <c r="X67" s="373"/>
      <c r="Y67" s="373"/>
      <c r="Z67" s="373"/>
      <c r="AA67" s="373"/>
      <c r="AB67" s="373"/>
      <c r="AC67" s="373"/>
      <c r="AD67" s="373"/>
      <c r="AE67" s="373"/>
      <c r="AF67" s="373"/>
      <c r="AG67" s="375"/>
    </row>
    <row r="68" spans="1:33" ht="30" customHeight="1" x14ac:dyDescent="0.3">
      <c r="A68" s="250"/>
      <c r="B68" s="421" t="s">
        <v>86</v>
      </c>
      <c r="C68" s="370" t="s">
        <v>49</v>
      </c>
      <c r="D68" s="429" t="s">
        <v>2</v>
      </c>
      <c r="E68" s="370" t="s">
        <v>881</v>
      </c>
      <c r="F68" s="370"/>
      <c r="G68" s="126" t="s">
        <v>1136</v>
      </c>
      <c r="H68" s="506"/>
      <c r="I68" s="284" t="s">
        <v>1307</v>
      </c>
      <c r="J68" s="284"/>
      <c r="K68" s="444"/>
      <c r="L68" s="425" t="s">
        <v>92</v>
      </c>
      <c r="M68" s="444" t="s">
        <v>114</v>
      </c>
      <c r="N68" s="423">
        <v>4</v>
      </c>
      <c r="O68" s="409" t="s">
        <v>829</v>
      </c>
      <c r="P68" s="372" t="str">
        <f>IF(O68="No","Yes","No")</f>
        <v>No</v>
      </c>
      <c r="Q68" s="372" t="s">
        <v>846</v>
      </c>
      <c r="R68" s="372" t="s">
        <v>830</v>
      </c>
      <c r="S68" s="372" t="s">
        <v>830</v>
      </c>
      <c r="T68" s="372" t="s">
        <v>830</v>
      </c>
      <c r="U68" s="372" t="s">
        <v>830</v>
      </c>
      <c r="V68" s="372" t="s">
        <v>830</v>
      </c>
      <c r="W68" s="372" t="s">
        <v>829</v>
      </c>
      <c r="X68" s="372" t="s">
        <v>830</v>
      </c>
      <c r="Y68" s="372" t="s">
        <v>830</v>
      </c>
      <c r="Z68" s="372" t="s">
        <v>830</v>
      </c>
      <c r="AA68" s="372" t="s">
        <v>830</v>
      </c>
      <c r="AB68" s="372" t="s">
        <v>830</v>
      </c>
      <c r="AC68" s="372" t="s">
        <v>830</v>
      </c>
      <c r="AD68" s="372" t="s">
        <v>830</v>
      </c>
      <c r="AE68" s="372" t="s">
        <v>830</v>
      </c>
      <c r="AF68" s="372" t="s">
        <v>830</v>
      </c>
      <c r="AG68" s="374" t="s">
        <v>855</v>
      </c>
    </row>
    <row r="69" spans="1:33" ht="30" customHeight="1" x14ac:dyDescent="0.3">
      <c r="A69" s="250">
        <v>40</v>
      </c>
      <c r="B69" s="422"/>
      <c r="C69" s="371"/>
      <c r="D69" s="430"/>
      <c r="E69" s="371"/>
      <c r="F69" s="371"/>
      <c r="G69" s="126" t="s">
        <v>1137</v>
      </c>
      <c r="H69" s="508"/>
      <c r="I69" s="284" t="s">
        <v>1308</v>
      </c>
      <c r="J69" s="285"/>
      <c r="K69" s="446"/>
      <c r="L69" s="426"/>
      <c r="M69" s="446"/>
      <c r="N69" s="424"/>
      <c r="O69" s="410"/>
      <c r="P69" s="373"/>
      <c r="Q69" s="373"/>
      <c r="R69" s="373"/>
      <c r="S69" s="373"/>
      <c r="T69" s="373"/>
      <c r="U69" s="373"/>
      <c r="V69" s="373"/>
      <c r="W69" s="373"/>
      <c r="X69" s="373"/>
      <c r="Y69" s="373"/>
      <c r="Z69" s="373"/>
      <c r="AA69" s="373"/>
      <c r="AB69" s="373"/>
      <c r="AC69" s="373"/>
      <c r="AD69" s="373"/>
      <c r="AE69" s="373"/>
      <c r="AF69" s="373"/>
      <c r="AG69" s="375"/>
    </row>
    <row r="70" spans="1:33" ht="140.1" customHeight="1" x14ac:dyDescent="0.3">
      <c r="A70" s="250"/>
      <c r="B70" s="421" t="s">
        <v>87</v>
      </c>
      <c r="C70" s="370" t="s">
        <v>88</v>
      </c>
      <c r="D70" s="429" t="s">
        <v>2</v>
      </c>
      <c r="E70" s="510" t="s">
        <v>877</v>
      </c>
      <c r="F70" s="370"/>
      <c r="G70" s="126" t="s">
        <v>1138</v>
      </c>
      <c r="H70" s="506"/>
      <c r="I70" s="522" t="s">
        <v>1516</v>
      </c>
      <c r="J70" s="334"/>
      <c r="K70" s="500" t="s">
        <v>1093</v>
      </c>
      <c r="L70" s="425" t="s">
        <v>92</v>
      </c>
      <c r="M70" s="444" t="s">
        <v>114</v>
      </c>
      <c r="N70" s="423">
        <v>4</v>
      </c>
      <c r="O70" s="409" t="s">
        <v>829</v>
      </c>
      <c r="P70" s="372" t="str">
        <f>IF(O70="No","Yes","No")</f>
        <v>No</v>
      </c>
      <c r="Q70" s="372" t="s">
        <v>846</v>
      </c>
      <c r="R70" s="372" t="s">
        <v>830</v>
      </c>
      <c r="S70" s="372" t="s">
        <v>830</v>
      </c>
      <c r="T70" s="372" t="s">
        <v>830</v>
      </c>
      <c r="U70" s="372" t="s">
        <v>830</v>
      </c>
      <c r="V70" s="372" t="s">
        <v>830</v>
      </c>
      <c r="W70" s="372" t="s">
        <v>829</v>
      </c>
      <c r="X70" s="372" t="s">
        <v>830</v>
      </c>
      <c r="Y70" s="372" t="s">
        <v>830</v>
      </c>
      <c r="Z70" s="372" t="s">
        <v>830</v>
      </c>
      <c r="AA70" s="372" t="s">
        <v>830</v>
      </c>
      <c r="AB70" s="372" t="s">
        <v>830</v>
      </c>
      <c r="AC70" s="372" t="s">
        <v>830</v>
      </c>
      <c r="AD70" s="372" t="s">
        <v>830</v>
      </c>
      <c r="AE70" s="372" t="s">
        <v>830</v>
      </c>
      <c r="AF70" s="372" t="s">
        <v>830</v>
      </c>
      <c r="AG70" s="374" t="s">
        <v>855</v>
      </c>
    </row>
    <row r="71" spans="1:33" ht="140.1" customHeight="1" x14ac:dyDescent="0.3">
      <c r="A71" s="250"/>
      <c r="B71" s="473"/>
      <c r="C71" s="376"/>
      <c r="D71" s="509"/>
      <c r="E71" s="511"/>
      <c r="F71" s="376"/>
      <c r="G71" s="126" t="s">
        <v>1139</v>
      </c>
      <c r="H71" s="507"/>
      <c r="I71" s="523"/>
      <c r="J71" s="335"/>
      <c r="K71" s="516"/>
      <c r="L71" s="472"/>
      <c r="M71" s="445"/>
      <c r="N71" s="436"/>
      <c r="O71" s="435"/>
      <c r="P71" s="431"/>
      <c r="Q71" s="431"/>
      <c r="R71" s="431"/>
      <c r="S71" s="431"/>
      <c r="T71" s="431"/>
      <c r="U71" s="431"/>
      <c r="V71" s="431"/>
      <c r="W71" s="431"/>
      <c r="X71" s="431"/>
      <c r="Y71" s="431"/>
      <c r="Z71" s="431"/>
      <c r="AA71" s="431"/>
      <c r="AB71" s="431"/>
      <c r="AC71" s="431"/>
      <c r="AD71" s="431"/>
      <c r="AE71" s="431"/>
      <c r="AF71" s="431"/>
      <c r="AG71" s="432"/>
    </row>
    <row r="72" spans="1:33" ht="140.1" customHeight="1" x14ac:dyDescent="0.3">
      <c r="A72" s="250"/>
      <c r="B72" s="473"/>
      <c r="C72" s="376"/>
      <c r="D72" s="509"/>
      <c r="E72" s="511"/>
      <c r="F72" s="376"/>
      <c r="G72" s="126" t="s">
        <v>1133</v>
      </c>
      <c r="H72" s="507"/>
      <c r="I72" s="523"/>
      <c r="J72" s="335"/>
      <c r="K72" s="516"/>
      <c r="L72" s="472"/>
      <c r="M72" s="445"/>
      <c r="N72" s="436"/>
      <c r="O72" s="435"/>
      <c r="P72" s="431"/>
      <c r="Q72" s="431"/>
      <c r="R72" s="431"/>
      <c r="S72" s="431"/>
      <c r="T72" s="431"/>
      <c r="U72" s="431"/>
      <c r="V72" s="431"/>
      <c r="W72" s="431"/>
      <c r="X72" s="431"/>
      <c r="Y72" s="431"/>
      <c r="Z72" s="431"/>
      <c r="AA72" s="431"/>
      <c r="AB72" s="431"/>
      <c r="AC72" s="431"/>
      <c r="AD72" s="431"/>
      <c r="AE72" s="431"/>
      <c r="AF72" s="431"/>
      <c r="AG72" s="432"/>
    </row>
    <row r="73" spans="1:33" ht="140.1" customHeight="1" x14ac:dyDescent="0.3">
      <c r="A73" s="250"/>
      <c r="B73" s="473"/>
      <c r="C73" s="376"/>
      <c r="D73" s="509"/>
      <c r="E73" s="511"/>
      <c r="F73" s="376"/>
      <c r="G73" s="126" t="s">
        <v>1130</v>
      </c>
      <c r="H73" s="507"/>
      <c r="I73" s="523"/>
      <c r="J73" s="335"/>
      <c r="K73" s="516"/>
      <c r="L73" s="472"/>
      <c r="M73" s="445"/>
      <c r="N73" s="436"/>
      <c r="O73" s="435"/>
      <c r="P73" s="431"/>
      <c r="Q73" s="431"/>
      <c r="R73" s="431"/>
      <c r="S73" s="431"/>
      <c r="T73" s="431"/>
      <c r="U73" s="431"/>
      <c r="V73" s="431"/>
      <c r="W73" s="431"/>
      <c r="X73" s="431"/>
      <c r="Y73" s="431"/>
      <c r="Z73" s="431"/>
      <c r="AA73" s="431"/>
      <c r="AB73" s="431"/>
      <c r="AC73" s="431"/>
      <c r="AD73" s="431"/>
      <c r="AE73" s="431"/>
      <c r="AF73" s="431"/>
      <c r="AG73" s="432"/>
    </row>
    <row r="74" spans="1:33" ht="140.1" customHeight="1" x14ac:dyDescent="0.3">
      <c r="A74" s="250">
        <v>41</v>
      </c>
      <c r="B74" s="422"/>
      <c r="C74" s="371"/>
      <c r="D74" s="430"/>
      <c r="E74" s="512"/>
      <c r="F74" s="371"/>
      <c r="G74" s="126" t="s">
        <v>1140</v>
      </c>
      <c r="H74" s="508"/>
      <c r="I74" s="524"/>
      <c r="J74" s="336"/>
      <c r="K74" s="501"/>
      <c r="L74" s="426"/>
      <c r="M74" s="446"/>
      <c r="N74" s="424"/>
      <c r="O74" s="410"/>
      <c r="P74" s="373"/>
      <c r="Q74" s="373"/>
      <c r="R74" s="373"/>
      <c r="S74" s="373"/>
      <c r="T74" s="373"/>
      <c r="U74" s="373"/>
      <c r="V74" s="373"/>
      <c r="W74" s="373"/>
      <c r="X74" s="373"/>
      <c r="Y74" s="373"/>
      <c r="Z74" s="373"/>
      <c r="AA74" s="373"/>
      <c r="AB74" s="373"/>
      <c r="AC74" s="373"/>
      <c r="AD74" s="373"/>
      <c r="AE74" s="373"/>
      <c r="AF74" s="373"/>
      <c r="AG74" s="375"/>
    </row>
    <row r="75" spans="1:33" x14ac:dyDescent="0.3">
      <c r="A75" s="250"/>
      <c r="B75" s="421" t="s">
        <v>89</v>
      </c>
      <c r="C75" s="370" t="s">
        <v>90</v>
      </c>
      <c r="D75" s="429" t="s">
        <v>2</v>
      </c>
      <c r="E75" s="510" t="s">
        <v>877</v>
      </c>
      <c r="F75" s="370"/>
      <c r="G75" s="126" t="s">
        <v>895</v>
      </c>
      <c r="H75" s="506"/>
      <c r="I75" s="377" t="s">
        <v>1517</v>
      </c>
      <c r="J75" s="324"/>
      <c r="K75" s="500" t="s">
        <v>1093</v>
      </c>
      <c r="L75" s="425" t="s">
        <v>92</v>
      </c>
      <c r="M75" s="444" t="s">
        <v>114</v>
      </c>
      <c r="N75" s="423">
        <v>4</v>
      </c>
      <c r="O75" s="409" t="s">
        <v>829</v>
      </c>
      <c r="P75" s="372" t="str">
        <f>IF(O75="No","Yes","No")</f>
        <v>No</v>
      </c>
      <c r="Q75" s="372" t="s">
        <v>846</v>
      </c>
      <c r="R75" s="372" t="s">
        <v>830</v>
      </c>
      <c r="S75" s="372" t="s">
        <v>830</v>
      </c>
      <c r="T75" s="372" t="s">
        <v>830</v>
      </c>
      <c r="U75" s="372" t="s">
        <v>830</v>
      </c>
      <c r="V75" s="372" t="s">
        <v>830</v>
      </c>
      <c r="W75" s="372" t="s">
        <v>829</v>
      </c>
      <c r="X75" s="372" t="s">
        <v>830</v>
      </c>
      <c r="Y75" s="372" t="s">
        <v>830</v>
      </c>
      <c r="Z75" s="372" t="s">
        <v>830</v>
      </c>
      <c r="AA75" s="372" t="s">
        <v>830</v>
      </c>
      <c r="AB75" s="372" t="s">
        <v>830</v>
      </c>
      <c r="AC75" s="372" t="s">
        <v>830</v>
      </c>
      <c r="AD75" s="372" t="s">
        <v>830</v>
      </c>
      <c r="AE75" s="372" t="s">
        <v>830</v>
      </c>
      <c r="AF75" s="372" t="s">
        <v>830</v>
      </c>
      <c r="AG75" s="374" t="s">
        <v>855</v>
      </c>
    </row>
    <row r="76" spans="1:33" x14ac:dyDescent="0.3">
      <c r="A76" s="250"/>
      <c r="B76" s="473"/>
      <c r="C76" s="376"/>
      <c r="D76" s="509"/>
      <c r="E76" s="511"/>
      <c r="F76" s="376"/>
      <c r="G76" s="126" t="s">
        <v>959</v>
      </c>
      <c r="H76" s="507"/>
      <c r="I76" s="525"/>
      <c r="J76" s="337"/>
      <c r="K76" s="516"/>
      <c r="L76" s="472"/>
      <c r="M76" s="445"/>
      <c r="N76" s="436"/>
      <c r="O76" s="435"/>
      <c r="P76" s="431"/>
      <c r="Q76" s="431"/>
      <c r="R76" s="431"/>
      <c r="S76" s="431"/>
      <c r="T76" s="431"/>
      <c r="U76" s="431"/>
      <c r="V76" s="431"/>
      <c r="W76" s="431"/>
      <c r="X76" s="431"/>
      <c r="Y76" s="431"/>
      <c r="Z76" s="431"/>
      <c r="AA76" s="431"/>
      <c r="AB76" s="431"/>
      <c r="AC76" s="431"/>
      <c r="AD76" s="431"/>
      <c r="AE76" s="431"/>
      <c r="AF76" s="431"/>
      <c r="AG76" s="432"/>
    </row>
    <row r="77" spans="1:33" x14ac:dyDescent="0.3">
      <c r="A77" s="250"/>
      <c r="B77" s="473"/>
      <c r="C77" s="376"/>
      <c r="D77" s="509"/>
      <c r="E77" s="511"/>
      <c r="F77" s="376"/>
      <c r="G77" s="126" t="s">
        <v>1133</v>
      </c>
      <c r="H77" s="507"/>
      <c r="I77" s="525"/>
      <c r="J77" s="337"/>
      <c r="K77" s="516"/>
      <c r="L77" s="472"/>
      <c r="M77" s="445"/>
      <c r="N77" s="436"/>
      <c r="O77" s="435"/>
      <c r="P77" s="431"/>
      <c r="Q77" s="431"/>
      <c r="R77" s="431"/>
      <c r="S77" s="431"/>
      <c r="T77" s="431"/>
      <c r="U77" s="431"/>
      <c r="V77" s="431"/>
      <c r="W77" s="431"/>
      <c r="X77" s="431"/>
      <c r="Y77" s="431"/>
      <c r="Z77" s="431"/>
      <c r="AA77" s="431"/>
      <c r="AB77" s="431"/>
      <c r="AC77" s="431"/>
      <c r="AD77" s="431"/>
      <c r="AE77" s="431"/>
      <c r="AF77" s="431"/>
      <c r="AG77" s="432"/>
    </row>
    <row r="78" spans="1:33" ht="63.75" customHeight="1" x14ac:dyDescent="0.3">
      <c r="A78" s="250">
        <v>42</v>
      </c>
      <c r="B78" s="422"/>
      <c r="C78" s="371"/>
      <c r="D78" s="430"/>
      <c r="E78" s="512"/>
      <c r="F78" s="371"/>
      <c r="G78" s="126" t="s">
        <v>1130</v>
      </c>
      <c r="H78" s="508"/>
      <c r="I78" s="378"/>
      <c r="J78" s="325"/>
      <c r="K78" s="501"/>
      <c r="L78" s="426"/>
      <c r="M78" s="446"/>
      <c r="N78" s="424"/>
      <c r="O78" s="410"/>
      <c r="P78" s="373"/>
      <c r="Q78" s="373"/>
      <c r="R78" s="373"/>
      <c r="S78" s="373"/>
      <c r="T78" s="373"/>
      <c r="U78" s="373"/>
      <c r="V78" s="373"/>
      <c r="W78" s="373"/>
      <c r="X78" s="373"/>
      <c r="Y78" s="373"/>
      <c r="Z78" s="373"/>
      <c r="AA78" s="373"/>
      <c r="AB78" s="373"/>
      <c r="AC78" s="373"/>
      <c r="AD78" s="373"/>
      <c r="AE78" s="373"/>
      <c r="AF78" s="373"/>
      <c r="AG78" s="375"/>
    </row>
    <row r="79" spans="1:33" s="22" customFormat="1" ht="79.8" x14ac:dyDescent="0.3">
      <c r="A79" s="250">
        <v>43</v>
      </c>
      <c r="B79" s="178" t="s">
        <v>93</v>
      </c>
      <c r="C79" s="21" t="s">
        <v>94</v>
      </c>
      <c r="D79" s="84" t="s">
        <v>2</v>
      </c>
      <c r="E79" s="84" t="s">
        <v>876</v>
      </c>
      <c r="F79" s="24"/>
      <c r="G79" s="85" t="s">
        <v>1141</v>
      </c>
      <c r="H79" s="85"/>
      <c r="I79" s="277" t="s">
        <v>1329</v>
      </c>
      <c r="J79" s="277"/>
      <c r="K79" s="40" t="s">
        <v>1142</v>
      </c>
      <c r="L79" s="138" t="s">
        <v>92</v>
      </c>
      <c r="M79" s="94" t="s">
        <v>115</v>
      </c>
      <c r="N79" s="200">
        <v>4</v>
      </c>
      <c r="O79" s="42" t="s">
        <v>830</v>
      </c>
      <c r="P79" s="43" t="str">
        <f t="shared" si="3"/>
        <v>Yes</v>
      </c>
      <c r="Q79" s="43" t="s">
        <v>846</v>
      </c>
      <c r="R79" s="43" t="s">
        <v>830</v>
      </c>
      <c r="S79" s="43" t="s">
        <v>830</v>
      </c>
      <c r="T79" s="43" t="s">
        <v>830</v>
      </c>
      <c r="U79" s="43" t="s">
        <v>830</v>
      </c>
      <c r="V79" s="43" t="s">
        <v>830</v>
      </c>
      <c r="W79" s="43" t="s">
        <v>830</v>
      </c>
      <c r="X79" s="43" t="s">
        <v>830</v>
      </c>
      <c r="Y79" s="43" t="s">
        <v>830</v>
      </c>
      <c r="Z79" s="43" t="s">
        <v>830</v>
      </c>
      <c r="AA79" s="43" t="s">
        <v>830</v>
      </c>
      <c r="AB79" s="43" t="s">
        <v>830</v>
      </c>
      <c r="AC79" s="43" t="s">
        <v>830</v>
      </c>
      <c r="AD79" s="43" t="s">
        <v>830</v>
      </c>
      <c r="AE79" s="43" t="s">
        <v>830</v>
      </c>
      <c r="AF79" s="43" t="s">
        <v>830</v>
      </c>
      <c r="AG79" s="70" t="s">
        <v>855</v>
      </c>
    </row>
    <row r="80" spans="1:33" s="22" customFormat="1" ht="57" x14ac:dyDescent="0.3">
      <c r="A80" s="250">
        <v>44</v>
      </c>
      <c r="B80" s="178" t="s">
        <v>95</v>
      </c>
      <c r="C80" s="21" t="s">
        <v>96</v>
      </c>
      <c r="D80" s="84" t="s">
        <v>2</v>
      </c>
      <c r="E80" s="94" t="s">
        <v>875</v>
      </c>
      <c r="F80" s="21"/>
      <c r="G80" s="95"/>
      <c r="H80" s="95"/>
      <c r="I80" s="277" t="s">
        <v>1330</v>
      </c>
      <c r="J80" s="277"/>
      <c r="K80" s="40" t="s">
        <v>1083</v>
      </c>
      <c r="L80" s="138" t="s">
        <v>92</v>
      </c>
      <c r="M80" s="94" t="s">
        <v>115</v>
      </c>
      <c r="N80" s="200">
        <v>4</v>
      </c>
      <c r="O80" s="42" t="s">
        <v>830</v>
      </c>
      <c r="P80" s="43" t="str">
        <f t="shared" si="3"/>
        <v>Yes</v>
      </c>
      <c r="Q80" s="43" t="s">
        <v>846</v>
      </c>
      <c r="R80" s="43" t="s">
        <v>830</v>
      </c>
      <c r="S80" s="43" t="s">
        <v>830</v>
      </c>
      <c r="T80" s="43" t="s">
        <v>830</v>
      </c>
      <c r="U80" s="43" t="s">
        <v>830</v>
      </c>
      <c r="V80" s="43" t="s">
        <v>830</v>
      </c>
      <c r="W80" s="43" t="s">
        <v>830</v>
      </c>
      <c r="X80" s="43" t="s">
        <v>830</v>
      </c>
      <c r="Y80" s="43" t="s">
        <v>830</v>
      </c>
      <c r="Z80" s="43" t="s">
        <v>830</v>
      </c>
      <c r="AA80" s="43" t="s">
        <v>830</v>
      </c>
      <c r="AB80" s="43" t="s">
        <v>830</v>
      </c>
      <c r="AC80" s="43" t="s">
        <v>830</v>
      </c>
      <c r="AD80" s="43" t="s">
        <v>830</v>
      </c>
      <c r="AE80" s="43" t="s">
        <v>830</v>
      </c>
      <c r="AF80" s="43" t="s">
        <v>830</v>
      </c>
      <c r="AG80" s="70" t="s">
        <v>855</v>
      </c>
    </row>
    <row r="81" spans="1:33" s="22" customFormat="1" ht="57" x14ac:dyDescent="0.3">
      <c r="A81" s="250">
        <v>45</v>
      </c>
      <c r="B81" s="178" t="s">
        <v>97</v>
      </c>
      <c r="C81" s="21" t="s">
        <v>98</v>
      </c>
      <c r="D81" s="84" t="s">
        <v>2</v>
      </c>
      <c r="E81" s="94" t="s">
        <v>881</v>
      </c>
      <c r="F81" s="21"/>
      <c r="G81" s="95" t="s">
        <v>1025</v>
      </c>
      <c r="H81" s="95"/>
      <c r="I81" s="277" t="s">
        <v>1331</v>
      </c>
      <c r="J81" s="277"/>
      <c r="K81" s="21" t="s">
        <v>1094</v>
      </c>
      <c r="L81" s="138" t="s">
        <v>92</v>
      </c>
      <c r="M81" s="94" t="s">
        <v>115</v>
      </c>
      <c r="N81" s="200">
        <v>4</v>
      </c>
      <c r="O81" s="42" t="s">
        <v>829</v>
      </c>
      <c r="P81" s="43" t="str">
        <f t="shared" si="3"/>
        <v>No</v>
      </c>
      <c r="Q81" s="43" t="s">
        <v>846</v>
      </c>
      <c r="R81" s="43" t="s">
        <v>830</v>
      </c>
      <c r="S81" s="43" t="s">
        <v>830</v>
      </c>
      <c r="T81" s="43" t="s">
        <v>830</v>
      </c>
      <c r="U81" s="43" t="s">
        <v>830</v>
      </c>
      <c r="V81" s="43" t="s">
        <v>830</v>
      </c>
      <c r="W81" s="43" t="s">
        <v>830</v>
      </c>
      <c r="X81" s="43" t="s">
        <v>830</v>
      </c>
      <c r="Y81" s="43" t="s">
        <v>830</v>
      </c>
      <c r="Z81" s="43" t="s">
        <v>830</v>
      </c>
      <c r="AA81" s="43" t="s">
        <v>830</v>
      </c>
      <c r="AB81" s="43" t="s">
        <v>830</v>
      </c>
      <c r="AC81" s="43" t="s">
        <v>830</v>
      </c>
      <c r="AD81" s="43" t="s">
        <v>830</v>
      </c>
      <c r="AE81" s="43" t="s">
        <v>830</v>
      </c>
      <c r="AF81" s="43" t="s">
        <v>830</v>
      </c>
      <c r="AG81" s="70" t="s">
        <v>855</v>
      </c>
    </row>
    <row r="82" spans="1:33" s="22" customFormat="1" ht="68.400000000000006" x14ac:dyDescent="0.3">
      <c r="A82" s="250">
        <v>46</v>
      </c>
      <c r="B82" s="178" t="s">
        <v>99</v>
      </c>
      <c r="C82" s="21" t="s">
        <v>100</v>
      </c>
      <c r="D82" s="84" t="s">
        <v>2</v>
      </c>
      <c r="E82" s="94" t="s">
        <v>881</v>
      </c>
      <c r="F82" s="21"/>
      <c r="G82" s="95" t="s">
        <v>1084</v>
      </c>
      <c r="H82" s="95"/>
      <c r="I82" s="277" t="s">
        <v>1311</v>
      </c>
      <c r="J82" s="277"/>
      <c r="K82" s="21" t="s">
        <v>1094</v>
      </c>
      <c r="L82" s="138" t="s">
        <v>92</v>
      </c>
      <c r="M82" s="94" t="s">
        <v>115</v>
      </c>
      <c r="N82" s="200">
        <v>4</v>
      </c>
      <c r="O82" s="42" t="s">
        <v>829</v>
      </c>
      <c r="P82" s="43" t="str">
        <f t="shared" si="3"/>
        <v>No</v>
      </c>
      <c r="Q82" s="43" t="s">
        <v>846</v>
      </c>
      <c r="R82" s="43" t="s">
        <v>830</v>
      </c>
      <c r="S82" s="43" t="s">
        <v>830</v>
      </c>
      <c r="T82" s="43" t="s">
        <v>830</v>
      </c>
      <c r="U82" s="43" t="s">
        <v>830</v>
      </c>
      <c r="V82" s="43" t="s">
        <v>830</v>
      </c>
      <c r="W82" s="43" t="s">
        <v>830</v>
      </c>
      <c r="X82" s="43" t="s">
        <v>830</v>
      </c>
      <c r="Y82" s="43" t="s">
        <v>830</v>
      </c>
      <c r="Z82" s="43" t="s">
        <v>830</v>
      </c>
      <c r="AA82" s="43" t="s">
        <v>830</v>
      </c>
      <c r="AB82" s="43" t="s">
        <v>830</v>
      </c>
      <c r="AC82" s="43" t="s">
        <v>830</v>
      </c>
      <c r="AD82" s="43" t="s">
        <v>830</v>
      </c>
      <c r="AE82" s="43" t="s">
        <v>830</v>
      </c>
      <c r="AF82" s="43" t="s">
        <v>830</v>
      </c>
      <c r="AG82" s="70" t="s">
        <v>855</v>
      </c>
    </row>
    <row r="83" spans="1:33" s="22" customFormat="1" ht="57" x14ac:dyDescent="0.3">
      <c r="A83" s="250">
        <v>47</v>
      </c>
      <c r="B83" s="178" t="s">
        <v>101</v>
      </c>
      <c r="C83" s="21" t="s">
        <v>1312</v>
      </c>
      <c r="D83" s="84" t="s">
        <v>2</v>
      </c>
      <c r="E83" s="94" t="s">
        <v>887</v>
      </c>
      <c r="F83" s="21"/>
      <c r="G83" s="95"/>
      <c r="H83" s="95"/>
      <c r="I83" s="277" t="s">
        <v>1313</v>
      </c>
      <c r="J83" s="277"/>
      <c r="K83" s="21" t="s">
        <v>1083</v>
      </c>
      <c r="L83" s="138" t="s">
        <v>92</v>
      </c>
      <c r="M83" s="94" t="s">
        <v>115</v>
      </c>
      <c r="N83" s="200">
        <v>4</v>
      </c>
      <c r="O83" s="42" t="s">
        <v>830</v>
      </c>
      <c r="P83" s="43" t="str">
        <f t="shared" si="3"/>
        <v>Yes</v>
      </c>
      <c r="Q83" s="43" t="s">
        <v>846</v>
      </c>
      <c r="R83" s="43" t="s">
        <v>830</v>
      </c>
      <c r="S83" s="43" t="s">
        <v>830</v>
      </c>
      <c r="T83" s="43" t="s">
        <v>830</v>
      </c>
      <c r="U83" s="43" t="s">
        <v>830</v>
      </c>
      <c r="V83" s="43" t="s">
        <v>830</v>
      </c>
      <c r="W83" s="43" t="s">
        <v>830</v>
      </c>
      <c r="X83" s="43" t="s">
        <v>830</v>
      </c>
      <c r="Y83" s="43" t="s">
        <v>830</v>
      </c>
      <c r="Z83" s="43" t="s">
        <v>830</v>
      </c>
      <c r="AA83" s="43" t="s">
        <v>830</v>
      </c>
      <c r="AB83" s="43" t="s">
        <v>830</v>
      </c>
      <c r="AC83" s="43" t="s">
        <v>830</v>
      </c>
      <c r="AD83" s="43" t="s">
        <v>830</v>
      </c>
      <c r="AE83" s="43" t="s">
        <v>830</v>
      </c>
      <c r="AF83" s="43" t="s">
        <v>830</v>
      </c>
      <c r="AG83" s="70" t="s">
        <v>855</v>
      </c>
    </row>
    <row r="84" spans="1:33" s="22" customFormat="1" ht="45.6" x14ac:dyDescent="0.3">
      <c r="A84" s="250">
        <v>48</v>
      </c>
      <c r="B84" s="178" t="s">
        <v>102</v>
      </c>
      <c r="C84" s="21" t="s">
        <v>103</v>
      </c>
      <c r="D84" s="84" t="s">
        <v>2</v>
      </c>
      <c r="E84" s="94" t="s">
        <v>887</v>
      </c>
      <c r="F84" s="21"/>
      <c r="G84" s="95"/>
      <c r="H84" s="95"/>
      <c r="I84" s="277" t="s">
        <v>1393</v>
      </c>
      <c r="J84" s="277"/>
      <c r="K84" s="21" t="s">
        <v>1085</v>
      </c>
      <c r="L84" s="138" t="s">
        <v>92</v>
      </c>
      <c r="M84" s="94" t="s">
        <v>1392</v>
      </c>
      <c r="N84" s="200">
        <v>4</v>
      </c>
      <c r="O84" s="42" t="s">
        <v>830</v>
      </c>
      <c r="P84" s="43" t="str">
        <f t="shared" si="3"/>
        <v>Yes</v>
      </c>
      <c r="Q84" s="43" t="s">
        <v>846</v>
      </c>
      <c r="R84" s="43" t="s">
        <v>830</v>
      </c>
      <c r="S84" s="43" t="s">
        <v>830</v>
      </c>
      <c r="T84" s="43" t="s">
        <v>830</v>
      </c>
      <c r="U84" s="43" t="s">
        <v>830</v>
      </c>
      <c r="V84" s="43" t="s">
        <v>830</v>
      </c>
      <c r="W84" s="43" t="s">
        <v>830</v>
      </c>
      <c r="X84" s="43" t="s">
        <v>830</v>
      </c>
      <c r="Y84" s="43" t="s">
        <v>830</v>
      </c>
      <c r="Z84" s="43" t="s">
        <v>830</v>
      </c>
      <c r="AA84" s="43" t="s">
        <v>830</v>
      </c>
      <c r="AB84" s="43" t="s">
        <v>830</v>
      </c>
      <c r="AC84" s="43" t="s">
        <v>830</v>
      </c>
      <c r="AD84" s="43" t="s">
        <v>830</v>
      </c>
      <c r="AE84" s="43" t="s">
        <v>830</v>
      </c>
      <c r="AF84" s="43" t="s">
        <v>830</v>
      </c>
      <c r="AG84" s="70" t="s">
        <v>855</v>
      </c>
    </row>
    <row r="85" spans="1:33" ht="45.6" x14ac:dyDescent="0.3">
      <c r="A85" s="250">
        <v>49</v>
      </c>
      <c r="B85" s="192" t="s">
        <v>104</v>
      </c>
      <c r="C85" s="2" t="s">
        <v>105</v>
      </c>
      <c r="D85" s="53" t="s">
        <v>2</v>
      </c>
      <c r="E85" s="56" t="s">
        <v>887</v>
      </c>
      <c r="F85" s="2"/>
      <c r="G85" s="126"/>
      <c r="H85" s="126"/>
      <c r="I85" s="277" t="s">
        <v>1479</v>
      </c>
      <c r="J85" s="277"/>
      <c r="K85" s="5"/>
      <c r="L85" s="193" t="s">
        <v>92</v>
      </c>
      <c r="M85" s="54" t="s">
        <v>112</v>
      </c>
      <c r="N85" s="201">
        <v>4</v>
      </c>
      <c r="O85" s="73" t="s">
        <v>830</v>
      </c>
      <c r="P85" s="75" t="str">
        <f>IF(O85="No","Yes","No")</f>
        <v>Yes</v>
      </c>
      <c r="Q85" s="75" t="s">
        <v>846</v>
      </c>
      <c r="R85" s="75" t="s">
        <v>829</v>
      </c>
      <c r="S85" s="75" t="s">
        <v>830</v>
      </c>
      <c r="T85" s="75" t="s">
        <v>830</v>
      </c>
      <c r="U85" s="75" t="s">
        <v>830</v>
      </c>
      <c r="V85" s="75" t="s">
        <v>830</v>
      </c>
      <c r="W85" s="75" t="s">
        <v>830</v>
      </c>
      <c r="X85" s="75" t="s">
        <v>830</v>
      </c>
      <c r="Y85" s="75" t="s">
        <v>829</v>
      </c>
      <c r="Z85" s="75" t="s">
        <v>830</v>
      </c>
      <c r="AA85" s="75" t="s">
        <v>830</v>
      </c>
      <c r="AB85" s="75" t="s">
        <v>830</v>
      </c>
      <c r="AC85" s="75" t="s">
        <v>830</v>
      </c>
      <c r="AD85" s="75" t="s">
        <v>830</v>
      </c>
      <c r="AE85" s="75" t="s">
        <v>830</v>
      </c>
      <c r="AF85" s="75" t="s">
        <v>830</v>
      </c>
      <c r="AG85" s="76" t="s">
        <v>904</v>
      </c>
    </row>
    <row r="86" spans="1:33" ht="57" x14ac:dyDescent="0.3">
      <c r="A86" s="250">
        <v>50</v>
      </c>
      <c r="B86" s="192" t="s">
        <v>106</v>
      </c>
      <c r="C86" s="2" t="s">
        <v>107</v>
      </c>
      <c r="D86" s="53" t="s">
        <v>2</v>
      </c>
      <c r="E86" s="56" t="s">
        <v>887</v>
      </c>
      <c r="F86" s="2"/>
      <c r="G86" s="126"/>
      <c r="H86" s="126"/>
      <c r="I86" s="277" t="s">
        <v>1479</v>
      </c>
      <c r="J86" s="277"/>
      <c r="K86" s="2"/>
      <c r="L86" s="193" t="s">
        <v>92</v>
      </c>
      <c r="M86" s="54" t="s">
        <v>112</v>
      </c>
      <c r="N86" s="201">
        <v>4</v>
      </c>
      <c r="O86" s="73" t="s">
        <v>830</v>
      </c>
      <c r="P86" s="75" t="str">
        <f t="shared" ref="P86:P88" si="4">IF(O86="No","Yes","No")</f>
        <v>Yes</v>
      </c>
      <c r="Q86" s="75" t="s">
        <v>846</v>
      </c>
      <c r="R86" s="75" t="s">
        <v>829</v>
      </c>
      <c r="S86" s="75" t="s">
        <v>830</v>
      </c>
      <c r="T86" s="75" t="s">
        <v>830</v>
      </c>
      <c r="U86" s="75" t="s">
        <v>830</v>
      </c>
      <c r="V86" s="75" t="s">
        <v>830</v>
      </c>
      <c r="W86" s="75" t="s">
        <v>830</v>
      </c>
      <c r="X86" s="75" t="s">
        <v>830</v>
      </c>
      <c r="Y86" s="75" t="s">
        <v>829</v>
      </c>
      <c r="Z86" s="75" t="s">
        <v>830</v>
      </c>
      <c r="AA86" s="75" t="s">
        <v>830</v>
      </c>
      <c r="AB86" s="75" t="s">
        <v>830</v>
      </c>
      <c r="AC86" s="75" t="s">
        <v>830</v>
      </c>
      <c r="AD86" s="75" t="s">
        <v>830</v>
      </c>
      <c r="AE86" s="75" t="s">
        <v>830</v>
      </c>
      <c r="AF86" s="75" t="s">
        <v>830</v>
      </c>
      <c r="AG86" s="76" t="s">
        <v>904</v>
      </c>
    </row>
    <row r="87" spans="1:33" ht="148.19999999999999" x14ac:dyDescent="0.3">
      <c r="A87" s="250">
        <v>51</v>
      </c>
      <c r="B87" s="192" t="s">
        <v>108</v>
      </c>
      <c r="C87" s="4" t="s">
        <v>109</v>
      </c>
      <c r="D87" s="53" t="s">
        <v>2</v>
      </c>
      <c r="E87" s="56" t="s">
        <v>887</v>
      </c>
      <c r="F87" s="2"/>
      <c r="G87" s="126"/>
      <c r="H87" s="126"/>
      <c r="I87" s="277" t="s">
        <v>1479</v>
      </c>
      <c r="J87" s="277"/>
      <c r="K87" s="2"/>
      <c r="L87" s="193" t="s">
        <v>92</v>
      </c>
      <c r="M87" s="54" t="s">
        <v>112</v>
      </c>
      <c r="N87" s="201">
        <v>4</v>
      </c>
      <c r="O87" s="73" t="s">
        <v>830</v>
      </c>
      <c r="P87" s="75" t="str">
        <f t="shared" si="4"/>
        <v>Yes</v>
      </c>
      <c r="Q87" s="75" t="s">
        <v>846</v>
      </c>
      <c r="R87" s="75" t="s">
        <v>829</v>
      </c>
      <c r="S87" s="75" t="s">
        <v>830</v>
      </c>
      <c r="T87" s="75" t="s">
        <v>830</v>
      </c>
      <c r="U87" s="75" t="s">
        <v>830</v>
      </c>
      <c r="V87" s="75" t="s">
        <v>830</v>
      </c>
      <c r="W87" s="75" t="s">
        <v>830</v>
      </c>
      <c r="X87" s="75" t="s">
        <v>830</v>
      </c>
      <c r="Y87" s="75" t="s">
        <v>829</v>
      </c>
      <c r="Z87" s="75" t="s">
        <v>830</v>
      </c>
      <c r="AA87" s="75" t="s">
        <v>830</v>
      </c>
      <c r="AB87" s="75" t="s">
        <v>830</v>
      </c>
      <c r="AC87" s="75" t="s">
        <v>830</v>
      </c>
      <c r="AD87" s="75" t="s">
        <v>830</v>
      </c>
      <c r="AE87" s="75" t="s">
        <v>830</v>
      </c>
      <c r="AF87" s="75" t="s">
        <v>830</v>
      </c>
      <c r="AG87" s="76" t="s">
        <v>904</v>
      </c>
    </row>
    <row r="88" spans="1:33" ht="148.19999999999999" x14ac:dyDescent="0.3">
      <c r="A88" s="250">
        <v>52</v>
      </c>
      <c r="B88" s="192" t="s">
        <v>110</v>
      </c>
      <c r="C88" s="4" t="s">
        <v>111</v>
      </c>
      <c r="D88" s="53" t="s">
        <v>2</v>
      </c>
      <c r="E88" s="56" t="s">
        <v>887</v>
      </c>
      <c r="F88" s="2"/>
      <c r="G88" s="126"/>
      <c r="H88" s="126"/>
      <c r="I88" s="277" t="s">
        <v>1479</v>
      </c>
      <c r="J88" s="277"/>
      <c r="K88" s="2"/>
      <c r="L88" s="193" t="s">
        <v>92</v>
      </c>
      <c r="M88" s="54" t="s">
        <v>112</v>
      </c>
      <c r="N88" s="201">
        <v>4</v>
      </c>
      <c r="O88" s="73" t="s">
        <v>830</v>
      </c>
      <c r="P88" s="75" t="str">
        <f t="shared" si="4"/>
        <v>Yes</v>
      </c>
      <c r="Q88" s="75" t="s">
        <v>846</v>
      </c>
      <c r="R88" s="75" t="s">
        <v>829</v>
      </c>
      <c r="S88" s="75" t="s">
        <v>830</v>
      </c>
      <c r="T88" s="75" t="s">
        <v>830</v>
      </c>
      <c r="U88" s="75" t="s">
        <v>830</v>
      </c>
      <c r="V88" s="75" t="s">
        <v>830</v>
      </c>
      <c r="W88" s="75" t="s">
        <v>830</v>
      </c>
      <c r="X88" s="75" t="s">
        <v>830</v>
      </c>
      <c r="Y88" s="75" t="s">
        <v>829</v>
      </c>
      <c r="Z88" s="75" t="s">
        <v>830</v>
      </c>
      <c r="AA88" s="75" t="s">
        <v>830</v>
      </c>
      <c r="AB88" s="75" t="s">
        <v>830</v>
      </c>
      <c r="AC88" s="75" t="s">
        <v>830</v>
      </c>
      <c r="AD88" s="75" t="s">
        <v>830</v>
      </c>
      <c r="AE88" s="75" t="s">
        <v>830</v>
      </c>
      <c r="AF88" s="75" t="s">
        <v>830</v>
      </c>
      <c r="AG88" s="76" t="s">
        <v>904</v>
      </c>
    </row>
    <row r="89" spans="1:33" s="22" customFormat="1" ht="102.6" x14ac:dyDescent="0.3">
      <c r="A89" s="250">
        <v>53</v>
      </c>
      <c r="B89" s="178" t="s">
        <v>116</v>
      </c>
      <c r="C89" s="21" t="s">
        <v>117</v>
      </c>
      <c r="D89" s="94" t="s">
        <v>2</v>
      </c>
      <c r="E89" s="168" t="s">
        <v>877</v>
      </c>
      <c r="F89" s="21"/>
      <c r="G89" s="95" t="s">
        <v>1010</v>
      </c>
      <c r="H89" s="95" t="s">
        <v>998</v>
      </c>
      <c r="I89" s="277" t="s">
        <v>1314</v>
      </c>
      <c r="J89" s="277"/>
      <c r="K89" s="40" t="s">
        <v>1101</v>
      </c>
      <c r="L89" s="183" t="s">
        <v>1100</v>
      </c>
      <c r="M89" s="138" t="s">
        <v>141</v>
      </c>
      <c r="N89" s="200">
        <v>5</v>
      </c>
      <c r="O89" s="42" t="s">
        <v>830</v>
      </c>
      <c r="P89" s="43" t="str">
        <f>IF(O89="No","Yes","No")</f>
        <v>Yes</v>
      </c>
      <c r="Q89" s="43" t="s">
        <v>846</v>
      </c>
      <c r="R89" s="43" t="s">
        <v>829</v>
      </c>
      <c r="S89" s="43" t="s">
        <v>830</v>
      </c>
      <c r="T89" s="43" t="s">
        <v>830</v>
      </c>
      <c r="U89" s="43" t="s">
        <v>830</v>
      </c>
      <c r="V89" s="43" t="s">
        <v>830</v>
      </c>
      <c r="W89" s="43" t="s">
        <v>830</v>
      </c>
      <c r="X89" s="43" t="s">
        <v>830</v>
      </c>
      <c r="Y89" s="43" t="s">
        <v>830</v>
      </c>
      <c r="Z89" s="43" t="s">
        <v>830</v>
      </c>
      <c r="AA89" s="43" t="s">
        <v>830</v>
      </c>
      <c r="AB89" s="43" t="s">
        <v>830</v>
      </c>
      <c r="AC89" s="43" t="s">
        <v>830</v>
      </c>
      <c r="AD89" s="43" t="s">
        <v>829</v>
      </c>
      <c r="AE89" s="43" t="s">
        <v>830</v>
      </c>
      <c r="AF89" s="43" t="s">
        <v>829</v>
      </c>
      <c r="AG89" s="70" t="s">
        <v>904</v>
      </c>
    </row>
    <row r="90" spans="1:33" s="22" customFormat="1" x14ac:dyDescent="0.3">
      <c r="A90" s="250"/>
      <c r="B90" s="470"/>
      <c r="C90" s="468" t="s">
        <v>119</v>
      </c>
      <c r="D90" s="468" t="s">
        <v>2</v>
      </c>
      <c r="E90" s="498" t="s">
        <v>877</v>
      </c>
      <c r="F90" s="21"/>
      <c r="G90" s="95" t="s">
        <v>1007</v>
      </c>
      <c r="H90" s="95"/>
      <c r="I90" s="367" t="s">
        <v>1332</v>
      </c>
      <c r="J90" s="318"/>
      <c r="K90" s="427" t="s">
        <v>1144</v>
      </c>
      <c r="L90" s="502" t="s">
        <v>140</v>
      </c>
      <c r="M90" s="401" t="s">
        <v>141</v>
      </c>
      <c r="N90" s="399">
        <v>5</v>
      </c>
      <c r="O90" s="395" t="s">
        <v>830</v>
      </c>
      <c r="P90" s="391" t="str">
        <f>IF(O90="No","Yes","No")</f>
        <v>Yes</v>
      </c>
      <c r="Q90" s="391" t="s">
        <v>846</v>
      </c>
      <c r="R90" s="391" t="s">
        <v>829</v>
      </c>
      <c r="S90" s="391" t="s">
        <v>830</v>
      </c>
      <c r="T90" s="391" t="s">
        <v>830</v>
      </c>
      <c r="U90" s="391" t="s">
        <v>830</v>
      </c>
      <c r="V90" s="391" t="s">
        <v>830</v>
      </c>
      <c r="W90" s="391" t="s">
        <v>830</v>
      </c>
      <c r="X90" s="391" t="s">
        <v>830</v>
      </c>
      <c r="Y90" s="391" t="s">
        <v>830</v>
      </c>
      <c r="Z90" s="391" t="s">
        <v>830</v>
      </c>
      <c r="AA90" s="391" t="s">
        <v>830</v>
      </c>
      <c r="AB90" s="391" t="s">
        <v>830</v>
      </c>
      <c r="AC90" s="391" t="s">
        <v>830</v>
      </c>
      <c r="AD90" s="391" t="s">
        <v>829</v>
      </c>
      <c r="AE90" s="391" t="s">
        <v>830</v>
      </c>
      <c r="AF90" s="391" t="s">
        <v>829</v>
      </c>
      <c r="AG90" s="397" t="s">
        <v>904</v>
      </c>
    </row>
    <row r="91" spans="1:33" s="22" customFormat="1" ht="22.8" x14ac:dyDescent="0.3">
      <c r="A91" s="250"/>
      <c r="B91" s="471"/>
      <c r="C91" s="491"/>
      <c r="D91" s="491"/>
      <c r="E91" s="526"/>
      <c r="F91" s="21"/>
      <c r="G91" s="95" t="s">
        <v>997</v>
      </c>
      <c r="H91" s="95" t="s">
        <v>1143</v>
      </c>
      <c r="I91" s="369"/>
      <c r="J91" s="320"/>
      <c r="K91" s="440"/>
      <c r="L91" s="527"/>
      <c r="M91" s="452"/>
      <c r="N91" s="451"/>
      <c r="O91" s="450"/>
      <c r="P91" s="434"/>
      <c r="Q91" s="434"/>
      <c r="R91" s="434"/>
      <c r="S91" s="434"/>
      <c r="T91" s="434"/>
      <c r="U91" s="434"/>
      <c r="V91" s="434"/>
      <c r="W91" s="434"/>
      <c r="X91" s="434"/>
      <c r="Y91" s="434"/>
      <c r="Z91" s="434"/>
      <c r="AA91" s="434"/>
      <c r="AB91" s="434"/>
      <c r="AC91" s="434"/>
      <c r="AD91" s="434"/>
      <c r="AE91" s="434"/>
      <c r="AF91" s="434"/>
      <c r="AG91" s="433"/>
    </row>
    <row r="92" spans="1:33" s="22" customFormat="1" ht="22.8" x14ac:dyDescent="0.3">
      <c r="A92" s="250">
        <v>54</v>
      </c>
      <c r="B92" s="178" t="s">
        <v>118</v>
      </c>
      <c r="C92" s="469"/>
      <c r="D92" s="469"/>
      <c r="E92" s="499"/>
      <c r="F92" s="21"/>
      <c r="G92" s="95" t="s">
        <v>1146</v>
      </c>
      <c r="H92" s="95"/>
      <c r="I92" s="368"/>
      <c r="J92" s="319"/>
      <c r="K92" s="428"/>
      <c r="L92" s="503"/>
      <c r="M92" s="402"/>
      <c r="N92" s="400"/>
      <c r="O92" s="396"/>
      <c r="P92" s="392"/>
      <c r="Q92" s="392"/>
      <c r="R92" s="392"/>
      <c r="S92" s="392"/>
      <c r="T92" s="392"/>
      <c r="U92" s="392"/>
      <c r="V92" s="392"/>
      <c r="W92" s="392"/>
      <c r="X92" s="392"/>
      <c r="Y92" s="392"/>
      <c r="Z92" s="392"/>
      <c r="AA92" s="392"/>
      <c r="AB92" s="392"/>
      <c r="AC92" s="392"/>
      <c r="AD92" s="392"/>
      <c r="AE92" s="392"/>
      <c r="AF92" s="392"/>
      <c r="AG92" s="398"/>
    </row>
    <row r="93" spans="1:33" s="22" customFormat="1" x14ac:dyDescent="0.3">
      <c r="A93" s="250"/>
      <c r="B93" s="470" t="s">
        <v>120</v>
      </c>
      <c r="C93" s="468" t="s">
        <v>121</v>
      </c>
      <c r="D93" s="468" t="s">
        <v>2</v>
      </c>
      <c r="E93" s="528" t="s">
        <v>877</v>
      </c>
      <c r="F93" s="468"/>
      <c r="G93" s="95" t="s">
        <v>1007</v>
      </c>
      <c r="H93" s="95"/>
      <c r="I93" s="367" t="s">
        <v>1333</v>
      </c>
      <c r="J93" s="318"/>
      <c r="K93" s="427" t="s">
        <v>1144</v>
      </c>
      <c r="L93" s="502" t="s">
        <v>140</v>
      </c>
      <c r="M93" s="401" t="s">
        <v>141</v>
      </c>
      <c r="N93" s="399">
        <v>5</v>
      </c>
      <c r="O93" s="395" t="s">
        <v>830</v>
      </c>
      <c r="P93" s="391" t="str">
        <f>IF(O93="No","Yes","No")</f>
        <v>Yes</v>
      </c>
      <c r="Q93" s="391" t="s">
        <v>846</v>
      </c>
      <c r="R93" s="391" t="s">
        <v>829</v>
      </c>
      <c r="S93" s="391" t="s">
        <v>830</v>
      </c>
      <c r="T93" s="391" t="s">
        <v>830</v>
      </c>
      <c r="U93" s="391" t="s">
        <v>830</v>
      </c>
      <c r="V93" s="391" t="s">
        <v>830</v>
      </c>
      <c r="W93" s="391" t="s">
        <v>830</v>
      </c>
      <c r="X93" s="391" t="s">
        <v>830</v>
      </c>
      <c r="Y93" s="391" t="s">
        <v>830</v>
      </c>
      <c r="Z93" s="391" t="s">
        <v>830</v>
      </c>
      <c r="AA93" s="391" t="s">
        <v>830</v>
      </c>
      <c r="AB93" s="391" t="s">
        <v>830</v>
      </c>
      <c r="AC93" s="391" t="s">
        <v>830</v>
      </c>
      <c r="AD93" s="391" t="s">
        <v>829</v>
      </c>
      <c r="AE93" s="391" t="s">
        <v>830</v>
      </c>
      <c r="AF93" s="391" t="s">
        <v>829</v>
      </c>
      <c r="AG93" s="397" t="s">
        <v>904</v>
      </c>
    </row>
    <row r="94" spans="1:33" s="22" customFormat="1" ht="15" customHeight="1" x14ac:dyDescent="0.3">
      <c r="A94" s="250"/>
      <c r="B94" s="490"/>
      <c r="C94" s="491"/>
      <c r="D94" s="491"/>
      <c r="E94" s="529"/>
      <c r="F94" s="491"/>
      <c r="G94" s="95" t="s">
        <v>1147</v>
      </c>
      <c r="H94" s="95" t="s">
        <v>1021</v>
      </c>
      <c r="I94" s="369"/>
      <c r="J94" s="320"/>
      <c r="K94" s="440"/>
      <c r="L94" s="527"/>
      <c r="M94" s="452"/>
      <c r="N94" s="451"/>
      <c r="O94" s="450"/>
      <c r="P94" s="434"/>
      <c r="Q94" s="434"/>
      <c r="R94" s="434"/>
      <c r="S94" s="434"/>
      <c r="T94" s="434"/>
      <c r="U94" s="434"/>
      <c r="V94" s="434"/>
      <c r="W94" s="434"/>
      <c r="X94" s="434"/>
      <c r="Y94" s="434"/>
      <c r="Z94" s="434"/>
      <c r="AA94" s="434"/>
      <c r="AB94" s="434"/>
      <c r="AC94" s="434"/>
      <c r="AD94" s="434"/>
      <c r="AE94" s="434"/>
      <c r="AF94" s="434"/>
      <c r="AG94" s="433"/>
    </row>
    <row r="95" spans="1:33" s="22" customFormat="1" ht="102" customHeight="1" x14ac:dyDescent="0.3">
      <c r="A95" s="250">
        <v>55</v>
      </c>
      <c r="B95" s="471"/>
      <c r="C95" s="469"/>
      <c r="D95" s="469"/>
      <c r="E95" s="530"/>
      <c r="F95" s="469"/>
      <c r="G95" s="95" t="s">
        <v>1148</v>
      </c>
      <c r="H95" s="95" t="s">
        <v>1149</v>
      </c>
      <c r="I95" s="368"/>
      <c r="J95" s="319"/>
      <c r="K95" s="428"/>
      <c r="L95" s="503"/>
      <c r="M95" s="402"/>
      <c r="N95" s="400"/>
      <c r="O95" s="396"/>
      <c r="P95" s="392"/>
      <c r="Q95" s="392"/>
      <c r="R95" s="392"/>
      <c r="S95" s="392"/>
      <c r="T95" s="392"/>
      <c r="U95" s="392"/>
      <c r="V95" s="392"/>
      <c r="W95" s="392"/>
      <c r="X95" s="392"/>
      <c r="Y95" s="392"/>
      <c r="Z95" s="392"/>
      <c r="AA95" s="392"/>
      <c r="AB95" s="392"/>
      <c r="AC95" s="392"/>
      <c r="AD95" s="392"/>
      <c r="AE95" s="392"/>
      <c r="AF95" s="392"/>
      <c r="AG95" s="398"/>
    </row>
    <row r="96" spans="1:33" s="22" customFormat="1" ht="356.4" x14ac:dyDescent="0.3">
      <c r="A96" s="250">
        <v>56</v>
      </c>
      <c r="B96" s="178" t="s">
        <v>122</v>
      </c>
      <c r="C96" s="21" t="s">
        <v>123</v>
      </c>
      <c r="D96" s="94" t="s">
        <v>2</v>
      </c>
      <c r="E96" s="175" t="s">
        <v>877</v>
      </c>
      <c r="F96" s="21"/>
      <c r="G96" s="95" t="s">
        <v>1005</v>
      </c>
      <c r="H96" s="95"/>
      <c r="I96" s="305" t="s">
        <v>1455</v>
      </c>
      <c r="J96" s="305"/>
      <c r="K96" s="40" t="s">
        <v>1002</v>
      </c>
      <c r="L96" s="183" t="s">
        <v>140</v>
      </c>
      <c r="M96" s="138" t="s">
        <v>141</v>
      </c>
      <c r="N96" s="200">
        <v>5</v>
      </c>
      <c r="O96" s="42" t="s">
        <v>830</v>
      </c>
      <c r="P96" s="43" t="str">
        <f t="shared" ref="P96:P103" si="5">IF(O96="No","Yes","No")</f>
        <v>Yes</v>
      </c>
      <c r="Q96" s="43" t="s">
        <v>846</v>
      </c>
      <c r="R96" s="43" t="s">
        <v>829</v>
      </c>
      <c r="S96" s="43" t="s">
        <v>830</v>
      </c>
      <c r="T96" s="43" t="s">
        <v>830</v>
      </c>
      <c r="U96" s="43" t="s">
        <v>830</v>
      </c>
      <c r="V96" s="43" t="s">
        <v>830</v>
      </c>
      <c r="W96" s="43" t="s">
        <v>830</v>
      </c>
      <c r="X96" s="43" t="s">
        <v>830</v>
      </c>
      <c r="Y96" s="43" t="s">
        <v>830</v>
      </c>
      <c r="Z96" s="43" t="s">
        <v>830</v>
      </c>
      <c r="AA96" s="43" t="s">
        <v>830</v>
      </c>
      <c r="AB96" s="43" t="s">
        <v>830</v>
      </c>
      <c r="AC96" s="43" t="s">
        <v>830</v>
      </c>
      <c r="AD96" s="43" t="s">
        <v>829</v>
      </c>
      <c r="AE96" s="43" t="s">
        <v>830</v>
      </c>
      <c r="AF96" s="43" t="s">
        <v>829</v>
      </c>
      <c r="AG96" s="70" t="s">
        <v>904</v>
      </c>
    </row>
    <row r="97" spans="1:33" s="22" customFormat="1" ht="68.400000000000006" x14ac:dyDescent="0.3">
      <c r="A97" s="250">
        <v>57</v>
      </c>
      <c r="B97" s="178" t="s">
        <v>124</v>
      </c>
      <c r="C97" s="21" t="s">
        <v>125</v>
      </c>
      <c r="D97" s="94" t="s">
        <v>2</v>
      </c>
      <c r="E97" s="183" t="s">
        <v>881</v>
      </c>
      <c r="F97" s="21"/>
      <c r="G97" s="95" t="s">
        <v>997</v>
      </c>
      <c r="H97" s="95" t="s">
        <v>999</v>
      </c>
      <c r="I97" s="277" t="s">
        <v>1315</v>
      </c>
      <c r="J97" s="277"/>
      <c r="K97" s="21"/>
      <c r="L97" s="183" t="s">
        <v>140</v>
      </c>
      <c r="M97" s="138" t="s">
        <v>141</v>
      </c>
      <c r="N97" s="200">
        <v>5</v>
      </c>
      <c r="O97" s="42" t="s">
        <v>830</v>
      </c>
      <c r="P97" s="43" t="str">
        <f t="shared" si="5"/>
        <v>Yes</v>
      </c>
      <c r="Q97" s="43" t="s">
        <v>846</v>
      </c>
      <c r="R97" s="43" t="s">
        <v>829</v>
      </c>
      <c r="S97" s="43" t="s">
        <v>830</v>
      </c>
      <c r="T97" s="43" t="s">
        <v>830</v>
      </c>
      <c r="U97" s="43" t="s">
        <v>830</v>
      </c>
      <c r="V97" s="43" t="s">
        <v>830</v>
      </c>
      <c r="W97" s="43" t="s">
        <v>830</v>
      </c>
      <c r="X97" s="43" t="s">
        <v>830</v>
      </c>
      <c r="Y97" s="43" t="s">
        <v>830</v>
      </c>
      <c r="Z97" s="43" t="s">
        <v>830</v>
      </c>
      <c r="AA97" s="43" t="s">
        <v>830</v>
      </c>
      <c r="AB97" s="43" t="s">
        <v>830</v>
      </c>
      <c r="AC97" s="43" t="s">
        <v>830</v>
      </c>
      <c r="AD97" s="43" t="s">
        <v>830</v>
      </c>
      <c r="AE97" s="43" t="s">
        <v>830</v>
      </c>
      <c r="AF97" s="43" t="s">
        <v>829</v>
      </c>
      <c r="AG97" s="70" t="s">
        <v>904</v>
      </c>
    </row>
    <row r="98" spans="1:33" s="22" customFormat="1" ht="68.400000000000006" x14ac:dyDescent="0.3">
      <c r="A98" s="250">
        <v>58</v>
      </c>
      <c r="B98" s="178" t="s">
        <v>126</v>
      </c>
      <c r="C98" s="21" t="s">
        <v>1000</v>
      </c>
      <c r="D98" s="94" t="s">
        <v>2</v>
      </c>
      <c r="E98" s="168" t="s">
        <v>877</v>
      </c>
      <c r="F98" s="21"/>
      <c r="G98" s="95" t="s">
        <v>1025</v>
      </c>
      <c r="H98" s="95"/>
      <c r="I98" s="277" t="s">
        <v>1518</v>
      </c>
      <c r="J98" s="277"/>
      <c r="K98" s="40" t="s">
        <v>1151</v>
      </c>
      <c r="L98" s="183" t="s">
        <v>140</v>
      </c>
      <c r="M98" s="138" t="s">
        <v>141</v>
      </c>
      <c r="N98" s="200">
        <v>5</v>
      </c>
      <c r="O98" s="42" t="s">
        <v>830</v>
      </c>
      <c r="P98" s="43" t="str">
        <f t="shared" si="5"/>
        <v>Yes</v>
      </c>
      <c r="Q98" s="43" t="s">
        <v>846</v>
      </c>
      <c r="R98" s="43" t="s">
        <v>829</v>
      </c>
      <c r="S98" s="43" t="s">
        <v>830</v>
      </c>
      <c r="T98" s="43" t="s">
        <v>830</v>
      </c>
      <c r="U98" s="43" t="s">
        <v>830</v>
      </c>
      <c r="V98" s="43" t="s">
        <v>830</v>
      </c>
      <c r="W98" s="43" t="s">
        <v>830</v>
      </c>
      <c r="X98" s="43" t="s">
        <v>830</v>
      </c>
      <c r="Y98" s="43" t="s">
        <v>830</v>
      </c>
      <c r="Z98" s="43" t="s">
        <v>830</v>
      </c>
      <c r="AA98" s="43" t="s">
        <v>830</v>
      </c>
      <c r="AB98" s="43" t="s">
        <v>830</v>
      </c>
      <c r="AC98" s="43" t="s">
        <v>830</v>
      </c>
      <c r="AD98" s="43" t="s">
        <v>830</v>
      </c>
      <c r="AE98" s="43" t="s">
        <v>830</v>
      </c>
      <c r="AF98" s="43" t="s">
        <v>829</v>
      </c>
      <c r="AG98" s="70" t="s">
        <v>904</v>
      </c>
    </row>
    <row r="99" spans="1:33" s="22" customFormat="1" ht="125.4" x14ac:dyDescent="0.3">
      <c r="A99" s="250">
        <v>59</v>
      </c>
      <c r="B99" s="178" t="s">
        <v>127</v>
      </c>
      <c r="C99" s="21" t="s">
        <v>128</v>
      </c>
      <c r="D99" s="94" t="s">
        <v>2</v>
      </c>
      <c r="E99" s="168" t="s">
        <v>877</v>
      </c>
      <c r="F99" s="21"/>
      <c r="G99" s="95" t="s">
        <v>997</v>
      </c>
      <c r="H99" s="95"/>
      <c r="I99" s="277" t="s">
        <v>1369</v>
      </c>
      <c r="J99" s="277"/>
      <c r="K99" s="40" t="s">
        <v>1152</v>
      </c>
      <c r="L99" s="183" t="s">
        <v>140</v>
      </c>
      <c r="M99" s="138" t="s">
        <v>141</v>
      </c>
      <c r="N99" s="200">
        <v>5</v>
      </c>
      <c r="O99" s="42" t="s">
        <v>830</v>
      </c>
      <c r="P99" s="43" t="str">
        <f t="shared" si="5"/>
        <v>Yes</v>
      </c>
      <c r="Q99" s="43" t="s">
        <v>846</v>
      </c>
      <c r="R99" s="43" t="s">
        <v>829</v>
      </c>
      <c r="S99" s="43" t="s">
        <v>830</v>
      </c>
      <c r="T99" s="43" t="s">
        <v>830</v>
      </c>
      <c r="U99" s="43" t="s">
        <v>830</v>
      </c>
      <c r="V99" s="43" t="s">
        <v>830</v>
      </c>
      <c r="W99" s="43" t="s">
        <v>830</v>
      </c>
      <c r="X99" s="43" t="s">
        <v>830</v>
      </c>
      <c r="Y99" s="43" t="s">
        <v>830</v>
      </c>
      <c r="Z99" s="43" t="s">
        <v>830</v>
      </c>
      <c r="AA99" s="43" t="s">
        <v>830</v>
      </c>
      <c r="AB99" s="43" t="s">
        <v>830</v>
      </c>
      <c r="AC99" s="43" t="s">
        <v>830</v>
      </c>
      <c r="AD99" s="43" t="s">
        <v>830</v>
      </c>
      <c r="AE99" s="43" t="s">
        <v>830</v>
      </c>
      <c r="AF99" s="43" t="s">
        <v>829</v>
      </c>
      <c r="AG99" s="70" t="s">
        <v>904</v>
      </c>
    </row>
    <row r="100" spans="1:33" s="22" customFormat="1" ht="79.8" x14ac:dyDescent="0.3">
      <c r="A100" s="250">
        <v>60</v>
      </c>
      <c r="B100" s="178" t="s">
        <v>129</v>
      </c>
      <c r="C100" s="21" t="s">
        <v>130</v>
      </c>
      <c r="D100" s="94" t="s">
        <v>2</v>
      </c>
      <c r="E100" s="168" t="s">
        <v>877</v>
      </c>
      <c r="F100" s="21"/>
      <c r="G100" s="95"/>
      <c r="H100" s="95"/>
      <c r="I100" s="277" t="s">
        <v>1456</v>
      </c>
      <c r="J100" s="277"/>
      <c r="K100" s="40" t="s">
        <v>1027</v>
      </c>
      <c r="L100" s="183" t="s">
        <v>140</v>
      </c>
      <c r="M100" s="138" t="s">
        <v>141</v>
      </c>
      <c r="N100" s="200">
        <v>5</v>
      </c>
      <c r="O100" s="42" t="s">
        <v>830</v>
      </c>
      <c r="P100" s="43" t="str">
        <f t="shared" si="5"/>
        <v>Yes</v>
      </c>
      <c r="Q100" s="43" t="s">
        <v>846</v>
      </c>
      <c r="R100" s="43" t="s">
        <v>829</v>
      </c>
      <c r="S100" s="43" t="s">
        <v>830</v>
      </c>
      <c r="T100" s="43" t="s">
        <v>830</v>
      </c>
      <c r="U100" s="43" t="s">
        <v>830</v>
      </c>
      <c r="V100" s="43" t="s">
        <v>830</v>
      </c>
      <c r="W100" s="43" t="s">
        <v>830</v>
      </c>
      <c r="X100" s="43" t="s">
        <v>830</v>
      </c>
      <c r="Y100" s="43" t="s">
        <v>830</v>
      </c>
      <c r="Z100" s="43" t="s">
        <v>830</v>
      </c>
      <c r="AA100" s="43" t="s">
        <v>830</v>
      </c>
      <c r="AB100" s="43" t="s">
        <v>830</v>
      </c>
      <c r="AC100" s="43" t="s">
        <v>830</v>
      </c>
      <c r="AD100" s="43" t="s">
        <v>830</v>
      </c>
      <c r="AE100" s="43" t="s">
        <v>830</v>
      </c>
      <c r="AF100" s="43" t="s">
        <v>829</v>
      </c>
      <c r="AG100" s="70" t="s">
        <v>904</v>
      </c>
    </row>
    <row r="101" spans="1:33" s="22" customFormat="1" ht="34.200000000000003" x14ac:dyDescent="0.3">
      <c r="A101" s="250">
        <v>61</v>
      </c>
      <c r="B101" s="178" t="s">
        <v>131</v>
      </c>
      <c r="C101" s="21" t="s">
        <v>132</v>
      </c>
      <c r="D101" s="94" t="s">
        <v>133</v>
      </c>
      <c r="E101" s="94" t="s">
        <v>887</v>
      </c>
      <c r="F101" s="21"/>
      <c r="G101" s="95"/>
      <c r="H101" s="95"/>
      <c r="I101" s="277"/>
      <c r="J101" s="277"/>
      <c r="K101" s="40" t="s">
        <v>1153</v>
      </c>
      <c r="L101" s="138" t="s">
        <v>140</v>
      </c>
      <c r="M101" s="138" t="s">
        <v>141</v>
      </c>
      <c r="N101" s="200">
        <v>5</v>
      </c>
      <c r="O101" s="42" t="s">
        <v>830</v>
      </c>
      <c r="P101" s="43" t="str">
        <f t="shared" si="5"/>
        <v>Yes</v>
      </c>
      <c r="Q101" s="43" t="s">
        <v>846</v>
      </c>
      <c r="R101" s="43" t="s">
        <v>829</v>
      </c>
      <c r="S101" s="43" t="s">
        <v>830</v>
      </c>
      <c r="T101" s="43" t="s">
        <v>830</v>
      </c>
      <c r="U101" s="43" t="s">
        <v>830</v>
      </c>
      <c r="V101" s="43" t="s">
        <v>830</v>
      </c>
      <c r="W101" s="43" t="s">
        <v>830</v>
      </c>
      <c r="X101" s="43" t="s">
        <v>830</v>
      </c>
      <c r="Y101" s="43" t="s">
        <v>830</v>
      </c>
      <c r="Z101" s="43" t="s">
        <v>830</v>
      </c>
      <c r="AA101" s="43" t="s">
        <v>830</v>
      </c>
      <c r="AB101" s="43" t="s">
        <v>830</v>
      </c>
      <c r="AC101" s="43" t="s">
        <v>830</v>
      </c>
      <c r="AD101" s="43" t="s">
        <v>830</v>
      </c>
      <c r="AE101" s="43" t="s">
        <v>830</v>
      </c>
      <c r="AF101" s="43" t="s">
        <v>829</v>
      </c>
      <c r="AG101" s="70" t="s">
        <v>904</v>
      </c>
    </row>
    <row r="102" spans="1:33" s="22" customFormat="1" ht="45.6" x14ac:dyDescent="0.3">
      <c r="A102" s="250">
        <v>62</v>
      </c>
      <c r="B102" s="178" t="s">
        <v>134</v>
      </c>
      <c r="C102" s="21" t="s">
        <v>135</v>
      </c>
      <c r="D102" s="94" t="s">
        <v>2</v>
      </c>
      <c r="E102" s="168" t="s">
        <v>877</v>
      </c>
      <c r="F102" s="21"/>
      <c r="G102" s="95" t="s">
        <v>1004</v>
      </c>
      <c r="H102" s="95"/>
      <c r="I102" s="277" t="s">
        <v>1370</v>
      </c>
      <c r="J102" s="277"/>
      <c r="K102" s="40" t="s">
        <v>1154</v>
      </c>
      <c r="L102" s="183" t="s">
        <v>140</v>
      </c>
      <c r="M102" s="138" t="s">
        <v>141</v>
      </c>
      <c r="N102" s="200">
        <v>5</v>
      </c>
      <c r="O102" s="42" t="s">
        <v>830</v>
      </c>
      <c r="P102" s="43" t="str">
        <f t="shared" si="5"/>
        <v>Yes</v>
      </c>
      <c r="Q102" s="43" t="s">
        <v>846</v>
      </c>
      <c r="R102" s="43" t="s">
        <v>829</v>
      </c>
      <c r="S102" s="43" t="s">
        <v>830</v>
      </c>
      <c r="T102" s="43" t="s">
        <v>830</v>
      </c>
      <c r="U102" s="43" t="s">
        <v>830</v>
      </c>
      <c r="V102" s="43" t="s">
        <v>830</v>
      </c>
      <c r="W102" s="43" t="s">
        <v>830</v>
      </c>
      <c r="X102" s="43" t="s">
        <v>830</v>
      </c>
      <c r="Y102" s="43" t="s">
        <v>830</v>
      </c>
      <c r="Z102" s="43" t="s">
        <v>830</v>
      </c>
      <c r="AA102" s="43" t="s">
        <v>830</v>
      </c>
      <c r="AB102" s="43" t="s">
        <v>830</v>
      </c>
      <c r="AC102" s="43" t="s">
        <v>830</v>
      </c>
      <c r="AD102" s="43" t="s">
        <v>830</v>
      </c>
      <c r="AE102" s="43" t="s">
        <v>830</v>
      </c>
      <c r="AF102" s="43" t="s">
        <v>829</v>
      </c>
      <c r="AG102" s="70" t="s">
        <v>904</v>
      </c>
    </row>
    <row r="103" spans="1:33" s="22" customFormat="1" ht="45.6" x14ac:dyDescent="0.3">
      <c r="A103" s="250">
        <v>63</v>
      </c>
      <c r="B103" s="178" t="s">
        <v>136</v>
      </c>
      <c r="C103" s="21" t="s">
        <v>137</v>
      </c>
      <c r="D103" s="94" t="s">
        <v>2</v>
      </c>
      <c r="E103" s="168" t="s">
        <v>877</v>
      </c>
      <c r="F103" s="21"/>
      <c r="G103" s="95" t="s">
        <v>989</v>
      </c>
      <c r="H103" s="95"/>
      <c r="I103" s="277"/>
      <c r="J103" s="277"/>
      <c r="K103" s="212" t="s">
        <v>1155</v>
      </c>
      <c r="L103" s="183" t="s">
        <v>140</v>
      </c>
      <c r="M103" s="138" t="s">
        <v>141</v>
      </c>
      <c r="N103" s="200">
        <v>5</v>
      </c>
      <c r="O103" s="42" t="s">
        <v>830</v>
      </c>
      <c r="P103" s="43" t="str">
        <f t="shared" si="5"/>
        <v>Yes</v>
      </c>
      <c r="Q103" s="43" t="s">
        <v>846</v>
      </c>
      <c r="R103" s="43" t="s">
        <v>829</v>
      </c>
      <c r="S103" s="43" t="s">
        <v>830</v>
      </c>
      <c r="T103" s="43" t="s">
        <v>830</v>
      </c>
      <c r="U103" s="43" t="s">
        <v>830</v>
      </c>
      <c r="V103" s="43" t="s">
        <v>830</v>
      </c>
      <c r="W103" s="43" t="s">
        <v>830</v>
      </c>
      <c r="X103" s="43" t="s">
        <v>830</v>
      </c>
      <c r="Y103" s="43" t="s">
        <v>830</v>
      </c>
      <c r="Z103" s="43" t="s">
        <v>830</v>
      </c>
      <c r="AA103" s="43" t="s">
        <v>830</v>
      </c>
      <c r="AB103" s="43" t="s">
        <v>830</v>
      </c>
      <c r="AC103" s="43" t="s">
        <v>830</v>
      </c>
      <c r="AD103" s="43" t="s">
        <v>830</v>
      </c>
      <c r="AE103" s="43" t="s">
        <v>830</v>
      </c>
      <c r="AF103" s="43" t="s">
        <v>829</v>
      </c>
      <c r="AG103" s="70" t="s">
        <v>904</v>
      </c>
    </row>
    <row r="104" spans="1:33" s="22" customFormat="1" x14ac:dyDescent="0.3">
      <c r="A104" s="250"/>
      <c r="B104" s="470" t="s">
        <v>138</v>
      </c>
      <c r="C104" s="468" t="s">
        <v>139</v>
      </c>
      <c r="D104" s="468" t="s">
        <v>2</v>
      </c>
      <c r="E104" s="502" t="s">
        <v>881</v>
      </c>
      <c r="F104" s="21"/>
      <c r="G104" s="95" t="s">
        <v>1025</v>
      </c>
      <c r="H104" s="95" t="s">
        <v>1037</v>
      </c>
      <c r="I104" s="367" t="s">
        <v>1310</v>
      </c>
      <c r="J104" s="318"/>
      <c r="K104" s="468"/>
      <c r="L104" s="502" t="s">
        <v>140</v>
      </c>
      <c r="M104" s="401" t="s">
        <v>141</v>
      </c>
      <c r="N104" s="399">
        <v>5</v>
      </c>
      <c r="O104" s="395" t="s">
        <v>830</v>
      </c>
      <c r="P104" s="391" t="str">
        <f>IF(O104="No","Yes","No")</f>
        <v>Yes</v>
      </c>
      <c r="Q104" s="391" t="s">
        <v>846</v>
      </c>
      <c r="R104" s="391" t="s">
        <v>829</v>
      </c>
      <c r="S104" s="391" t="s">
        <v>830</v>
      </c>
      <c r="T104" s="391" t="s">
        <v>830</v>
      </c>
      <c r="U104" s="391" t="s">
        <v>830</v>
      </c>
      <c r="V104" s="391" t="s">
        <v>830</v>
      </c>
      <c r="W104" s="391" t="s">
        <v>830</v>
      </c>
      <c r="X104" s="391" t="s">
        <v>830</v>
      </c>
      <c r="Y104" s="391" t="s">
        <v>830</v>
      </c>
      <c r="Z104" s="391" t="s">
        <v>830</v>
      </c>
      <c r="AA104" s="391" t="s">
        <v>830</v>
      </c>
      <c r="AB104" s="391" t="s">
        <v>830</v>
      </c>
      <c r="AC104" s="391" t="s">
        <v>830</v>
      </c>
      <c r="AD104" s="391" t="s">
        <v>830</v>
      </c>
      <c r="AE104" s="391" t="s">
        <v>830</v>
      </c>
      <c r="AF104" s="391" t="s">
        <v>829</v>
      </c>
      <c r="AG104" s="397" t="s">
        <v>904</v>
      </c>
    </row>
    <row r="105" spans="1:33" s="22" customFormat="1" x14ac:dyDescent="0.3">
      <c r="A105" s="250"/>
      <c r="B105" s="490"/>
      <c r="C105" s="491"/>
      <c r="D105" s="491"/>
      <c r="E105" s="527"/>
      <c r="F105" s="21"/>
      <c r="G105" s="95" t="s">
        <v>1136</v>
      </c>
      <c r="H105" s="95"/>
      <c r="I105" s="369"/>
      <c r="J105" s="320"/>
      <c r="K105" s="491"/>
      <c r="L105" s="527"/>
      <c r="M105" s="452"/>
      <c r="N105" s="451"/>
      <c r="O105" s="450"/>
      <c r="P105" s="434"/>
      <c r="Q105" s="434"/>
      <c r="R105" s="434"/>
      <c r="S105" s="434"/>
      <c r="T105" s="434"/>
      <c r="U105" s="434"/>
      <c r="V105" s="434"/>
      <c r="W105" s="434"/>
      <c r="X105" s="434"/>
      <c r="Y105" s="434"/>
      <c r="Z105" s="434"/>
      <c r="AA105" s="434"/>
      <c r="AB105" s="434"/>
      <c r="AC105" s="434"/>
      <c r="AD105" s="434"/>
      <c r="AE105" s="434"/>
      <c r="AF105" s="434"/>
      <c r="AG105" s="433"/>
    </row>
    <row r="106" spans="1:33" s="22" customFormat="1" x14ac:dyDescent="0.3">
      <c r="A106" s="250">
        <v>64</v>
      </c>
      <c r="B106" s="471"/>
      <c r="C106" s="469"/>
      <c r="D106" s="469"/>
      <c r="E106" s="503"/>
      <c r="F106" s="21"/>
      <c r="G106" s="95" t="s">
        <v>1137</v>
      </c>
      <c r="H106" s="95"/>
      <c r="I106" s="368"/>
      <c r="J106" s="319"/>
      <c r="K106" s="469"/>
      <c r="L106" s="503"/>
      <c r="M106" s="402"/>
      <c r="N106" s="400"/>
      <c r="O106" s="396"/>
      <c r="P106" s="392"/>
      <c r="Q106" s="392"/>
      <c r="R106" s="392"/>
      <c r="S106" s="392"/>
      <c r="T106" s="392"/>
      <c r="U106" s="392"/>
      <c r="V106" s="392"/>
      <c r="W106" s="392"/>
      <c r="X106" s="392"/>
      <c r="Y106" s="392"/>
      <c r="Z106" s="392"/>
      <c r="AA106" s="392"/>
      <c r="AB106" s="392"/>
      <c r="AC106" s="392"/>
      <c r="AD106" s="392"/>
      <c r="AE106" s="392"/>
      <c r="AF106" s="392"/>
      <c r="AG106" s="398"/>
    </row>
    <row r="107" spans="1:33" ht="68.400000000000006" x14ac:dyDescent="0.3">
      <c r="A107" s="250">
        <v>65</v>
      </c>
      <c r="B107" s="192" t="s">
        <v>143</v>
      </c>
      <c r="C107" s="2" t="s">
        <v>144</v>
      </c>
      <c r="D107" s="56" t="s">
        <v>2</v>
      </c>
      <c r="E107" s="175" t="s">
        <v>877</v>
      </c>
      <c r="F107" s="2"/>
      <c r="G107" s="126" t="s">
        <v>1005</v>
      </c>
      <c r="H107" s="126"/>
      <c r="I107" s="277" t="s">
        <v>1372</v>
      </c>
      <c r="J107" s="277"/>
      <c r="K107" s="40" t="s">
        <v>1156</v>
      </c>
      <c r="L107" s="208" t="s">
        <v>140</v>
      </c>
      <c r="M107" s="193" t="s">
        <v>142</v>
      </c>
      <c r="N107" s="201">
        <v>5</v>
      </c>
      <c r="O107" s="73" t="s">
        <v>830</v>
      </c>
      <c r="P107" s="75" t="str">
        <f>IF(O107="No","Yes","No")</f>
        <v>Yes</v>
      </c>
      <c r="Q107" s="75" t="s">
        <v>846</v>
      </c>
      <c r="R107" s="75" t="s">
        <v>829</v>
      </c>
      <c r="S107" s="75" t="s">
        <v>830</v>
      </c>
      <c r="T107" s="75" t="s">
        <v>830</v>
      </c>
      <c r="U107" s="75" t="s">
        <v>830</v>
      </c>
      <c r="V107" s="75" t="s">
        <v>830</v>
      </c>
      <c r="W107" s="75" t="s">
        <v>830</v>
      </c>
      <c r="X107" s="75" t="s">
        <v>830</v>
      </c>
      <c r="Y107" s="75" t="s">
        <v>830</v>
      </c>
      <c r="Z107" s="75" t="s">
        <v>830</v>
      </c>
      <c r="AA107" s="75" t="s">
        <v>830</v>
      </c>
      <c r="AB107" s="75" t="s">
        <v>830</v>
      </c>
      <c r="AC107" s="75" t="s">
        <v>830</v>
      </c>
      <c r="AD107" s="75" t="s">
        <v>830</v>
      </c>
      <c r="AE107" s="75" t="s">
        <v>830</v>
      </c>
      <c r="AF107" s="75" t="s">
        <v>829</v>
      </c>
      <c r="AG107" s="76" t="s">
        <v>855</v>
      </c>
    </row>
    <row r="108" spans="1:33" ht="43.2" x14ac:dyDescent="0.3">
      <c r="A108" s="250">
        <v>66</v>
      </c>
      <c r="B108" s="192" t="s">
        <v>145</v>
      </c>
      <c r="C108" s="2" t="s">
        <v>146</v>
      </c>
      <c r="D108" s="56" t="s">
        <v>133</v>
      </c>
      <c r="E108" s="56" t="s">
        <v>887</v>
      </c>
      <c r="F108" s="2"/>
      <c r="G108" s="126"/>
      <c r="H108" s="126"/>
      <c r="I108" s="277"/>
      <c r="J108" s="277"/>
      <c r="K108" s="40" t="s">
        <v>1003</v>
      </c>
      <c r="L108" s="193" t="s">
        <v>140</v>
      </c>
      <c r="M108" s="193" t="s">
        <v>142</v>
      </c>
      <c r="N108" s="201">
        <v>5</v>
      </c>
      <c r="O108" s="73" t="s">
        <v>830</v>
      </c>
      <c r="P108" s="75" t="str">
        <f t="shared" ref="P108:P114" si="6">IF(O108="No","Yes","No")</f>
        <v>Yes</v>
      </c>
      <c r="Q108" s="75" t="s">
        <v>846</v>
      </c>
      <c r="R108" s="75" t="s">
        <v>829</v>
      </c>
      <c r="S108" s="75" t="s">
        <v>830</v>
      </c>
      <c r="T108" s="75" t="s">
        <v>830</v>
      </c>
      <c r="U108" s="75" t="s">
        <v>830</v>
      </c>
      <c r="V108" s="75" t="s">
        <v>830</v>
      </c>
      <c r="W108" s="75" t="s">
        <v>830</v>
      </c>
      <c r="X108" s="75" t="s">
        <v>830</v>
      </c>
      <c r="Y108" s="75" t="s">
        <v>830</v>
      </c>
      <c r="Z108" s="75" t="s">
        <v>830</v>
      </c>
      <c r="AA108" s="75" t="s">
        <v>830</v>
      </c>
      <c r="AB108" s="75" t="s">
        <v>830</v>
      </c>
      <c r="AC108" s="75" t="s">
        <v>830</v>
      </c>
      <c r="AD108" s="75" t="s">
        <v>830</v>
      </c>
      <c r="AE108" s="75" t="s">
        <v>830</v>
      </c>
      <c r="AF108" s="75" t="s">
        <v>829</v>
      </c>
      <c r="AG108" s="76" t="s">
        <v>855</v>
      </c>
    </row>
    <row r="109" spans="1:33" ht="54.9" customHeight="1" x14ac:dyDescent="0.3">
      <c r="A109" s="250"/>
      <c r="B109" s="421" t="s">
        <v>147</v>
      </c>
      <c r="C109" s="370" t="s">
        <v>148</v>
      </c>
      <c r="D109" s="370" t="s">
        <v>2</v>
      </c>
      <c r="E109" s="510" t="s">
        <v>877</v>
      </c>
      <c r="F109" s="370"/>
      <c r="G109" s="126" t="s">
        <v>1147</v>
      </c>
      <c r="H109" s="126" t="s">
        <v>1157</v>
      </c>
      <c r="I109" s="367" t="s">
        <v>1514</v>
      </c>
      <c r="J109" s="318"/>
      <c r="K109" s="427" t="s">
        <v>1158</v>
      </c>
      <c r="L109" s="520" t="s">
        <v>140</v>
      </c>
      <c r="M109" s="425" t="s">
        <v>142</v>
      </c>
      <c r="N109" s="423">
        <v>5</v>
      </c>
      <c r="O109" s="409" t="s">
        <v>830</v>
      </c>
      <c r="P109" s="372" t="str">
        <f>IF(O109="No","Yes","No")</f>
        <v>Yes</v>
      </c>
      <c r="Q109" s="372" t="s">
        <v>846</v>
      </c>
      <c r="R109" s="372" t="s">
        <v>829</v>
      </c>
      <c r="S109" s="372" t="s">
        <v>830</v>
      </c>
      <c r="T109" s="372" t="s">
        <v>830</v>
      </c>
      <c r="U109" s="372" t="s">
        <v>830</v>
      </c>
      <c r="V109" s="372" t="s">
        <v>830</v>
      </c>
      <c r="W109" s="372" t="s">
        <v>830</v>
      </c>
      <c r="X109" s="372" t="s">
        <v>830</v>
      </c>
      <c r="Y109" s="372" t="s">
        <v>830</v>
      </c>
      <c r="Z109" s="372" t="s">
        <v>830</v>
      </c>
      <c r="AA109" s="372" t="s">
        <v>830</v>
      </c>
      <c r="AB109" s="372" t="s">
        <v>830</v>
      </c>
      <c r="AC109" s="372" t="s">
        <v>830</v>
      </c>
      <c r="AD109" s="372" t="s">
        <v>830</v>
      </c>
      <c r="AE109" s="372" t="s">
        <v>830</v>
      </c>
      <c r="AF109" s="372" t="s">
        <v>829</v>
      </c>
      <c r="AG109" s="374" t="s">
        <v>855</v>
      </c>
    </row>
    <row r="110" spans="1:33" ht="54.9" customHeight="1" x14ac:dyDescent="0.3">
      <c r="A110" s="250">
        <v>67</v>
      </c>
      <c r="B110" s="422"/>
      <c r="C110" s="371"/>
      <c r="D110" s="371"/>
      <c r="E110" s="512"/>
      <c r="F110" s="371"/>
      <c r="G110" s="136" t="s">
        <v>997</v>
      </c>
      <c r="H110" s="136" t="s">
        <v>999</v>
      </c>
      <c r="I110" s="368"/>
      <c r="J110" s="319"/>
      <c r="K110" s="428"/>
      <c r="L110" s="521"/>
      <c r="M110" s="426"/>
      <c r="N110" s="424"/>
      <c r="O110" s="410"/>
      <c r="P110" s="373"/>
      <c r="Q110" s="373"/>
      <c r="R110" s="373"/>
      <c r="S110" s="373"/>
      <c r="T110" s="373"/>
      <c r="U110" s="373"/>
      <c r="V110" s="373"/>
      <c r="W110" s="373"/>
      <c r="X110" s="373"/>
      <c r="Y110" s="373"/>
      <c r="Z110" s="373"/>
      <c r="AA110" s="373"/>
      <c r="AB110" s="373"/>
      <c r="AC110" s="373"/>
      <c r="AD110" s="373"/>
      <c r="AE110" s="373"/>
      <c r="AF110" s="373"/>
      <c r="AG110" s="375"/>
    </row>
    <row r="111" spans="1:33" ht="79.8" x14ac:dyDescent="0.3">
      <c r="A111" s="250">
        <v>68</v>
      </c>
      <c r="B111" s="192" t="s">
        <v>149</v>
      </c>
      <c r="C111" s="2" t="s">
        <v>150</v>
      </c>
      <c r="D111" s="56" t="s">
        <v>2</v>
      </c>
      <c r="E111" s="175" t="s">
        <v>877</v>
      </c>
      <c r="F111" s="3"/>
      <c r="G111" s="136" t="s">
        <v>1025</v>
      </c>
      <c r="H111" s="136"/>
      <c r="I111" s="277" t="s">
        <v>1456</v>
      </c>
      <c r="J111" s="277"/>
      <c r="K111" s="40" t="s">
        <v>1006</v>
      </c>
      <c r="L111" s="208" t="s">
        <v>140</v>
      </c>
      <c r="M111" s="193" t="s">
        <v>142</v>
      </c>
      <c r="N111" s="201">
        <v>5</v>
      </c>
      <c r="O111" s="73" t="s">
        <v>830</v>
      </c>
      <c r="P111" s="75" t="str">
        <f t="shared" si="6"/>
        <v>Yes</v>
      </c>
      <c r="Q111" s="75" t="s">
        <v>846</v>
      </c>
      <c r="R111" s="75" t="s">
        <v>829</v>
      </c>
      <c r="S111" s="75" t="s">
        <v>830</v>
      </c>
      <c r="T111" s="75" t="s">
        <v>830</v>
      </c>
      <c r="U111" s="75" t="s">
        <v>830</v>
      </c>
      <c r="V111" s="75" t="s">
        <v>830</v>
      </c>
      <c r="W111" s="75" t="s">
        <v>830</v>
      </c>
      <c r="X111" s="75" t="s">
        <v>830</v>
      </c>
      <c r="Y111" s="75" t="s">
        <v>830</v>
      </c>
      <c r="Z111" s="75" t="s">
        <v>830</v>
      </c>
      <c r="AA111" s="75" t="s">
        <v>830</v>
      </c>
      <c r="AB111" s="75" t="s">
        <v>830</v>
      </c>
      <c r="AC111" s="75" t="s">
        <v>830</v>
      </c>
      <c r="AD111" s="75" t="s">
        <v>830</v>
      </c>
      <c r="AE111" s="75" t="s">
        <v>830</v>
      </c>
      <c r="AF111" s="75" t="s">
        <v>829</v>
      </c>
      <c r="AG111" s="76" t="s">
        <v>855</v>
      </c>
    </row>
    <row r="112" spans="1:33" ht="43.2" x14ac:dyDescent="0.3">
      <c r="A112" s="250">
        <v>69</v>
      </c>
      <c r="B112" s="192" t="s">
        <v>151</v>
      </c>
      <c r="C112" s="2" t="s">
        <v>135</v>
      </c>
      <c r="D112" s="56" t="s">
        <v>2</v>
      </c>
      <c r="E112" s="208" t="s">
        <v>881</v>
      </c>
      <c r="F112" s="2"/>
      <c r="G112" s="126" t="s">
        <v>1004</v>
      </c>
      <c r="H112" s="126"/>
      <c r="I112" s="277" t="s">
        <v>1316</v>
      </c>
      <c r="J112" s="277"/>
      <c r="K112" s="2"/>
      <c r="L112" s="208" t="s">
        <v>140</v>
      </c>
      <c r="M112" s="193" t="s">
        <v>142</v>
      </c>
      <c r="N112" s="201">
        <v>5</v>
      </c>
      <c r="O112" s="73" t="s">
        <v>829</v>
      </c>
      <c r="P112" s="75" t="str">
        <f t="shared" si="6"/>
        <v>No</v>
      </c>
      <c r="Q112" s="75" t="s">
        <v>846</v>
      </c>
      <c r="R112" s="75" t="s">
        <v>829</v>
      </c>
      <c r="S112" s="75" t="s">
        <v>830</v>
      </c>
      <c r="T112" s="75" t="s">
        <v>830</v>
      </c>
      <c r="U112" s="75" t="s">
        <v>830</v>
      </c>
      <c r="V112" s="75" t="s">
        <v>830</v>
      </c>
      <c r="W112" s="75" t="s">
        <v>830</v>
      </c>
      <c r="X112" s="75" t="s">
        <v>830</v>
      </c>
      <c r="Y112" s="75" t="s">
        <v>830</v>
      </c>
      <c r="Z112" s="75" t="s">
        <v>830</v>
      </c>
      <c r="AA112" s="75" t="s">
        <v>830</v>
      </c>
      <c r="AB112" s="75" t="s">
        <v>830</v>
      </c>
      <c r="AC112" s="75" t="s">
        <v>830</v>
      </c>
      <c r="AD112" s="75" t="s">
        <v>830</v>
      </c>
      <c r="AE112" s="75" t="s">
        <v>830</v>
      </c>
      <c r="AF112" s="75" t="s">
        <v>829</v>
      </c>
      <c r="AG112" s="76" t="s">
        <v>855</v>
      </c>
    </row>
    <row r="113" spans="1:33" ht="68.400000000000006" x14ac:dyDescent="0.3">
      <c r="A113" s="250">
        <v>70</v>
      </c>
      <c r="B113" s="192" t="s">
        <v>152</v>
      </c>
      <c r="C113" s="2" t="s">
        <v>153</v>
      </c>
      <c r="D113" s="56" t="s">
        <v>2</v>
      </c>
      <c r="E113" s="56" t="s">
        <v>887</v>
      </c>
      <c r="F113" s="2"/>
      <c r="G113" s="126"/>
      <c r="H113" s="126"/>
      <c r="I113" s="277" t="s">
        <v>1373</v>
      </c>
      <c r="J113" s="277"/>
      <c r="K113" s="40" t="s">
        <v>1001</v>
      </c>
      <c r="L113" s="193" t="s">
        <v>140</v>
      </c>
      <c r="M113" s="193" t="s">
        <v>142</v>
      </c>
      <c r="N113" s="201">
        <v>5</v>
      </c>
      <c r="O113" s="73" t="s">
        <v>830</v>
      </c>
      <c r="P113" s="75" t="str">
        <f t="shared" si="6"/>
        <v>Yes</v>
      </c>
      <c r="Q113" s="75" t="s">
        <v>846</v>
      </c>
      <c r="R113" s="75" t="s">
        <v>829</v>
      </c>
      <c r="S113" s="75" t="s">
        <v>830</v>
      </c>
      <c r="T113" s="75" t="s">
        <v>830</v>
      </c>
      <c r="U113" s="75" t="s">
        <v>830</v>
      </c>
      <c r="V113" s="75" t="s">
        <v>830</v>
      </c>
      <c r="W113" s="75" t="s">
        <v>830</v>
      </c>
      <c r="X113" s="75" t="s">
        <v>830</v>
      </c>
      <c r="Y113" s="75" t="s">
        <v>830</v>
      </c>
      <c r="Z113" s="75" t="s">
        <v>830</v>
      </c>
      <c r="AA113" s="75" t="s">
        <v>830</v>
      </c>
      <c r="AB113" s="75" t="s">
        <v>830</v>
      </c>
      <c r="AC113" s="75" t="s">
        <v>830</v>
      </c>
      <c r="AD113" s="75" t="s">
        <v>830</v>
      </c>
      <c r="AE113" s="75" t="s">
        <v>830</v>
      </c>
      <c r="AF113" s="75" t="s">
        <v>829</v>
      </c>
      <c r="AG113" s="76" t="s">
        <v>855</v>
      </c>
    </row>
    <row r="114" spans="1:33" ht="126.6" x14ac:dyDescent="0.3">
      <c r="A114" s="250">
        <v>71</v>
      </c>
      <c r="B114" s="192" t="s">
        <v>154</v>
      </c>
      <c r="C114" s="2" t="s">
        <v>155</v>
      </c>
      <c r="D114" s="56" t="s">
        <v>2</v>
      </c>
      <c r="E114" s="175" t="s">
        <v>877</v>
      </c>
      <c r="F114" s="2"/>
      <c r="G114" s="126" t="s">
        <v>1025</v>
      </c>
      <c r="H114" s="213"/>
      <c r="I114" s="303" t="s">
        <v>1371</v>
      </c>
      <c r="J114" s="303"/>
      <c r="K114" s="40" t="s">
        <v>1159</v>
      </c>
      <c r="L114" s="208" t="s">
        <v>140</v>
      </c>
      <c r="M114" s="193" t="s">
        <v>142</v>
      </c>
      <c r="N114" s="201">
        <v>5</v>
      </c>
      <c r="O114" s="73" t="s">
        <v>830</v>
      </c>
      <c r="P114" s="75" t="str">
        <f t="shared" si="6"/>
        <v>Yes</v>
      </c>
      <c r="Q114" s="75" t="s">
        <v>846</v>
      </c>
      <c r="R114" s="75" t="s">
        <v>829</v>
      </c>
      <c r="S114" s="75" t="s">
        <v>830</v>
      </c>
      <c r="T114" s="75" t="s">
        <v>830</v>
      </c>
      <c r="U114" s="75" t="s">
        <v>830</v>
      </c>
      <c r="V114" s="75" t="s">
        <v>830</v>
      </c>
      <c r="W114" s="75" t="s">
        <v>830</v>
      </c>
      <c r="X114" s="75" t="s">
        <v>830</v>
      </c>
      <c r="Y114" s="75" t="s">
        <v>830</v>
      </c>
      <c r="Z114" s="75" t="s">
        <v>830</v>
      </c>
      <c r="AA114" s="75" t="s">
        <v>830</v>
      </c>
      <c r="AB114" s="75" t="s">
        <v>830</v>
      </c>
      <c r="AC114" s="75" t="s">
        <v>830</v>
      </c>
      <c r="AD114" s="75" t="s">
        <v>830</v>
      </c>
      <c r="AE114" s="75" t="s">
        <v>830</v>
      </c>
      <c r="AF114" s="75" t="s">
        <v>829</v>
      </c>
      <c r="AG114" s="76" t="s">
        <v>855</v>
      </c>
    </row>
    <row r="115" spans="1:33" x14ac:dyDescent="0.3">
      <c r="A115" s="250"/>
      <c r="B115" s="421" t="s">
        <v>156</v>
      </c>
      <c r="C115" s="370" t="s">
        <v>157</v>
      </c>
      <c r="D115" s="370" t="s">
        <v>2</v>
      </c>
      <c r="E115" s="531" t="s">
        <v>877</v>
      </c>
      <c r="F115" s="370"/>
      <c r="G115" s="126" t="s">
        <v>1007</v>
      </c>
      <c r="H115" s="213"/>
      <c r="I115" s="290"/>
      <c r="J115" s="290"/>
      <c r="K115" s="427" t="s">
        <v>1161</v>
      </c>
      <c r="L115" s="520" t="s">
        <v>140</v>
      </c>
      <c r="M115" s="533" t="s">
        <v>142</v>
      </c>
      <c r="N115" s="423">
        <v>5</v>
      </c>
      <c r="O115" s="409" t="s">
        <v>830</v>
      </c>
      <c r="P115" s="372" t="str">
        <f>IF(O115="No","Yes","No")</f>
        <v>Yes</v>
      </c>
      <c r="Q115" s="372" t="s">
        <v>846</v>
      </c>
      <c r="R115" s="372" t="s">
        <v>829</v>
      </c>
      <c r="S115" s="372" t="s">
        <v>830</v>
      </c>
      <c r="T115" s="372" t="s">
        <v>830</v>
      </c>
      <c r="U115" s="372" t="s">
        <v>830</v>
      </c>
      <c r="V115" s="372" t="s">
        <v>830</v>
      </c>
      <c r="W115" s="372" t="s">
        <v>830</v>
      </c>
      <c r="X115" s="372" t="s">
        <v>830</v>
      </c>
      <c r="Y115" s="372" t="s">
        <v>830</v>
      </c>
      <c r="Z115" s="372" t="s">
        <v>830</v>
      </c>
      <c r="AA115" s="372" t="s">
        <v>830</v>
      </c>
      <c r="AB115" s="372" t="s">
        <v>830</v>
      </c>
      <c r="AC115" s="372" t="s">
        <v>830</v>
      </c>
      <c r="AD115" s="372" t="s">
        <v>830</v>
      </c>
      <c r="AE115" s="372" t="s">
        <v>830</v>
      </c>
      <c r="AF115" s="372" t="s">
        <v>829</v>
      </c>
      <c r="AG115" s="374" t="s">
        <v>855</v>
      </c>
    </row>
    <row r="116" spans="1:33" ht="45.6" x14ac:dyDescent="0.3">
      <c r="A116" s="250">
        <v>72</v>
      </c>
      <c r="B116" s="422"/>
      <c r="C116" s="371"/>
      <c r="D116" s="371"/>
      <c r="E116" s="532"/>
      <c r="F116" s="371"/>
      <c r="G116" s="126" t="s">
        <v>997</v>
      </c>
      <c r="H116" s="126" t="s">
        <v>1160</v>
      </c>
      <c r="I116" s="283"/>
      <c r="J116" s="283"/>
      <c r="K116" s="428"/>
      <c r="L116" s="521"/>
      <c r="M116" s="534"/>
      <c r="N116" s="424"/>
      <c r="O116" s="410"/>
      <c r="P116" s="373"/>
      <c r="Q116" s="373"/>
      <c r="R116" s="373"/>
      <c r="S116" s="373"/>
      <c r="T116" s="373"/>
      <c r="U116" s="373"/>
      <c r="V116" s="373"/>
      <c r="W116" s="373"/>
      <c r="X116" s="373"/>
      <c r="Y116" s="373"/>
      <c r="Z116" s="373"/>
      <c r="AA116" s="373"/>
      <c r="AB116" s="373"/>
      <c r="AC116" s="373"/>
      <c r="AD116" s="373"/>
      <c r="AE116" s="373"/>
      <c r="AF116" s="373"/>
      <c r="AG116" s="375"/>
    </row>
    <row r="117" spans="1:33" x14ac:dyDescent="0.3">
      <c r="A117" s="250"/>
      <c r="B117" s="421" t="s">
        <v>158</v>
      </c>
      <c r="C117" s="370" t="s">
        <v>159</v>
      </c>
      <c r="D117" s="370" t="s">
        <v>2</v>
      </c>
      <c r="E117" s="520" t="s">
        <v>881</v>
      </c>
      <c r="F117" s="370"/>
      <c r="G117" s="126" t="s">
        <v>1136</v>
      </c>
      <c r="H117" s="126"/>
      <c r="I117" s="284" t="s">
        <v>1307</v>
      </c>
      <c r="J117" s="284"/>
      <c r="K117" s="444"/>
      <c r="L117" s="520" t="s">
        <v>140</v>
      </c>
      <c r="M117" s="533" t="s">
        <v>142</v>
      </c>
      <c r="N117" s="423">
        <v>5</v>
      </c>
      <c r="O117" s="409" t="s">
        <v>829</v>
      </c>
      <c r="P117" s="372" t="str">
        <f>IF(O117="No","Yes","No")</f>
        <v>No</v>
      </c>
      <c r="Q117" s="372" t="s">
        <v>846</v>
      </c>
      <c r="R117" s="372" t="s">
        <v>829</v>
      </c>
      <c r="S117" s="372" t="s">
        <v>830</v>
      </c>
      <c r="T117" s="372" t="s">
        <v>830</v>
      </c>
      <c r="U117" s="372" t="s">
        <v>830</v>
      </c>
      <c r="V117" s="372" t="s">
        <v>830</v>
      </c>
      <c r="W117" s="372" t="s">
        <v>830</v>
      </c>
      <c r="X117" s="372" t="s">
        <v>830</v>
      </c>
      <c r="Y117" s="372" t="s">
        <v>830</v>
      </c>
      <c r="Z117" s="372" t="s">
        <v>830</v>
      </c>
      <c r="AA117" s="372" t="s">
        <v>830</v>
      </c>
      <c r="AB117" s="372" t="s">
        <v>830</v>
      </c>
      <c r="AC117" s="372" t="s">
        <v>830</v>
      </c>
      <c r="AD117" s="372" t="s">
        <v>830</v>
      </c>
      <c r="AE117" s="372" t="s">
        <v>830</v>
      </c>
      <c r="AF117" s="372" t="s">
        <v>829</v>
      </c>
      <c r="AG117" s="374" t="s">
        <v>855</v>
      </c>
    </row>
    <row r="118" spans="1:33" ht="38.25" customHeight="1" x14ac:dyDescent="0.3">
      <c r="A118" s="250">
        <v>73</v>
      </c>
      <c r="B118" s="422"/>
      <c r="C118" s="371"/>
      <c r="D118" s="371"/>
      <c r="E118" s="521"/>
      <c r="F118" s="371"/>
      <c r="G118" s="126" t="s">
        <v>1137</v>
      </c>
      <c r="H118" s="126"/>
      <c r="I118" s="284" t="s">
        <v>1308</v>
      </c>
      <c r="J118" s="285"/>
      <c r="K118" s="446"/>
      <c r="L118" s="521"/>
      <c r="M118" s="534"/>
      <c r="N118" s="424"/>
      <c r="O118" s="410"/>
      <c r="P118" s="373"/>
      <c r="Q118" s="373"/>
      <c r="R118" s="373"/>
      <c r="S118" s="373"/>
      <c r="T118" s="373"/>
      <c r="U118" s="373"/>
      <c r="V118" s="373"/>
      <c r="W118" s="373"/>
      <c r="X118" s="373"/>
      <c r="Y118" s="373"/>
      <c r="Z118" s="373"/>
      <c r="AA118" s="373"/>
      <c r="AB118" s="373"/>
      <c r="AC118" s="373"/>
      <c r="AD118" s="373"/>
      <c r="AE118" s="373"/>
      <c r="AF118" s="373"/>
      <c r="AG118" s="375"/>
    </row>
    <row r="119" spans="1:33" s="22" customFormat="1" ht="45" customHeight="1" x14ac:dyDescent="0.3">
      <c r="A119" s="250"/>
      <c r="B119" s="470" t="s">
        <v>160</v>
      </c>
      <c r="C119" s="468" t="s">
        <v>161</v>
      </c>
      <c r="D119" s="468" t="s">
        <v>2</v>
      </c>
      <c r="E119" s="498" t="s">
        <v>877</v>
      </c>
      <c r="F119" s="468"/>
      <c r="G119" s="95" t="s">
        <v>1007</v>
      </c>
      <c r="H119" s="95"/>
      <c r="I119" s="367" t="s">
        <v>1395</v>
      </c>
      <c r="J119" s="318"/>
      <c r="K119" s="427" t="s">
        <v>1163</v>
      </c>
      <c r="L119" s="502" t="s">
        <v>140</v>
      </c>
      <c r="M119" s="401" t="s">
        <v>178</v>
      </c>
      <c r="N119" s="399">
        <v>5</v>
      </c>
      <c r="O119" s="395" t="s">
        <v>829</v>
      </c>
      <c r="P119" s="391" t="str">
        <f>IF(O119="No","Yes","No")</f>
        <v>No</v>
      </c>
      <c r="Q119" s="391" t="s">
        <v>846</v>
      </c>
      <c r="R119" s="391" t="s">
        <v>829</v>
      </c>
      <c r="S119" s="391" t="s">
        <v>830</v>
      </c>
      <c r="T119" s="391" t="s">
        <v>830</v>
      </c>
      <c r="U119" s="391" t="s">
        <v>830</v>
      </c>
      <c r="V119" s="391" t="s">
        <v>830</v>
      </c>
      <c r="W119" s="391" t="s">
        <v>830</v>
      </c>
      <c r="X119" s="391" t="s">
        <v>830</v>
      </c>
      <c r="Y119" s="391" t="s">
        <v>830</v>
      </c>
      <c r="Z119" s="391" t="s">
        <v>830</v>
      </c>
      <c r="AA119" s="391" t="s">
        <v>830</v>
      </c>
      <c r="AB119" s="391" t="s">
        <v>830</v>
      </c>
      <c r="AC119" s="391" t="s">
        <v>830</v>
      </c>
      <c r="AD119" s="391" t="s">
        <v>830</v>
      </c>
      <c r="AE119" s="215" t="s">
        <v>830</v>
      </c>
      <c r="AF119" s="391" t="s">
        <v>829</v>
      </c>
      <c r="AG119" s="397" t="s">
        <v>855</v>
      </c>
    </row>
    <row r="120" spans="1:33" s="22" customFormat="1" ht="45" customHeight="1" x14ac:dyDescent="0.3">
      <c r="A120" s="250"/>
      <c r="B120" s="490"/>
      <c r="C120" s="491"/>
      <c r="D120" s="491"/>
      <c r="E120" s="526"/>
      <c r="F120" s="491"/>
      <c r="G120" s="95" t="s">
        <v>997</v>
      </c>
      <c r="H120" s="95" t="s">
        <v>1162</v>
      </c>
      <c r="I120" s="369"/>
      <c r="J120" s="320"/>
      <c r="K120" s="440"/>
      <c r="L120" s="527"/>
      <c r="M120" s="452"/>
      <c r="N120" s="451"/>
      <c r="O120" s="450"/>
      <c r="P120" s="434"/>
      <c r="Q120" s="434"/>
      <c r="R120" s="434"/>
      <c r="S120" s="434"/>
      <c r="T120" s="434"/>
      <c r="U120" s="434"/>
      <c r="V120" s="434"/>
      <c r="W120" s="434"/>
      <c r="X120" s="434"/>
      <c r="Y120" s="434"/>
      <c r="Z120" s="434"/>
      <c r="AA120" s="434"/>
      <c r="AB120" s="434"/>
      <c r="AC120" s="434"/>
      <c r="AD120" s="434"/>
      <c r="AE120" s="216"/>
      <c r="AF120" s="434"/>
      <c r="AG120" s="433"/>
    </row>
    <row r="121" spans="1:33" s="22" customFormat="1" ht="45" customHeight="1" x14ac:dyDescent="0.3">
      <c r="A121" s="250">
        <v>74</v>
      </c>
      <c r="B121" s="471"/>
      <c r="C121" s="469"/>
      <c r="D121" s="469"/>
      <c r="E121" s="499"/>
      <c r="F121" s="469"/>
      <c r="G121" s="95">
        <v>5.21</v>
      </c>
      <c r="H121" s="95"/>
      <c r="I121" s="368"/>
      <c r="J121" s="319"/>
      <c r="K121" s="428"/>
      <c r="L121" s="503"/>
      <c r="M121" s="402"/>
      <c r="N121" s="400"/>
      <c r="O121" s="396"/>
      <c r="P121" s="392"/>
      <c r="Q121" s="392"/>
      <c r="R121" s="392"/>
      <c r="S121" s="392"/>
      <c r="T121" s="392"/>
      <c r="U121" s="392"/>
      <c r="V121" s="392"/>
      <c r="W121" s="392"/>
      <c r="X121" s="392"/>
      <c r="Y121" s="392"/>
      <c r="Z121" s="392"/>
      <c r="AA121" s="392"/>
      <c r="AB121" s="392"/>
      <c r="AC121" s="392"/>
      <c r="AD121" s="392"/>
      <c r="AE121" s="217"/>
      <c r="AF121" s="392"/>
      <c r="AG121" s="398"/>
    </row>
    <row r="122" spans="1:33" s="22" customFormat="1" ht="75" customHeight="1" x14ac:dyDescent="0.3">
      <c r="A122" s="250"/>
      <c r="B122" s="177"/>
      <c r="C122" s="468" t="s">
        <v>163</v>
      </c>
      <c r="D122" s="468" t="s">
        <v>2</v>
      </c>
      <c r="E122" s="498" t="s">
        <v>877</v>
      </c>
      <c r="F122" s="468"/>
      <c r="G122" s="95" t="s">
        <v>1007</v>
      </c>
      <c r="H122" s="95"/>
      <c r="I122" s="367" t="s">
        <v>1465</v>
      </c>
      <c r="J122" s="318"/>
      <c r="K122" s="427" t="s">
        <v>1163</v>
      </c>
      <c r="L122" s="502" t="s">
        <v>140</v>
      </c>
      <c r="M122" s="401" t="s">
        <v>178</v>
      </c>
      <c r="N122" s="399">
        <v>5</v>
      </c>
      <c r="O122" s="395" t="s">
        <v>830</v>
      </c>
      <c r="P122" s="391" t="str">
        <f>IF(O122="No","Yes","No")</f>
        <v>Yes</v>
      </c>
      <c r="Q122" s="391" t="s">
        <v>846</v>
      </c>
      <c r="R122" s="391" t="s">
        <v>829</v>
      </c>
      <c r="S122" s="391" t="s">
        <v>830</v>
      </c>
      <c r="T122" s="391" t="s">
        <v>830</v>
      </c>
      <c r="U122" s="391" t="s">
        <v>830</v>
      </c>
      <c r="V122" s="391" t="s">
        <v>830</v>
      </c>
      <c r="W122" s="391" t="s">
        <v>830</v>
      </c>
      <c r="X122" s="391" t="s">
        <v>830</v>
      </c>
      <c r="Y122" s="391" t="s">
        <v>830</v>
      </c>
      <c r="Z122" s="391" t="s">
        <v>830</v>
      </c>
      <c r="AA122" s="391" t="s">
        <v>830</v>
      </c>
      <c r="AB122" s="391" t="s">
        <v>830</v>
      </c>
      <c r="AC122" s="391" t="s">
        <v>830</v>
      </c>
      <c r="AD122" s="391" t="s">
        <v>830</v>
      </c>
      <c r="AE122" s="391" t="s">
        <v>830</v>
      </c>
      <c r="AF122" s="391" t="s">
        <v>829</v>
      </c>
      <c r="AG122" s="397" t="s">
        <v>855</v>
      </c>
    </row>
    <row r="123" spans="1:33" s="22" customFormat="1" ht="75" customHeight="1" x14ac:dyDescent="0.3">
      <c r="A123" s="250">
        <v>75</v>
      </c>
      <c r="B123" s="178" t="s">
        <v>162</v>
      </c>
      <c r="C123" s="469"/>
      <c r="D123" s="469"/>
      <c r="E123" s="499"/>
      <c r="F123" s="469"/>
      <c r="G123" s="95" t="s">
        <v>997</v>
      </c>
      <c r="H123" s="95" t="s">
        <v>1164</v>
      </c>
      <c r="I123" s="368"/>
      <c r="J123" s="319"/>
      <c r="K123" s="428"/>
      <c r="L123" s="503"/>
      <c r="M123" s="402"/>
      <c r="N123" s="400"/>
      <c r="O123" s="396"/>
      <c r="P123" s="392"/>
      <c r="Q123" s="392"/>
      <c r="R123" s="392"/>
      <c r="S123" s="392"/>
      <c r="T123" s="392"/>
      <c r="U123" s="392"/>
      <c r="V123" s="392"/>
      <c r="W123" s="392"/>
      <c r="X123" s="392"/>
      <c r="Y123" s="392"/>
      <c r="Z123" s="392"/>
      <c r="AA123" s="392"/>
      <c r="AB123" s="392"/>
      <c r="AC123" s="392"/>
      <c r="AD123" s="392"/>
      <c r="AE123" s="392"/>
      <c r="AF123" s="392"/>
      <c r="AG123" s="398"/>
    </row>
    <row r="124" spans="1:33" s="22" customFormat="1" ht="35.1" customHeight="1" x14ac:dyDescent="0.3">
      <c r="A124" s="250"/>
      <c r="B124" s="470" t="s">
        <v>164</v>
      </c>
      <c r="C124" s="468" t="s">
        <v>165</v>
      </c>
      <c r="D124" s="468" t="s">
        <v>2</v>
      </c>
      <c r="E124" s="498" t="s">
        <v>877</v>
      </c>
      <c r="F124" s="468"/>
      <c r="G124" s="95" t="s">
        <v>1007</v>
      </c>
      <c r="H124" s="95"/>
      <c r="I124" s="367" t="s">
        <v>1461</v>
      </c>
      <c r="J124" s="318"/>
      <c r="K124" s="427" t="s">
        <v>1163</v>
      </c>
      <c r="L124" s="502" t="s">
        <v>140</v>
      </c>
      <c r="M124" s="401" t="s">
        <v>178</v>
      </c>
      <c r="N124" s="399">
        <v>5</v>
      </c>
      <c r="O124" s="395" t="s">
        <v>830</v>
      </c>
      <c r="P124" s="391" t="str">
        <f>IF(O124="No","Yes","No")</f>
        <v>Yes</v>
      </c>
      <c r="Q124" s="391" t="s">
        <v>846</v>
      </c>
      <c r="R124" s="391" t="s">
        <v>829</v>
      </c>
      <c r="S124" s="391" t="s">
        <v>830</v>
      </c>
      <c r="T124" s="391" t="s">
        <v>830</v>
      </c>
      <c r="U124" s="391" t="s">
        <v>830</v>
      </c>
      <c r="V124" s="391" t="s">
        <v>830</v>
      </c>
      <c r="W124" s="391" t="s">
        <v>830</v>
      </c>
      <c r="X124" s="391" t="s">
        <v>830</v>
      </c>
      <c r="Y124" s="391" t="s">
        <v>830</v>
      </c>
      <c r="Z124" s="391" t="s">
        <v>830</v>
      </c>
      <c r="AA124" s="391" t="s">
        <v>830</v>
      </c>
      <c r="AB124" s="391" t="s">
        <v>830</v>
      </c>
      <c r="AC124" s="391" t="s">
        <v>830</v>
      </c>
      <c r="AD124" s="391" t="s">
        <v>830</v>
      </c>
      <c r="AE124" s="391" t="s">
        <v>830</v>
      </c>
      <c r="AF124" s="391" t="s">
        <v>829</v>
      </c>
      <c r="AG124" s="397" t="s">
        <v>855</v>
      </c>
    </row>
    <row r="125" spans="1:33" s="22" customFormat="1" ht="35.1" customHeight="1" x14ac:dyDescent="0.3">
      <c r="A125" s="250">
        <v>76</v>
      </c>
      <c r="B125" s="471"/>
      <c r="C125" s="469"/>
      <c r="D125" s="469"/>
      <c r="E125" s="499"/>
      <c r="F125" s="469"/>
      <c r="G125" s="95" t="s">
        <v>997</v>
      </c>
      <c r="H125" s="95" t="s">
        <v>1162</v>
      </c>
      <c r="I125" s="368"/>
      <c r="J125" s="319"/>
      <c r="K125" s="428"/>
      <c r="L125" s="503"/>
      <c r="M125" s="402"/>
      <c r="N125" s="400"/>
      <c r="O125" s="396"/>
      <c r="P125" s="392"/>
      <c r="Q125" s="392"/>
      <c r="R125" s="392"/>
      <c r="S125" s="392"/>
      <c r="T125" s="392"/>
      <c r="U125" s="392"/>
      <c r="V125" s="392"/>
      <c r="W125" s="392"/>
      <c r="X125" s="392"/>
      <c r="Y125" s="392"/>
      <c r="Z125" s="392"/>
      <c r="AA125" s="392"/>
      <c r="AB125" s="392"/>
      <c r="AC125" s="392"/>
      <c r="AD125" s="392"/>
      <c r="AE125" s="392"/>
      <c r="AF125" s="392"/>
      <c r="AG125" s="398"/>
    </row>
    <row r="126" spans="1:33" s="22" customFormat="1" ht="43.2" x14ac:dyDescent="0.3">
      <c r="A126" s="250">
        <v>77</v>
      </c>
      <c r="B126" s="178" t="s">
        <v>166</v>
      </c>
      <c r="C126" s="21" t="s">
        <v>167</v>
      </c>
      <c r="D126" s="94" t="s">
        <v>133</v>
      </c>
      <c r="E126" s="94" t="s">
        <v>887</v>
      </c>
      <c r="F126" s="21"/>
      <c r="G126" s="95"/>
      <c r="H126" s="95"/>
      <c r="I126" s="283"/>
      <c r="J126" s="283"/>
      <c r="K126" s="21" t="s">
        <v>1028</v>
      </c>
      <c r="L126" s="138" t="s">
        <v>140</v>
      </c>
      <c r="M126" s="138" t="s">
        <v>178</v>
      </c>
      <c r="N126" s="200">
        <v>5</v>
      </c>
      <c r="O126" s="42" t="s">
        <v>830</v>
      </c>
      <c r="P126" s="43" t="str">
        <f t="shared" ref="P126:P132" si="7">IF(O126="No","Yes","No")</f>
        <v>Yes</v>
      </c>
      <c r="Q126" s="43" t="s">
        <v>846</v>
      </c>
      <c r="R126" s="43" t="s">
        <v>829</v>
      </c>
      <c r="S126" s="43" t="s">
        <v>830</v>
      </c>
      <c r="T126" s="43" t="s">
        <v>830</v>
      </c>
      <c r="U126" s="43" t="s">
        <v>830</v>
      </c>
      <c r="V126" s="43" t="s">
        <v>830</v>
      </c>
      <c r="W126" s="43" t="s">
        <v>830</v>
      </c>
      <c r="X126" s="43" t="s">
        <v>830</v>
      </c>
      <c r="Y126" s="43" t="s">
        <v>830</v>
      </c>
      <c r="Z126" s="43" t="s">
        <v>830</v>
      </c>
      <c r="AA126" s="43" t="s">
        <v>830</v>
      </c>
      <c r="AB126" s="43" t="s">
        <v>830</v>
      </c>
      <c r="AC126" s="43" t="s">
        <v>830</v>
      </c>
      <c r="AD126" s="43" t="s">
        <v>830</v>
      </c>
      <c r="AE126" s="43" t="s">
        <v>830</v>
      </c>
      <c r="AF126" s="43" t="s">
        <v>829</v>
      </c>
      <c r="AG126" s="70" t="s">
        <v>855</v>
      </c>
    </row>
    <row r="127" spans="1:33" s="22" customFormat="1" ht="75" customHeight="1" x14ac:dyDescent="0.3">
      <c r="A127" s="250"/>
      <c r="B127" s="470" t="s">
        <v>168</v>
      </c>
      <c r="C127" s="468" t="s">
        <v>169</v>
      </c>
      <c r="D127" s="468" t="s">
        <v>2</v>
      </c>
      <c r="E127" s="498" t="s">
        <v>877</v>
      </c>
      <c r="F127" s="468"/>
      <c r="G127" s="95" t="s">
        <v>1165</v>
      </c>
      <c r="H127" s="95"/>
      <c r="I127" s="367" t="s">
        <v>1396</v>
      </c>
      <c r="J127" s="318"/>
      <c r="K127" s="427" t="s">
        <v>1166</v>
      </c>
      <c r="L127" s="502" t="s">
        <v>140</v>
      </c>
      <c r="M127" s="401" t="s">
        <v>178</v>
      </c>
      <c r="N127" s="399">
        <v>5</v>
      </c>
      <c r="O127" s="395" t="s">
        <v>830</v>
      </c>
      <c r="P127" s="391" t="str">
        <f>IF(O127="No","Yes","No")</f>
        <v>Yes</v>
      </c>
      <c r="Q127" s="391" t="s">
        <v>846</v>
      </c>
      <c r="R127" s="391" t="s">
        <v>829</v>
      </c>
      <c r="S127" s="391" t="s">
        <v>830</v>
      </c>
      <c r="T127" s="391" t="s">
        <v>830</v>
      </c>
      <c r="U127" s="391" t="s">
        <v>830</v>
      </c>
      <c r="V127" s="391" t="s">
        <v>830</v>
      </c>
      <c r="W127" s="391" t="s">
        <v>830</v>
      </c>
      <c r="X127" s="391" t="s">
        <v>830</v>
      </c>
      <c r="Y127" s="391" t="s">
        <v>830</v>
      </c>
      <c r="Z127" s="391" t="s">
        <v>830</v>
      </c>
      <c r="AA127" s="391" t="s">
        <v>830</v>
      </c>
      <c r="AB127" s="391" t="s">
        <v>830</v>
      </c>
      <c r="AC127" s="391" t="s">
        <v>830</v>
      </c>
      <c r="AD127" s="391" t="s">
        <v>830</v>
      </c>
      <c r="AE127" s="391" t="s">
        <v>830</v>
      </c>
      <c r="AF127" s="391" t="s">
        <v>829</v>
      </c>
      <c r="AG127" s="397" t="s">
        <v>855</v>
      </c>
    </row>
    <row r="128" spans="1:33" s="22" customFormat="1" ht="75" customHeight="1" x14ac:dyDescent="0.3">
      <c r="A128" s="250">
        <v>78</v>
      </c>
      <c r="B128" s="471"/>
      <c r="C128" s="469"/>
      <c r="D128" s="469"/>
      <c r="E128" s="499"/>
      <c r="F128" s="469"/>
      <c r="G128" s="95" t="s">
        <v>1057</v>
      </c>
      <c r="H128" s="95"/>
      <c r="I128" s="368"/>
      <c r="J128" s="319"/>
      <c r="K128" s="428"/>
      <c r="L128" s="503"/>
      <c r="M128" s="402"/>
      <c r="N128" s="400"/>
      <c r="O128" s="396"/>
      <c r="P128" s="392"/>
      <c r="Q128" s="392"/>
      <c r="R128" s="392"/>
      <c r="S128" s="392"/>
      <c r="T128" s="392"/>
      <c r="U128" s="392"/>
      <c r="V128" s="392"/>
      <c r="W128" s="392"/>
      <c r="X128" s="392"/>
      <c r="Y128" s="392"/>
      <c r="Z128" s="392"/>
      <c r="AA128" s="392"/>
      <c r="AB128" s="392"/>
      <c r="AC128" s="392"/>
      <c r="AD128" s="392"/>
      <c r="AE128" s="392"/>
      <c r="AF128" s="392"/>
      <c r="AG128" s="398"/>
    </row>
    <row r="129" spans="1:33" s="22" customFormat="1" ht="102.6" x14ac:dyDescent="0.3">
      <c r="A129" s="250">
        <v>79</v>
      </c>
      <c r="B129" s="178" t="s">
        <v>170</v>
      </c>
      <c r="C129" s="21" t="s">
        <v>171</v>
      </c>
      <c r="D129" s="94" t="s">
        <v>2</v>
      </c>
      <c r="E129" s="168" t="s">
        <v>877</v>
      </c>
      <c r="F129" s="21"/>
      <c r="G129" s="95" t="s">
        <v>997</v>
      </c>
      <c r="H129" s="95" t="s">
        <v>999</v>
      </c>
      <c r="I129" s="277" t="s">
        <v>1515</v>
      </c>
      <c r="J129" s="277"/>
      <c r="K129" s="40" t="s">
        <v>1167</v>
      </c>
      <c r="L129" s="183" t="s">
        <v>140</v>
      </c>
      <c r="M129" s="138" t="s">
        <v>178</v>
      </c>
      <c r="N129" s="200">
        <v>5</v>
      </c>
      <c r="O129" s="42" t="s">
        <v>830</v>
      </c>
      <c r="P129" s="43" t="str">
        <f t="shared" si="7"/>
        <v>Yes</v>
      </c>
      <c r="Q129" s="43" t="s">
        <v>846</v>
      </c>
      <c r="R129" s="43" t="s">
        <v>829</v>
      </c>
      <c r="S129" s="43" t="s">
        <v>830</v>
      </c>
      <c r="T129" s="43" t="s">
        <v>830</v>
      </c>
      <c r="U129" s="43" t="s">
        <v>830</v>
      </c>
      <c r="V129" s="43" t="s">
        <v>830</v>
      </c>
      <c r="W129" s="43" t="s">
        <v>830</v>
      </c>
      <c r="X129" s="43" t="s">
        <v>830</v>
      </c>
      <c r="Y129" s="43" t="s">
        <v>830</v>
      </c>
      <c r="Z129" s="43" t="s">
        <v>830</v>
      </c>
      <c r="AA129" s="43" t="s">
        <v>830</v>
      </c>
      <c r="AB129" s="43" t="s">
        <v>830</v>
      </c>
      <c r="AC129" s="43" t="s">
        <v>830</v>
      </c>
      <c r="AD129" s="43" t="s">
        <v>830</v>
      </c>
      <c r="AE129" s="43" t="s">
        <v>830</v>
      </c>
      <c r="AF129" s="43" t="s">
        <v>829</v>
      </c>
      <c r="AG129" s="70" t="s">
        <v>855</v>
      </c>
    </row>
    <row r="130" spans="1:33" s="22" customFormat="1" ht="43.2" x14ac:dyDescent="0.3">
      <c r="A130" s="250">
        <v>80</v>
      </c>
      <c r="B130" s="178" t="s">
        <v>172</v>
      </c>
      <c r="C130" s="21" t="s">
        <v>173</v>
      </c>
      <c r="D130" s="94" t="s">
        <v>2</v>
      </c>
      <c r="E130" s="168" t="s">
        <v>877</v>
      </c>
      <c r="F130" s="21"/>
      <c r="G130" s="95" t="s">
        <v>1004</v>
      </c>
      <c r="H130" s="95"/>
      <c r="I130" s="277" t="s">
        <v>1316</v>
      </c>
      <c r="J130" s="277"/>
      <c r="K130" s="40" t="s">
        <v>1168</v>
      </c>
      <c r="L130" s="183" t="s">
        <v>140</v>
      </c>
      <c r="M130" s="138" t="s">
        <v>178</v>
      </c>
      <c r="N130" s="200">
        <v>5</v>
      </c>
      <c r="O130" s="42" t="s">
        <v>830</v>
      </c>
      <c r="P130" s="43" t="str">
        <f t="shared" si="7"/>
        <v>Yes</v>
      </c>
      <c r="Q130" s="43" t="s">
        <v>846</v>
      </c>
      <c r="R130" s="43" t="s">
        <v>829</v>
      </c>
      <c r="S130" s="43" t="s">
        <v>830</v>
      </c>
      <c r="T130" s="43" t="s">
        <v>830</v>
      </c>
      <c r="U130" s="43" t="s">
        <v>830</v>
      </c>
      <c r="V130" s="43" t="s">
        <v>830</v>
      </c>
      <c r="W130" s="43" t="s">
        <v>830</v>
      </c>
      <c r="X130" s="43" t="s">
        <v>829</v>
      </c>
      <c r="Y130" s="43" t="s">
        <v>830</v>
      </c>
      <c r="Z130" s="43" t="s">
        <v>830</v>
      </c>
      <c r="AA130" s="43" t="s">
        <v>830</v>
      </c>
      <c r="AB130" s="43" t="s">
        <v>830</v>
      </c>
      <c r="AC130" s="43" t="s">
        <v>830</v>
      </c>
      <c r="AD130" s="43" t="s">
        <v>830</v>
      </c>
      <c r="AE130" s="43" t="s">
        <v>830</v>
      </c>
      <c r="AF130" s="43" t="s">
        <v>829</v>
      </c>
      <c r="AG130" s="70" t="s">
        <v>855</v>
      </c>
    </row>
    <row r="131" spans="1:33" s="22" customFormat="1" ht="125.4" x14ac:dyDescent="0.3">
      <c r="A131" s="250">
        <v>81</v>
      </c>
      <c r="B131" s="178" t="s">
        <v>174</v>
      </c>
      <c r="C131" s="21" t="s">
        <v>175</v>
      </c>
      <c r="D131" s="94" t="s">
        <v>2</v>
      </c>
      <c r="E131" s="94" t="s">
        <v>923</v>
      </c>
      <c r="F131" s="21"/>
      <c r="G131" s="95" t="s">
        <v>1025</v>
      </c>
      <c r="H131" s="95"/>
      <c r="I131" s="277" t="s">
        <v>1513</v>
      </c>
      <c r="J131" s="277"/>
      <c r="K131" s="21"/>
      <c r="L131" s="138" t="s">
        <v>140</v>
      </c>
      <c r="M131" s="138" t="s">
        <v>178</v>
      </c>
      <c r="N131" s="200">
        <v>5</v>
      </c>
      <c r="O131" s="42" t="s">
        <v>830</v>
      </c>
      <c r="P131" s="43" t="str">
        <f t="shared" si="7"/>
        <v>Yes</v>
      </c>
      <c r="Q131" s="43" t="s">
        <v>846</v>
      </c>
      <c r="R131" s="43" t="s">
        <v>829</v>
      </c>
      <c r="S131" s="43" t="s">
        <v>830</v>
      </c>
      <c r="T131" s="43" t="s">
        <v>830</v>
      </c>
      <c r="U131" s="43" t="s">
        <v>830</v>
      </c>
      <c r="V131" s="43" t="s">
        <v>830</v>
      </c>
      <c r="W131" s="43" t="s">
        <v>830</v>
      </c>
      <c r="X131" s="43" t="s">
        <v>830</v>
      </c>
      <c r="Y131" s="43" t="s">
        <v>830</v>
      </c>
      <c r="Z131" s="43" t="s">
        <v>830</v>
      </c>
      <c r="AA131" s="43" t="s">
        <v>830</v>
      </c>
      <c r="AB131" s="43" t="s">
        <v>830</v>
      </c>
      <c r="AC131" s="43" t="s">
        <v>830</v>
      </c>
      <c r="AD131" s="43" t="s">
        <v>830</v>
      </c>
      <c r="AE131" s="43" t="s">
        <v>830</v>
      </c>
      <c r="AF131" s="43" t="s">
        <v>829</v>
      </c>
      <c r="AG131" s="70" t="s">
        <v>855</v>
      </c>
    </row>
    <row r="132" spans="1:33" s="22" customFormat="1" ht="125.4" x14ac:dyDescent="0.3">
      <c r="A132" s="250">
        <v>82</v>
      </c>
      <c r="B132" s="232" t="s">
        <v>131</v>
      </c>
      <c r="C132" s="21" t="s">
        <v>176</v>
      </c>
      <c r="D132" s="94" t="s">
        <v>2</v>
      </c>
      <c r="E132" s="168" t="s">
        <v>877</v>
      </c>
      <c r="F132" s="21"/>
      <c r="G132" s="95" t="s">
        <v>1025</v>
      </c>
      <c r="H132" s="95"/>
      <c r="I132" s="277" t="s">
        <v>1369</v>
      </c>
      <c r="J132" s="277"/>
      <c r="K132" s="40" t="s">
        <v>1026</v>
      </c>
      <c r="L132" s="183" t="s">
        <v>140</v>
      </c>
      <c r="M132" s="138" t="s">
        <v>178</v>
      </c>
      <c r="N132" s="200">
        <v>5</v>
      </c>
      <c r="O132" s="42" t="s">
        <v>830</v>
      </c>
      <c r="P132" s="43" t="str">
        <f t="shared" si="7"/>
        <v>Yes</v>
      </c>
      <c r="Q132" s="43" t="s">
        <v>846</v>
      </c>
      <c r="R132" s="43" t="s">
        <v>829</v>
      </c>
      <c r="S132" s="43" t="s">
        <v>830</v>
      </c>
      <c r="T132" s="43" t="s">
        <v>830</v>
      </c>
      <c r="U132" s="43" t="s">
        <v>830</v>
      </c>
      <c r="V132" s="43" t="s">
        <v>830</v>
      </c>
      <c r="W132" s="43" t="s">
        <v>830</v>
      </c>
      <c r="X132" s="43" t="s">
        <v>830</v>
      </c>
      <c r="Y132" s="43" t="s">
        <v>830</v>
      </c>
      <c r="Z132" s="43" t="s">
        <v>830</v>
      </c>
      <c r="AA132" s="43" t="s">
        <v>830</v>
      </c>
      <c r="AB132" s="43" t="s">
        <v>830</v>
      </c>
      <c r="AC132" s="43" t="s">
        <v>830</v>
      </c>
      <c r="AD132" s="43" t="s">
        <v>830</v>
      </c>
      <c r="AE132" s="43" t="s">
        <v>830</v>
      </c>
      <c r="AF132" s="43" t="s">
        <v>829</v>
      </c>
      <c r="AG132" s="70" t="s">
        <v>855</v>
      </c>
    </row>
    <row r="133" spans="1:33" ht="68.400000000000006" x14ac:dyDescent="0.3">
      <c r="A133" s="250">
        <v>83</v>
      </c>
      <c r="B133" s="192" t="s">
        <v>179</v>
      </c>
      <c r="C133" s="2" t="s">
        <v>768</v>
      </c>
      <c r="D133" s="56" t="s">
        <v>2</v>
      </c>
      <c r="E133" s="168" t="s">
        <v>877</v>
      </c>
      <c r="F133" s="2"/>
      <c r="G133" s="126" t="s">
        <v>1007</v>
      </c>
      <c r="H133" s="126"/>
      <c r="I133" s="277" t="s">
        <v>1372</v>
      </c>
      <c r="J133" s="277"/>
      <c r="K133" s="40" t="s">
        <v>1169</v>
      </c>
      <c r="L133" s="208" t="s">
        <v>140</v>
      </c>
      <c r="M133" s="193" t="s">
        <v>177</v>
      </c>
      <c r="N133" s="201">
        <v>5</v>
      </c>
      <c r="O133" s="73" t="s">
        <v>830</v>
      </c>
      <c r="P133" s="75" t="str">
        <f>IF(O133="No","Yes","No")</f>
        <v>Yes</v>
      </c>
      <c r="Q133" s="75" t="s">
        <v>846</v>
      </c>
      <c r="R133" s="75" t="s">
        <v>829</v>
      </c>
      <c r="S133" s="75" t="s">
        <v>830</v>
      </c>
      <c r="T133" s="75" t="s">
        <v>830</v>
      </c>
      <c r="U133" s="75" t="s">
        <v>830</v>
      </c>
      <c r="V133" s="75" t="s">
        <v>830</v>
      </c>
      <c r="W133" s="75" t="s">
        <v>830</v>
      </c>
      <c r="X133" s="75" t="s">
        <v>830</v>
      </c>
      <c r="Y133" s="75" t="s">
        <v>830</v>
      </c>
      <c r="Z133" s="75" t="s">
        <v>830</v>
      </c>
      <c r="AA133" s="75" t="s">
        <v>830</v>
      </c>
      <c r="AB133" s="75" t="s">
        <v>830</v>
      </c>
      <c r="AC133" s="75" t="s">
        <v>830</v>
      </c>
      <c r="AD133" s="75" t="s">
        <v>830</v>
      </c>
      <c r="AE133" s="75" t="s">
        <v>830</v>
      </c>
      <c r="AF133" s="75" t="s">
        <v>829</v>
      </c>
      <c r="AG133" s="76" t="s">
        <v>855</v>
      </c>
    </row>
    <row r="134" spans="1:33" ht="43.2" x14ac:dyDescent="0.3">
      <c r="A134" s="250">
        <v>84</v>
      </c>
      <c r="B134" s="192" t="s">
        <v>180</v>
      </c>
      <c r="C134" s="2" t="s">
        <v>155</v>
      </c>
      <c r="D134" s="56" t="s">
        <v>2</v>
      </c>
      <c r="E134" s="56" t="s">
        <v>877</v>
      </c>
      <c r="F134" s="2"/>
      <c r="G134" s="126" t="s">
        <v>1025</v>
      </c>
      <c r="H134" s="126"/>
      <c r="I134" s="277" t="s">
        <v>1512</v>
      </c>
      <c r="J134" s="277"/>
      <c r="K134" s="40" t="s">
        <v>1008</v>
      </c>
      <c r="L134" s="218" t="s">
        <v>140</v>
      </c>
      <c r="M134" s="193" t="s">
        <v>177</v>
      </c>
      <c r="N134" s="201">
        <v>5</v>
      </c>
      <c r="O134" s="73" t="s">
        <v>830</v>
      </c>
      <c r="P134" s="75" t="str">
        <f t="shared" ref="P134:P135" si="8">IF(O134="No","Yes","No")</f>
        <v>Yes</v>
      </c>
      <c r="Q134" s="75" t="s">
        <v>846</v>
      </c>
      <c r="R134" s="75" t="s">
        <v>829</v>
      </c>
      <c r="S134" s="75" t="s">
        <v>830</v>
      </c>
      <c r="T134" s="75" t="s">
        <v>830</v>
      </c>
      <c r="U134" s="75" t="s">
        <v>830</v>
      </c>
      <c r="V134" s="75" t="s">
        <v>830</v>
      </c>
      <c r="W134" s="75" t="s">
        <v>830</v>
      </c>
      <c r="X134" s="75" t="s">
        <v>830</v>
      </c>
      <c r="Y134" s="75" t="s">
        <v>830</v>
      </c>
      <c r="Z134" s="75" t="s">
        <v>830</v>
      </c>
      <c r="AA134" s="75" t="s">
        <v>830</v>
      </c>
      <c r="AB134" s="75" t="s">
        <v>830</v>
      </c>
      <c r="AC134" s="75" t="s">
        <v>830</v>
      </c>
      <c r="AD134" s="75" t="s">
        <v>830</v>
      </c>
      <c r="AE134" s="75" t="s">
        <v>830</v>
      </c>
      <c r="AF134" s="75" t="s">
        <v>829</v>
      </c>
      <c r="AG134" s="76" t="s">
        <v>855</v>
      </c>
    </row>
    <row r="135" spans="1:33" ht="57" x14ac:dyDescent="0.3">
      <c r="A135" s="250">
        <v>85</v>
      </c>
      <c r="B135" s="233" t="s">
        <v>181</v>
      </c>
      <c r="C135" s="2" t="s">
        <v>182</v>
      </c>
      <c r="D135" s="184" t="s">
        <v>2</v>
      </c>
      <c r="E135" s="168" t="s">
        <v>877</v>
      </c>
      <c r="F135" s="6"/>
      <c r="G135" s="127" t="s">
        <v>997</v>
      </c>
      <c r="H135" s="127" t="s">
        <v>1009</v>
      </c>
      <c r="I135" s="291"/>
      <c r="J135" s="291"/>
      <c r="K135" s="144" t="s">
        <v>1170</v>
      </c>
      <c r="L135" s="219" t="s">
        <v>140</v>
      </c>
      <c r="M135" s="193" t="s">
        <v>177</v>
      </c>
      <c r="N135" s="201">
        <v>5</v>
      </c>
      <c r="O135" s="73" t="s">
        <v>830</v>
      </c>
      <c r="P135" s="75" t="str">
        <f t="shared" si="8"/>
        <v>Yes</v>
      </c>
      <c r="Q135" s="75" t="s">
        <v>846</v>
      </c>
      <c r="R135" s="75" t="s">
        <v>829</v>
      </c>
      <c r="S135" s="75" t="s">
        <v>830</v>
      </c>
      <c r="T135" s="75" t="s">
        <v>830</v>
      </c>
      <c r="U135" s="75" t="s">
        <v>830</v>
      </c>
      <c r="V135" s="75" t="s">
        <v>830</v>
      </c>
      <c r="W135" s="75" t="s">
        <v>830</v>
      </c>
      <c r="X135" s="75" t="s">
        <v>830</v>
      </c>
      <c r="Y135" s="75" t="s">
        <v>830</v>
      </c>
      <c r="Z135" s="75" t="s">
        <v>830</v>
      </c>
      <c r="AA135" s="75" t="s">
        <v>830</v>
      </c>
      <c r="AB135" s="75" t="s">
        <v>830</v>
      </c>
      <c r="AC135" s="75" t="s">
        <v>830</v>
      </c>
      <c r="AD135" s="75" t="s">
        <v>830</v>
      </c>
      <c r="AE135" s="75" t="s">
        <v>830</v>
      </c>
      <c r="AF135" s="75" t="s">
        <v>829</v>
      </c>
      <c r="AG135" s="76" t="s">
        <v>855</v>
      </c>
    </row>
    <row r="136" spans="1:33" s="26" customFormat="1" ht="43.2" x14ac:dyDescent="0.3">
      <c r="A136" s="250">
        <v>86</v>
      </c>
      <c r="B136" s="220" t="s">
        <v>184</v>
      </c>
      <c r="C136" s="25" t="s">
        <v>185</v>
      </c>
      <c r="D136" s="148" t="s">
        <v>2</v>
      </c>
      <c r="E136" s="168" t="s">
        <v>877</v>
      </c>
      <c r="F136" s="25"/>
      <c r="G136" s="97" t="s">
        <v>1012</v>
      </c>
      <c r="H136" s="97" t="s">
        <v>1011</v>
      </c>
      <c r="I136" s="277" t="s">
        <v>1335</v>
      </c>
      <c r="J136" s="277"/>
      <c r="K136" s="40" t="s">
        <v>1173</v>
      </c>
      <c r="L136" s="183" t="s">
        <v>140</v>
      </c>
      <c r="M136" s="221" t="s">
        <v>183</v>
      </c>
      <c r="N136" s="202">
        <v>5</v>
      </c>
      <c r="O136" s="142" t="s">
        <v>830</v>
      </c>
      <c r="P136" s="143" t="str">
        <f>IF(O136="No","Yes","No")</f>
        <v>Yes</v>
      </c>
      <c r="Q136" s="143" t="s">
        <v>846</v>
      </c>
      <c r="R136" s="143" t="s">
        <v>829</v>
      </c>
      <c r="S136" s="143" t="s">
        <v>830</v>
      </c>
      <c r="T136" s="143" t="s">
        <v>830</v>
      </c>
      <c r="U136" s="143" t="s">
        <v>830</v>
      </c>
      <c r="V136" s="143" t="s">
        <v>830</v>
      </c>
      <c r="W136" s="143" t="s">
        <v>830</v>
      </c>
      <c r="X136" s="143" t="s">
        <v>830</v>
      </c>
      <c r="Y136" s="143" t="s">
        <v>830</v>
      </c>
      <c r="Z136" s="143" t="s">
        <v>830</v>
      </c>
      <c r="AA136" s="143" t="s">
        <v>830</v>
      </c>
      <c r="AB136" s="143" t="s">
        <v>830</v>
      </c>
      <c r="AC136" s="143" t="s">
        <v>830</v>
      </c>
      <c r="AD136" s="143" t="s">
        <v>830</v>
      </c>
      <c r="AE136" s="143" t="s">
        <v>830</v>
      </c>
      <c r="AF136" s="143" t="s">
        <v>829</v>
      </c>
      <c r="AG136" s="145" t="s">
        <v>855</v>
      </c>
    </row>
    <row r="137" spans="1:33" s="26" customFormat="1" ht="45.6" x14ac:dyDescent="0.3">
      <c r="A137" s="250">
        <v>87</v>
      </c>
      <c r="B137" s="220" t="s">
        <v>186</v>
      </c>
      <c r="C137" s="25" t="s">
        <v>187</v>
      </c>
      <c r="D137" s="148" t="s">
        <v>2</v>
      </c>
      <c r="E137" s="168" t="s">
        <v>877</v>
      </c>
      <c r="F137" s="25"/>
      <c r="G137" s="97" t="s">
        <v>1012</v>
      </c>
      <c r="H137" s="97" t="s">
        <v>999</v>
      </c>
      <c r="I137" s="277" t="s">
        <v>1334</v>
      </c>
      <c r="J137" s="277"/>
      <c r="K137" s="40" t="s">
        <v>1013</v>
      </c>
      <c r="L137" s="183" t="s">
        <v>140</v>
      </c>
      <c r="M137" s="221" t="s">
        <v>183</v>
      </c>
      <c r="N137" s="202">
        <v>5</v>
      </c>
      <c r="O137" s="142" t="s">
        <v>830</v>
      </c>
      <c r="P137" s="143" t="str">
        <f>IF(O137="No","Yes","No")</f>
        <v>Yes</v>
      </c>
      <c r="Q137" s="143" t="s">
        <v>846</v>
      </c>
      <c r="R137" s="143" t="s">
        <v>829</v>
      </c>
      <c r="S137" s="143" t="s">
        <v>830</v>
      </c>
      <c r="T137" s="143" t="s">
        <v>830</v>
      </c>
      <c r="U137" s="143" t="s">
        <v>830</v>
      </c>
      <c r="V137" s="143" t="s">
        <v>830</v>
      </c>
      <c r="W137" s="143" t="s">
        <v>830</v>
      </c>
      <c r="X137" s="143" t="s">
        <v>830</v>
      </c>
      <c r="Y137" s="143" t="s">
        <v>830</v>
      </c>
      <c r="Z137" s="143" t="s">
        <v>830</v>
      </c>
      <c r="AA137" s="143" t="s">
        <v>830</v>
      </c>
      <c r="AB137" s="143" t="s">
        <v>830</v>
      </c>
      <c r="AC137" s="143" t="s">
        <v>830</v>
      </c>
      <c r="AD137" s="143" t="s">
        <v>830</v>
      </c>
      <c r="AE137" s="143" t="s">
        <v>830</v>
      </c>
      <c r="AF137" s="143" t="s">
        <v>829</v>
      </c>
      <c r="AG137" s="145" t="s">
        <v>855</v>
      </c>
    </row>
    <row r="138" spans="1:33" ht="45.6" x14ac:dyDescent="0.3">
      <c r="A138" s="250">
        <v>88</v>
      </c>
      <c r="B138" s="192" t="s">
        <v>189</v>
      </c>
      <c r="C138" s="2" t="s">
        <v>1171</v>
      </c>
      <c r="D138" s="56" t="s">
        <v>2</v>
      </c>
      <c r="E138" s="168" t="s">
        <v>877</v>
      </c>
      <c r="F138" s="2"/>
      <c r="G138" s="126" t="s">
        <v>1016</v>
      </c>
      <c r="H138" s="126" t="s">
        <v>1015</v>
      </c>
      <c r="I138" s="277" t="s">
        <v>1336</v>
      </c>
      <c r="J138" s="277"/>
      <c r="K138" s="40" t="s">
        <v>1172</v>
      </c>
      <c r="L138" s="208" t="s">
        <v>140</v>
      </c>
      <c r="M138" s="193" t="s">
        <v>188</v>
      </c>
      <c r="N138" s="201">
        <v>5</v>
      </c>
      <c r="O138" s="73" t="s">
        <v>830</v>
      </c>
      <c r="P138" s="75" t="str">
        <f>IF(O138="No","Yes","No")</f>
        <v>Yes</v>
      </c>
      <c r="Q138" s="75" t="s">
        <v>846</v>
      </c>
      <c r="R138" s="75" t="s">
        <v>829</v>
      </c>
      <c r="S138" s="75" t="s">
        <v>830</v>
      </c>
      <c r="T138" s="75" t="s">
        <v>830</v>
      </c>
      <c r="U138" s="75" t="s">
        <v>830</v>
      </c>
      <c r="V138" s="75" t="s">
        <v>830</v>
      </c>
      <c r="W138" s="75" t="s">
        <v>830</v>
      </c>
      <c r="X138" s="75" t="s">
        <v>830</v>
      </c>
      <c r="Y138" s="75" t="s">
        <v>830</v>
      </c>
      <c r="Z138" s="75" t="s">
        <v>830</v>
      </c>
      <c r="AA138" s="75" t="s">
        <v>830</v>
      </c>
      <c r="AB138" s="75" t="s">
        <v>830</v>
      </c>
      <c r="AC138" s="75" t="s">
        <v>830</v>
      </c>
      <c r="AD138" s="75" t="s">
        <v>830</v>
      </c>
      <c r="AE138" s="75" t="s">
        <v>830</v>
      </c>
      <c r="AF138" s="75" t="s">
        <v>830</v>
      </c>
      <c r="AG138" s="76" t="s">
        <v>904</v>
      </c>
    </row>
    <row r="139" spans="1:33" ht="43.2" x14ac:dyDescent="0.3">
      <c r="A139" s="250">
        <v>89</v>
      </c>
      <c r="B139" s="192" t="s">
        <v>190</v>
      </c>
      <c r="C139" s="2" t="s">
        <v>191</v>
      </c>
      <c r="D139" s="56" t="s">
        <v>2</v>
      </c>
      <c r="E139" s="168" t="s">
        <v>877</v>
      </c>
      <c r="F139" s="2"/>
      <c r="G139" s="126" t="s">
        <v>1016</v>
      </c>
      <c r="H139" s="126" t="s">
        <v>1018</v>
      </c>
      <c r="I139" s="277" t="s">
        <v>1318</v>
      </c>
      <c r="J139" s="277"/>
      <c r="K139" s="40" t="s">
        <v>1174</v>
      </c>
      <c r="L139" s="208" t="s">
        <v>140</v>
      </c>
      <c r="M139" s="193" t="s">
        <v>188</v>
      </c>
      <c r="N139" s="201">
        <v>5</v>
      </c>
      <c r="O139" s="73" t="s">
        <v>830</v>
      </c>
      <c r="P139" s="75" t="str">
        <f t="shared" ref="P139:P150" si="9">IF(O139="No","Yes","No")</f>
        <v>Yes</v>
      </c>
      <c r="Q139" s="75" t="s">
        <v>846</v>
      </c>
      <c r="R139" s="75" t="s">
        <v>829</v>
      </c>
      <c r="S139" s="75" t="s">
        <v>830</v>
      </c>
      <c r="T139" s="75" t="s">
        <v>830</v>
      </c>
      <c r="U139" s="75" t="s">
        <v>830</v>
      </c>
      <c r="V139" s="75" t="s">
        <v>830</v>
      </c>
      <c r="W139" s="75" t="s">
        <v>830</v>
      </c>
      <c r="X139" s="75" t="s">
        <v>830</v>
      </c>
      <c r="Y139" s="75" t="s">
        <v>830</v>
      </c>
      <c r="Z139" s="75" t="s">
        <v>830</v>
      </c>
      <c r="AA139" s="75" t="s">
        <v>830</v>
      </c>
      <c r="AB139" s="75" t="s">
        <v>830</v>
      </c>
      <c r="AC139" s="75" t="s">
        <v>830</v>
      </c>
      <c r="AD139" s="75" t="s">
        <v>830</v>
      </c>
      <c r="AE139" s="75" t="s">
        <v>830</v>
      </c>
      <c r="AF139" s="75" t="s">
        <v>830</v>
      </c>
      <c r="AG139" s="76" t="s">
        <v>904</v>
      </c>
    </row>
    <row r="140" spans="1:33" ht="45.6" x14ac:dyDescent="0.3">
      <c r="A140" s="250">
        <v>90</v>
      </c>
      <c r="B140" s="192" t="s">
        <v>192</v>
      </c>
      <c r="C140" s="2" t="s">
        <v>193</v>
      </c>
      <c r="D140" s="56" t="s">
        <v>2</v>
      </c>
      <c r="E140" s="168" t="s">
        <v>877</v>
      </c>
      <c r="F140" s="2"/>
      <c r="G140" s="126" t="s">
        <v>1016</v>
      </c>
      <c r="H140" s="126" t="s">
        <v>1014</v>
      </c>
      <c r="I140" s="277" t="s">
        <v>1337</v>
      </c>
      <c r="J140" s="277"/>
      <c r="K140" s="40" t="s">
        <v>1175</v>
      </c>
      <c r="L140" s="208" t="s">
        <v>140</v>
      </c>
      <c r="M140" s="193" t="s">
        <v>188</v>
      </c>
      <c r="N140" s="201">
        <v>5</v>
      </c>
      <c r="O140" s="73" t="s">
        <v>829</v>
      </c>
      <c r="P140" s="75" t="str">
        <f t="shared" si="9"/>
        <v>No</v>
      </c>
      <c r="Q140" s="75" t="s">
        <v>846</v>
      </c>
      <c r="R140" s="75" t="s">
        <v>829</v>
      </c>
      <c r="S140" s="75" t="s">
        <v>830</v>
      </c>
      <c r="T140" s="75" t="s">
        <v>830</v>
      </c>
      <c r="U140" s="75" t="s">
        <v>830</v>
      </c>
      <c r="V140" s="75" t="s">
        <v>830</v>
      </c>
      <c r="W140" s="75" t="s">
        <v>830</v>
      </c>
      <c r="X140" s="75" t="s">
        <v>830</v>
      </c>
      <c r="Y140" s="75" t="s">
        <v>830</v>
      </c>
      <c r="Z140" s="75" t="s">
        <v>830</v>
      </c>
      <c r="AA140" s="75" t="s">
        <v>830</v>
      </c>
      <c r="AB140" s="75" t="s">
        <v>830</v>
      </c>
      <c r="AC140" s="75" t="s">
        <v>830</v>
      </c>
      <c r="AD140" s="75" t="s">
        <v>830</v>
      </c>
      <c r="AE140" s="75" t="s">
        <v>830</v>
      </c>
      <c r="AF140" s="75" t="s">
        <v>830</v>
      </c>
      <c r="AG140" s="76" t="s">
        <v>904</v>
      </c>
    </row>
    <row r="141" spans="1:33" ht="33" customHeight="1" x14ac:dyDescent="0.3">
      <c r="A141" s="250"/>
      <c r="B141" s="421" t="s">
        <v>194</v>
      </c>
      <c r="C141" s="370" t="s">
        <v>195</v>
      </c>
      <c r="D141" s="370" t="s">
        <v>2</v>
      </c>
      <c r="E141" s="498" t="s">
        <v>877</v>
      </c>
      <c r="F141" s="370"/>
      <c r="G141" s="126" t="s">
        <v>1007</v>
      </c>
      <c r="H141" s="126"/>
      <c r="I141" s="367" t="s">
        <v>1338</v>
      </c>
      <c r="J141" s="318"/>
      <c r="K141" s="427" t="s">
        <v>1177</v>
      </c>
      <c r="L141" s="520" t="s">
        <v>140</v>
      </c>
      <c r="M141" s="425" t="s">
        <v>188</v>
      </c>
      <c r="N141" s="423">
        <v>5</v>
      </c>
      <c r="O141" s="409" t="s">
        <v>830</v>
      </c>
      <c r="P141" s="372" t="str">
        <f>IF(O141="No","Yes","No")</f>
        <v>Yes</v>
      </c>
      <c r="Q141" s="372" t="s">
        <v>846</v>
      </c>
      <c r="R141" s="372" t="s">
        <v>829</v>
      </c>
      <c r="S141" s="372" t="s">
        <v>830</v>
      </c>
      <c r="T141" s="372" t="s">
        <v>830</v>
      </c>
      <c r="U141" s="372" t="s">
        <v>830</v>
      </c>
      <c r="V141" s="372" t="s">
        <v>830</v>
      </c>
      <c r="W141" s="372" t="s">
        <v>830</v>
      </c>
      <c r="X141" s="372" t="s">
        <v>830</v>
      </c>
      <c r="Y141" s="372" t="s">
        <v>830</v>
      </c>
      <c r="Z141" s="372" t="s">
        <v>830</v>
      </c>
      <c r="AA141" s="372" t="s">
        <v>830</v>
      </c>
      <c r="AB141" s="372" t="s">
        <v>830</v>
      </c>
      <c r="AC141" s="372" t="s">
        <v>830</v>
      </c>
      <c r="AD141" s="372" t="s">
        <v>830</v>
      </c>
      <c r="AE141" s="372" t="s">
        <v>830</v>
      </c>
      <c r="AF141" s="372" t="s">
        <v>830</v>
      </c>
      <c r="AG141" s="374" t="s">
        <v>904</v>
      </c>
    </row>
    <row r="142" spans="1:33" ht="33" customHeight="1" x14ac:dyDescent="0.3">
      <c r="A142" s="250"/>
      <c r="B142" s="473"/>
      <c r="C142" s="376"/>
      <c r="D142" s="376"/>
      <c r="E142" s="526"/>
      <c r="F142" s="376"/>
      <c r="G142" s="126" t="s">
        <v>1147</v>
      </c>
      <c r="H142" s="126" t="s">
        <v>1176</v>
      </c>
      <c r="I142" s="369"/>
      <c r="J142" s="320"/>
      <c r="K142" s="440"/>
      <c r="L142" s="535"/>
      <c r="M142" s="472"/>
      <c r="N142" s="436"/>
      <c r="O142" s="435"/>
      <c r="P142" s="431"/>
      <c r="Q142" s="431"/>
      <c r="R142" s="431"/>
      <c r="S142" s="431"/>
      <c r="T142" s="431"/>
      <c r="U142" s="431"/>
      <c r="V142" s="431"/>
      <c r="W142" s="431"/>
      <c r="X142" s="431"/>
      <c r="Y142" s="431"/>
      <c r="Z142" s="431"/>
      <c r="AA142" s="431"/>
      <c r="AB142" s="431"/>
      <c r="AC142" s="431"/>
      <c r="AD142" s="431"/>
      <c r="AE142" s="431"/>
      <c r="AF142" s="431"/>
      <c r="AG142" s="432"/>
    </row>
    <row r="143" spans="1:33" ht="33" customHeight="1" x14ac:dyDescent="0.3">
      <c r="A143" s="250">
        <v>91</v>
      </c>
      <c r="B143" s="422"/>
      <c r="C143" s="371"/>
      <c r="D143" s="371"/>
      <c r="E143" s="499"/>
      <c r="F143" s="371"/>
      <c r="G143" s="126" t="s">
        <v>1017</v>
      </c>
      <c r="H143" s="126" t="s">
        <v>1149</v>
      </c>
      <c r="I143" s="368"/>
      <c r="J143" s="319"/>
      <c r="K143" s="428"/>
      <c r="L143" s="521"/>
      <c r="M143" s="426"/>
      <c r="N143" s="424"/>
      <c r="O143" s="410"/>
      <c r="P143" s="373"/>
      <c r="Q143" s="373"/>
      <c r="R143" s="373"/>
      <c r="S143" s="373"/>
      <c r="T143" s="373"/>
      <c r="U143" s="373"/>
      <c r="V143" s="373"/>
      <c r="W143" s="373"/>
      <c r="X143" s="373"/>
      <c r="Y143" s="373"/>
      <c r="Z143" s="373"/>
      <c r="AA143" s="373"/>
      <c r="AB143" s="373"/>
      <c r="AC143" s="373"/>
      <c r="AD143" s="373"/>
      <c r="AE143" s="373"/>
      <c r="AF143" s="373"/>
      <c r="AG143" s="375"/>
    </row>
    <row r="144" spans="1:33" ht="68.400000000000006" x14ac:dyDescent="0.3">
      <c r="A144" s="250">
        <v>92</v>
      </c>
      <c r="B144" s="192" t="s">
        <v>196</v>
      </c>
      <c r="C144" s="2" t="s">
        <v>197</v>
      </c>
      <c r="D144" s="56" t="s">
        <v>2</v>
      </c>
      <c r="E144" s="56" t="s">
        <v>887</v>
      </c>
      <c r="F144" s="2"/>
      <c r="G144" s="126"/>
      <c r="H144" s="126"/>
      <c r="I144" s="277" t="s">
        <v>1317</v>
      </c>
      <c r="J144" s="277"/>
      <c r="K144" s="40" t="s">
        <v>1019</v>
      </c>
      <c r="L144" s="218" t="s">
        <v>140</v>
      </c>
      <c r="M144" s="193" t="s">
        <v>188</v>
      </c>
      <c r="N144" s="201">
        <v>5</v>
      </c>
      <c r="O144" s="73" t="s">
        <v>830</v>
      </c>
      <c r="P144" s="75" t="str">
        <f t="shared" si="9"/>
        <v>Yes</v>
      </c>
      <c r="Q144" s="75" t="s">
        <v>846</v>
      </c>
      <c r="R144" s="75" t="s">
        <v>829</v>
      </c>
      <c r="S144" s="75" t="s">
        <v>830</v>
      </c>
      <c r="T144" s="75" t="s">
        <v>830</v>
      </c>
      <c r="U144" s="75" t="s">
        <v>830</v>
      </c>
      <c r="V144" s="75" t="s">
        <v>830</v>
      </c>
      <c r="W144" s="75" t="s">
        <v>830</v>
      </c>
      <c r="X144" s="75" t="s">
        <v>830</v>
      </c>
      <c r="Y144" s="75" t="s">
        <v>830</v>
      </c>
      <c r="Z144" s="75" t="s">
        <v>830</v>
      </c>
      <c r="AA144" s="75" t="s">
        <v>830</v>
      </c>
      <c r="AB144" s="75" t="s">
        <v>830</v>
      </c>
      <c r="AC144" s="75" t="s">
        <v>830</v>
      </c>
      <c r="AD144" s="75" t="s">
        <v>830</v>
      </c>
      <c r="AE144" s="75" t="s">
        <v>830</v>
      </c>
      <c r="AF144" s="75" t="s">
        <v>830</v>
      </c>
      <c r="AG144" s="76" t="s">
        <v>904</v>
      </c>
    </row>
    <row r="145" spans="1:33" ht="43.2" x14ac:dyDescent="0.3">
      <c r="A145" s="250">
        <v>93</v>
      </c>
      <c r="B145" s="192" t="s">
        <v>198</v>
      </c>
      <c r="C145" s="2" t="s">
        <v>199</v>
      </c>
      <c r="D145" s="56" t="s">
        <v>2</v>
      </c>
      <c r="E145" s="168" t="s">
        <v>877</v>
      </c>
      <c r="F145" s="2"/>
      <c r="G145" s="126" t="s">
        <v>1016</v>
      </c>
      <c r="H145" s="126" t="s">
        <v>1018</v>
      </c>
      <c r="I145" s="277" t="s">
        <v>1339</v>
      </c>
      <c r="J145" s="277"/>
      <c r="K145" s="40" t="s">
        <v>1020</v>
      </c>
      <c r="L145" s="219" t="s">
        <v>140</v>
      </c>
      <c r="M145" s="193" t="s">
        <v>188</v>
      </c>
      <c r="N145" s="201">
        <v>5</v>
      </c>
      <c r="O145" s="73" t="s">
        <v>829</v>
      </c>
      <c r="P145" s="75" t="str">
        <f t="shared" si="9"/>
        <v>No</v>
      </c>
      <c r="Q145" s="75" t="s">
        <v>846</v>
      </c>
      <c r="R145" s="75" t="s">
        <v>829</v>
      </c>
      <c r="S145" s="75" t="s">
        <v>830</v>
      </c>
      <c r="T145" s="75" t="s">
        <v>830</v>
      </c>
      <c r="U145" s="75" t="s">
        <v>830</v>
      </c>
      <c r="V145" s="75" t="s">
        <v>830</v>
      </c>
      <c r="W145" s="75" t="s">
        <v>830</v>
      </c>
      <c r="X145" s="75" t="s">
        <v>830</v>
      </c>
      <c r="Y145" s="75" t="s">
        <v>830</v>
      </c>
      <c r="Z145" s="75" t="s">
        <v>830</v>
      </c>
      <c r="AA145" s="75" t="s">
        <v>830</v>
      </c>
      <c r="AB145" s="75" t="s">
        <v>830</v>
      </c>
      <c r="AC145" s="75" t="s">
        <v>830</v>
      </c>
      <c r="AD145" s="75" t="s">
        <v>830</v>
      </c>
      <c r="AE145" s="75" t="s">
        <v>830</v>
      </c>
      <c r="AF145" s="75" t="s">
        <v>830</v>
      </c>
      <c r="AG145" s="76" t="s">
        <v>904</v>
      </c>
    </row>
    <row r="146" spans="1:33" ht="43.2" x14ac:dyDescent="0.3">
      <c r="A146" s="250">
        <v>94</v>
      </c>
      <c r="B146" s="192" t="s">
        <v>200</v>
      </c>
      <c r="C146" s="2" t="s">
        <v>201</v>
      </c>
      <c r="D146" s="56" t="s">
        <v>2</v>
      </c>
      <c r="E146" s="208" t="s">
        <v>881</v>
      </c>
      <c r="F146" s="2"/>
      <c r="G146" s="126" t="s">
        <v>1147</v>
      </c>
      <c r="H146" s="126" t="s">
        <v>1021</v>
      </c>
      <c r="I146" s="277" t="s">
        <v>1457</v>
      </c>
      <c r="J146" s="277"/>
      <c r="K146" s="2"/>
      <c r="L146" s="208" t="s">
        <v>140</v>
      </c>
      <c r="M146" s="193" t="s">
        <v>188</v>
      </c>
      <c r="N146" s="201">
        <v>5</v>
      </c>
      <c r="O146" s="73" t="s">
        <v>829</v>
      </c>
      <c r="P146" s="75" t="str">
        <f t="shared" si="9"/>
        <v>No</v>
      </c>
      <c r="Q146" s="75" t="s">
        <v>846</v>
      </c>
      <c r="R146" s="75" t="s">
        <v>829</v>
      </c>
      <c r="S146" s="75" t="s">
        <v>830</v>
      </c>
      <c r="T146" s="75" t="s">
        <v>830</v>
      </c>
      <c r="U146" s="75" t="s">
        <v>830</v>
      </c>
      <c r="V146" s="75" t="s">
        <v>830</v>
      </c>
      <c r="W146" s="75" t="s">
        <v>830</v>
      </c>
      <c r="X146" s="75" t="s">
        <v>830</v>
      </c>
      <c r="Y146" s="75" t="s">
        <v>830</v>
      </c>
      <c r="Z146" s="75" t="s">
        <v>830</v>
      </c>
      <c r="AA146" s="75" t="s">
        <v>830</v>
      </c>
      <c r="AB146" s="75" t="s">
        <v>830</v>
      </c>
      <c r="AC146" s="75" t="s">
        <v>830</v>
      </c>
      <c r="AD146" s="75" t="s">
        <v>830</v>
      </c>
      <c r="AE146" s="75" t="s">
        <v>830</v>
      </c>
      <c r="AF146" s="75" t="s">
        <v>830</v>
      </c>
      <c r="AG146" s="76" t="s">
        <v>904</v>
      </c>
    </row>
    <row r="147" spans="1:33" x14ac:dyDescent="0.3">
      <c r="A147" s="390">
        <v>95</v>
      </c>
      <c r="B147" s="421" t="s">
        <v>202</v>
      </c>
      <c r="C147" s="370" t="s">
        <v>203</v>
      </c>
      <c r="D147" s="370" t="s">
        <v>2</v>
      </c>
      <c r="E147" s="520" t="s">
        <v>877</v>
      </c>
      <c r="F147" s="370"/>
      <c r="G147" s="126" t="s">
        <v>1147</v>
      </c>
      <c r="H147" s="126" t="s">
        <v>1021</v>
      </c>
      <c r="I147" s="284"/>
      <c r="J147" s="284"/>
      <c r="K147" s="427" t="s">
        <v>1179</v>
      </c>
      <c r="L147" s="520" t="s">
        <v>140</v>
      </c>
      <c r="M147" s="425" t="s">
        <v>188</v>
      </c>
      <c r="N147" s="423">
        <v>5</v>
      </c>
      <c r="O147" s="409" t="s">
        <v>830</v>
      </c>
      <c r="P147" s="372" t="str">
        <f>IF(O147="No","Yes","No")</f>
        <v>Yes</v>
      </c>
      <c r="Q147" s="372" t="s">
        <v>846</v>
      </c>
      <c r="R147" s="372" t="s">
        <v>829</v>
      </c>
      <c r="S147" s="372" t="s">
        <v>830</v>
      </c>
      <c r="T147" s="372" t="s">
        <v>830</v>
      </c>
      <c r="U147" s="372" t="s">
        <v>830</v>
      </c>
      <c r="V147" s="372" t="s">
        <v>830</v>
      </c>
      <c r="W147" s="372" t="s">
        <v>830</v>
      </c>
      <c r="X147" s="372" t="s">
        <v>830</v>
      </c>
      <c r="Y147" s="372" t="s">
        <v>830</v>
      </c>
      <c r="Z147" s="372" t="s">
        <v>830</v>
      </c>
      <c r="AA147" s="372" t="s">
        <v>830</v>
      </c>
      <c r="AB147" s="372" t="s">
        <v>830</v>
      </c>
      <c r="AC147" s="372" t="s">
        <v>830</v>
      </c>
      <c r="AD147" s="372" t="s">
        <v>830</v>
      </c>
      <c r="AE147" s="372" t="s">
        <v>830</v>
      </c>
      <c r="AF147" s="372" t="s">
        <v>830</v>
      </c>
      <c r="AG147" s="374" t="s">
        <v>904</v>
      </c>
    </row>
    <row r="148" spans="1:33" ht="39" customHeight="1" x14ac:dyDescent="0.3">
      <c r="A148" s="390"/>
      <c r="B148" s="422"/>
      <c r="C148" s="371"/>
      <c r="D148" s="371"/>
      <c r="E148" s="521"/>
      <c r="F148" s="371"/>
      <c r="G148" s="126" t="s">
        <v>1118</v>
      </c>
      <c r="H148" s="126" t="s">
        <v>1178</v>
      </c>
      <c r="I148" s="283"/>
      <c r="J148" s="283"/>
      <c r="K148" s="428"/>
      <c r="L148" s="521"/>
      <c r="M148" s="426"/>
      <c r="N148" s="424"/>
      <c r="O148" s="410"/>
      <c r="P148" s="373"/>
      <c r="Q148" s="373"/>
      <c r="R148" s="373"/>
      <c r="S148" s="373"/>
      <c r="T148" s="373"/>
      <c r="U148" s="373"/>
      <c r="V148" s="373"/>
      <c r="W148" s="373"/>
      <c r="X148" s="373"/>
      <c r="Y148" s="373"/>
      <c r="Z148" s="373"/>
      <c r="AA148" s="373"/>
      <c r="AB148" s="373"/>
      <c r="AC148" s="373"/>
      <c r="AD148" s="373"/>
      <c r="AE148" s="373"/>
      <c r="AF148" s="373"/>
      <c r="AG148" s="375"/>
    </row>
    <row r="149" spans="1:33" ht="43.2" x14ac:dyDescent="0.3">
      <c r="A149" s="250">
        <v>96</v>
      </c>
      <c r="B149" s="192" t="s">
        <v>204</v>
      </c>
      <c r="C149" s="2" t="s">
        <v>205</v>
      </c>
      <c r="D149" s="56" t="s">
        <v>2</v>
      </c>
      <c r="E149" s="56" t="s">
        <v>923</v>
      </c>
      <c r="F149" s="2"/>
      <c r="G149" s="126"/>
      <c r="H149" s="126"/>
      <c r="I149" s="289" t="s">
        <v>923</v>
      </c>
      <c r="J149" s="289"/>
      <c r="K149" s="2"/>
      <c r="L149" s="218" t="s">
        <v>140</v>
      </c>
      <c r="M149" s="193" t="s">
        <v>188</v>
      </c>
      <c r="N149" s="201">
        <v>5</v>
      </c>
      <c r="O149" s="73" t="s">
        <v>829</v>
      </c>
      <c r="P149" s="75" t="str">
        <f t="shared" si="9"/>
        <v>No</v>
      </c>
      <c r="Q149" s="75" t="s">
        <v>846</v>
      </c>
      <c r="R149" s="75" t="s">
        <v>829</v>
      </c>
      <c r="S149" s="75" t="s">
        <v>830</v>
      </c>
      <c r="T149" s="75" t="s">
        <v>830</v>
      </c>
      <c r="U149" s="75" t="s">
        <v>830</v>
      </c>
      <c r="V149" s="75" t="s">
        <v>830</v>
      </c>
      <c r="W149" s="75" t="s">
        <v>830</v>
      </c>
      <c r="X149" s="75" t="s">
        <v>830</v>
      </c>
      <c r="Y149" s="75" t="s">
        <v>830</v>
      </c>
      <c r="Z149" s="75" t="s">
        <v>830</v>
      </c>
      <c r="AA149" s="75" t="s">
        <v>830</v>
      </c>
      <c r="AB149" s="75" t="s">
        <v>830</v>
      </c>
      <c r="AC149" s="75" t="s">
        <v>830</v>
      </c>
      <c r="AD149" s="75" t="s">
        <v>830</v>
      </c>
      <c r="AE149" s="75" t="s">
        <v>830</v>
      </c>
      <c r="AF149" s="75" t="s">
        <v>830</v>
      </c>
      <c r="AG149" s="76" t="s">
        <v>904</v>
      </c>
    </row>
    <row r="150" spans="1:33" ht="205.2" x14ac:dyDescent="0.3">
      <c r="A150" s="250">
        <v>97</v>
      </c>
      <c r="B150" s="192" t="s">
        <v>206</v>
      </c>
      <c r="C150" s="2" t="s">
        <v>207</v>
      </c>
      <c r="D150" s="56" t="s">
        <v>2</v>
      </c>
      <c r="E150" s="175" t="s">
        <v>877</v>
      </c>
      <c r="F150" s="2"/>
      <c r="G150" s="126">
        <v>37351</v>
      </c>
      <c r="H150" s="126"/>
      <c r="I150" s="277" t="s">
        <v>1473</v>
      </c>
      <c r="J150" s="277"/>
      <c r="K150" s="40" t="s">
        <v>1022</v>
      </c>
      <c r="L150" s="219" t="s">
        <v>140</v>
      </c>
      <c r="M150" s="193" t="s">
        <v>188</v>
      </c>
      <c r="N150" s="201">
        <v>5</v>
      </c>
      <c r="O150" s="73" t="s">
        <v>830</v>
      </c>
      <c r="P150" s="75" t="str">
        <f t="shared" si="9"/>
        <v>Yes</v>
      </c>
      <c r="Q150" s="75" t="s">
        <v>846</v>
      </c>
      <c r="R150" s="75" t="s">
        <v>829</v>
      </c>
      <c r="S150" s="75" t="s">
        <v>830</v>
      </c>
      <c r="T150" s="75" t="s">
        <v>830</v>
      </c>
      <c r="U150" s="75" t="s">
        <v>830</v>
      </c>
      <c r="V150" s="75" t="s">
        <v>830</v>
      </c>
      <c r="W150" s="75" t="s">
        <v>830</v>
      </c>
      <c r="X150" s="75" t="s">
        <v>830</v>
      </c>
      <c r="Y150" s="75" t="s">
        <v>830</v>
      </c>
      <c r="Z150" s="75" t="s">
        <v>830</v>
      </c>
      <c r="AA150" s="75" t="s">
        <v>830</v>
      </c>
      <c r="AB150" s="75" t="s">
        <v>830</v>
      </c>
      <c r="AC150" s="75" t="s">
        <v>830</v>
      </c>
      <c r="AD150" s="75" t="s">
        <v>830</v>
      </c>
      <c r="AE150" s="75" t="s">
        <v>830</v>
      </c>
      <c r="AF150" s="75" t="s">
        <v>830</v>
      </c>
      <c r="AG150" s="76" t="s">
        <v>904</v>
      </c>
    </row>
    <row r="151" spans="1:33" ht="15" customHeight="1" x14ac:dyDescent="0.3">
      <c r="A151" s="390">
        <v>98</v>
      </c>
      <c r="B151" s="421" t="s">
        <v>208</v>
      </c>
      <c r="C151" s="370" t="s">
        <v>209</v>
      </c>
      <c r="D151" s="370" t="s">
        <v>2</v>
      </c>
      <c r="E151" s="520" t="s">
        <v>881</v>
      </c>
      <c r="F151" s="370"/>
      <c r="G151" s="126" t="s">
        <v>1136</v>
      </c>
      <c r="H151" s="126"/>
      <c r="I151" s="284" t="s">
        <v>1307</v>
      </c>
      <c r="J151" s="284"/>
      <c r="K151" s="444"/>
      <c r="L151" s="520" t="s">
        <v>140</v>
      </c>
      <c r="M151" s="425" t="s">
        <v>188</v>
      </c>
      <c r="N151" s="423">
        <v>5</v>
      </c>
      <c r="O151" s="409" t="s">
        <v>829</v>
      </c>
      <c r="P151" s="372" t="str">
        <f>IF(O151="No","Yes","No")</f>
        <v>No</v>
      </c>
      <c r="Q151" s="372" t="s">
        <v>846</v>
      </c>
      <c r="R151" s="372" t="s">
        <v>829</v>
      </c>
      <c r="S151" s="372" t="s">
        <v>830</v>
      </c>
      <c r="T151" s="372" t="s">
        <v>830</v>
      </c>
      <c r="U151" s="372" t="s">
        <v>830</v>
      </c>
      <c r="V151" s="372" t="s">
        <v>830</v>
      </c>
      <c r="W151" s="372" t="s">
        <v>830</v>
      </c>
      <c r="X151" s="372" t="s">
        <v>830</v>
      </c>
      <c r="Y151" s="372" t="s">
        <v>830</v>
      </c>
      <c r="Z151" s="372" t="s">
        <v>830</v>
      </c>
      <c r="AA151" s="372" t="s">
        <v>830</v>
      </c>
      <c r="AB151" s="372" t="s">
        <v>830</v>
      </c>
      <c r="AC151" s="372" t="s">
        <v>830</v>
      </c>
      <c r="AD151" s="372" t="s">
        <v>830</v>
      </c>
      <c r="AE151" s="372" t="s">
        <v>830</v>
      </c>
      <c r="AF151" s="372" t="s">
        <v>830</v>
      </c>
      <c r="AG151" s="374" t="s">
        <v>904</v>
      </c>
    </row>
    <row r="152" spans="1:33" ht="51" customHeight="1" x14ac:dyDescent="0.3">
      <c r="A152" s="390"/>
      <c r="B152" s="422"/>
      <c r="C152" s="371"/>
      <c r="D152" s="371"/>
      <c r="E152" s="521"/>
      <c r="F152" s="371"/>
      <c r="G152" s="126" t="s">
        <v>1044</v>
      </c>
      <c r="H152" s="126"/>
      <c r="I152" s="284" t="s">
        <v>1308</v>
      </c>
      <c r="J152" s="285"/>
      <c r="K152" s="446"/>
      <c r="L152" s="521"/>
      <c r="M152" s="426"/>
      <c r="N152" s="424"/>
      <c r="O152" s="410"/>
      <c r="P152" s="373"/>
      <c r="Q152" s="373"/>
      <c r="R152" s="373"/>
      <c r="S152" s="373"/>
      <c r="T152" s="373"/>
      <c r="U152" s="373"/>
      <c r="V152" s="373"/>
      <c r="W152" s="373"/>
      <c r="X152" s="373"/>
      <c r="Y152" s="373"/>
      <c r="Z152" s="373"/>
      <c r="AA152" s="373"/>
      <c r="AB152" s="373"/>
      <c r="AC152" s="373"/>
      <c r="AD152" s="373"/>
      <c r="AE152" s="373"/>
      <c r="AF152" s="373"/>
      <c r="AG152" s="375"/>
    </row>
    <row r="153" spans="1:33" ht="114.9" customHeight="1" x14ac:dyDescent="0.3">
      <c r="A153" s="390">
        <v>99</v>
      </c>
      <c r="B153" s="484" t="s">
        <v>211</v>
      </c>
      <c r="C153" s="486" t="s">
        <v>212</v>
      </c>
      <c r="D153" s="486" t="s">
        <v>2</v>
      </c>
      <c r="E153" s="510" t="s">
        <v>877</v>
      </c>
      <c r="F153" s="147"/>
      <c r="G153" s="95" t="s">
        <v>1007</v>
      </c>
      <c r="H153" s="95"/>
      <c r="I153" s="367" t="s">
        <v>1459</v>
      </c>
      <c r="J153" s="318"/>
      <c r="K153" s="427" t="s">
        <v>1166</v>
      </c>
      <c r="L153" s="502" t="s">
        <v>140</v>
      </c>
      <c r="M153" s="488" t="s">
        <v>210</v>
      </c>
      <c r="N153" s="536">
        <v>5</v>
      </c>
      <c r="O153" s="540" t="s">
        <v>830</v>
      </c>
      <c r="P153" s="538" t="str">
        <f>IF(O153="No","Yes","No")</f>
        <v>Yes</v>
      </c>
      <c r="Q153" s="538" t="s">
        <v>846</v>
      </c>
      <c r="R153" s="538" t="s">
        <v>829</v>
      </c>
      <c r="S153" s="538" t="s">
        <v>830</v>
      </c>
      <c r="T153" s="538" t="s">
        <v>830</v>
      </c>
      <c r="U153" s="538" t="s">
        <v>830</v>
      </c>
      <c r="V153" s="538" t="s">
        <v>830</v>
      </c>
      <c r="W153" s="538" t="s">
        <v>830</v>
      </c>
      <c r="X153" s="538" t="s">
        <v>830</v>
      </c>
      <c r="Y153" s="538" t="s">
        <v>830</v>
      </c>
      <c r="Z153" s="538" t="s">
        <v>830</v>
      </c>
      <c r="AA153" s="538" t="s">
        <v>830</v>
      </c>
      <c r="AB153" s="538" t="s">
        <v>830</v>
      </c>
      <c r="AC153" s="538" t="s">
        <v>830</v>
      </c>
      <c r="AD153" s="538" t="s">
        <v>830</v>
      </c>
      <c r="AE153" s="538" t="s">
        <v>830</v>
      </c>
      <c r="AF153" s="538" t="s">
        <v>830</v>
      </c>
      <c r="AG153" s="542" t="s">
        <v>904</v>
      </c>
    </row>
    <row r="154" spans="1:33" s="26" customFormat="1" ht="114.9" customHeight="1" x14ac:dyDescent="0.3">
      <c r="A154" s="390"/>
      <c r="B154" s="485"/>
      <c r="C154" s="487"/>
      <c r="D154" s="487"/>
      <c r="E154" s="512"/>
      <c r="F154" s="25"/>
      <c r="G154" s="97" t="s">
        <v>1180</v>
      </c>
      <c r="H154" s="97" t="s">
        <v>1023</v>
      </c>
      <c r="I154" s="368"/>
      <c r="J154" s="319"/>
      <c r="K154" s="428"/>
      <c r="L154" s="503"/>
      <c r="M154" s="489"/>
      <c r="N154" s="537"/>
      <c r="O154" s="541"/>
      <c r="P154" s="539"/>
      <c r="Q154" s="539"/>
      <c r="R154" s="539"/>
      <c r="S154" s="539"/>
      <c r="T154" s="539"/>
      <c r="U154" s="539"/>
      <c r="V154" s="539"/>
      <c r="W154" s="539"/>
      <c r="X154" s="539"/>
      <c r="Y154" s="539"/>
      <c r="Z154" s="539"/>
      <c r="AA154" s="539"/>
      <c r="AB154" s="539"/>
      <c r="AC154" s="539"/>
      <c r="AD154" s="539"/>
      <c r="AE154" s="539"/>
      <c r="AF154" s="539"/>
      <c r="AG154" s="543"/>
    </row>
    <row r="155" spans="1:33" s="26" customFormat="1" ht="193.8" x14ac:dyDescent="0.3">
      <c r="A155" s="250">
        <v>100</v>
      </c>
      <c r="B155" s="220" t="s">
        <v>213</v>
      </c>
      <c r="C155" s="25" t="s">
        <v>214</v>
      </c>
      <c r="D155" s="148" t="s">
        <v>2</v>
      </c>
      <c r="E155" s="175" t="s">
        <v>877</v>
      </c>
      <c r="F155" s="25"/>
      <c r="G155" s="97" t="s">
        <v>1025</v>
      </c>
      <c r="H155" s="97"/>
      <c r="I155" s="277" t="s">
        <v>1460</v>
      </c>
      <c r="J155" s="277"/>
      <c r="K155" s="40" t="s">
        <v>1029</v>
      </c>
      <c r="L155" s="183" t="s">
        <v>140</v>
      </c>
      <c r="M155" s="221" t="s">
        <v>210</v>
      </c>
      <c r="N155" s="202">
        <v>5</v>
      </c>
      <c r="O155" s="142" t="s">
        <v>830</v>
      </c>
      <c r="P155" s="143" t="str">
        <f t="shared" ref="P155:P216" si="10">IF(O155="No","Yes","No")</f>
        <v>Yes</v>
      </c>
      <c r="Q155" s="143" t="s">
        <v>846</v>
      </c>
      <c r="R155" s="143" t="s">
        <v>829</v>
      </c>
      <c r="S155" s="143" t="s">
        <v>830</v>
      </c>
      <c r="T155" s="143" t="s">
        <v>830</v>
      </c>
      <c r="U155" s="143" t="s">
        <v>830</v>
      </c>
      <c r="V155" s="143" t="s">
        <v>830</v>
      </c>
      <c r="W155" s="143" t="s">
        <v>830</v>
      </c>
      <c r="X155" s="143" t="s">
        <v>830</v>
      </c>
      <c r="Y155" s="143" t="s">
        <v>830</v>
      </c>
      <c r="Z155" s="143" t="s">
        <v>830</v>
      </c>
      <c r="AA155" s="143" t="s">
        <v>830</v>
      </c>
      <c r="AB155" s="143" t="s">
        <v>830</v>
      </c>
      <c r="AC155" s="143" t="s">
        <v>830</v>
      </c>
      <c r="AD155" s="143" t="s">
        <v>830</v>
      </c>
      <c r="AE155" s="143" t="s">
        <v>830</v>
      </c>
      <c r="AF155" s="143" t="s">
        <v>830</v>
      </c>
      <c r="AG155" s="145" t="s">
        <v>904</v>
      </c>
    </row>
    <row r="156" spans="1:33" s="26" customFormat="1" ht="159.6" x14ac:dyDescent="0.3">
      <c r="A156" s="250">
        <v>101</v>
      </c>
      <c r="B156" s="220" t="s">
        <v>215</v>
      </c>
      <c r="C156" s="25" t="s">
        <v>216</v>
      </c>
      <c r="D156" s="148" t="s">
        <v>2</v>
      </c>
      <c r="E156" s="148" t="s">
        <v>887</v>
      </c>
      <c r="F156" s="25"/>
      <c r="G156" s="97"/>
      <c r="H156" s="97"/>
      <c r="I156" s="277" t="s">
        <v>1464</v>
      </c>
      <c r="J156" s="277"/>
      <c r="K156" s="25"/>
      <c r="L156" s="221" t="s">
        <v>140</v>
      </c>
      <c r="M156" s="221" t="s">
        <v>210</v>
      </c>
      <c r="N156" s="202">
        <v>5</v>
      </c>
      <c r="O156" s="142" t="s">
        <v>830</v>
      </c>
      <c r="P156" s="143" t="str">
        <f t="shared" si="10"/>
        <v>Yes</v>
      </c>
      <c r="Q156" s="143" t="s">
        <v>846</v>
      </c>
      <c r="R156" s="143" t="s">
        <v>829</v>
      </c>
      <c r="S156" s="143" t="s">
        <v>830</v>
      </c>
      <c r="T156" s="143" t="s">
        <v>830</v>
      </c>
      <c r="U156" s="143" t="s">
        <v>830</v>
      </c>
      <c r="V156" s="143" t="s">
        <v>830</v>
      </c>
      <c r="W156" s="143" t="s">
        <v>830</v>
      </c>
      <c r="X156" s="143" t="s">
        <v>830</v>
      </c>
      <c r="Y156" s="143" t="s">
        <v>830</v>
      </c>
      <c r="Z156" s="143" t="s">
        <v>830</v>
      </c>
      <c r="AA156" s="143" t="s">
        <v>830</v>
      </c>
      <c r="AB156" s="143" t="s">
        <v>830</v>
      </c>
      <c r="AC156" s="143" t="s">
        <v>830</v>
      </c>
      <c r="AD156" s="143" t="s">
        <v>830</v>
      </c>
      <c r="AE156" s="143" t="s">
        <v>830</v>
      </c>
      <c r="AF156" s="143" t="s">
        <v>830</v>
      </c>
      <c r="AG156" s="145" t="s">
        <v>904</v>
      </c>
    </row>
    <row r="157" spans="1:33" s="26" customFormat="1" ht="57.6" x14ac:dyDescent="0.3">
      <c r="A157" s="250">
        <v>102</v>
      </c>
      <c r="B157" s="220" t="s">
        <v>217</v>
      </c>
      <c r="C157" s="25" t="s">
        <v>218</v>
      </c>
      <c r="D157" s="148" t="s">
        <v>2</v>
      </c>
      <c r="E157" s="168" t="s">
        <v>877</v>
      </c>
      <c r="F157" s="25"/>
      <c r="G157" s="97" t="s">
        <v>1016</v>
      </c>
      <c r="H157" s="97" t="s">
        <v>1030</v>
      </c>
      <c r="I157" s="277" t="s">
        <v>1458</v>
      </c>
      <c r="J157" s="277"/>
      <c r="K157" s="25" t="s">
        <v>1181</v>
      </c>
      <c r="L157" s="183" t="s">
        <v>140</v>
      </c>
      <c r="M157" s="221" t="s">
        <v>210</v>
      </c>
      <c r="N157" s="202">
        <v>5</v>
      </c>
      <c r="O157" s="142" t="s">
        <v>830</v>
      </c>
      <c r="P157" s="143" t="str">
        <f t="shared" si="10"/>
        <v>Yes</v>
      </c>
      <c r="Q157" s="143" t="s">
        <v>846</v>
      </c>
      <c r="R157" s="143" t="s">
        <v>829</v>
      </c>
      <c r="S157" s="143" t="s">
        <v>830</v>
      </c>
      <c r="T157" s="143" t="s">
        <v>830</v>
      </c>
      <c r="U157" s="143" t="s">
        <v>830</v>
      </c>
      <c r="V157" s="143" t="s">
        <v>830</v>
      </c>
      <c r="W157" s="143" t="s">
        <v>830</v>
      </c>
      <c r="X157" s="143" t="s">
        <v>830</v>
      </c>
      <c r="Y157" s="143" t="s">
        <v>830</v>
      </c>
      <c r="Z157" s="143" t="s">
        <v>830</v>
      </c>
      <c r="AA157" s="143" t="s">
        <v>830</v>
      </c>
      <c r="AB157" s="143" t="s">
        <v>830</v>
      </c>
      <c r="AC157" s="143" t="s">
        <v>830</v>
      </c>
      <c r="AD157" s="143" t="s">
        <v>830</v>
      </c>
      <c r="AE157" s="143" t="s">
        <v>830</v>
      </c>
      <c r="AF157" s="143" t="s">
        <v>830</v>
      </c>
      <c r="AG157" s="145" t="s">
        <v>904</v>
      </c>
    </row>
    <row r="158" spans="1:33" s="26" customFormat="1" ht="65.099999999999994" customHeight="1" x14ac:dyDescent="0.3">
      <c r="A158" s="390">
        <v>103</v>
      </c>
      <c r="B158" s="421" t="s">
        <v>220</v>
      </c>
      <c r="C158" s="370" t="s">
        <v>221</v>
      </c>
      <c r="D158" s="370" t="s">
        <v>2</v>
      </c>
      <c r="E158" s="498" t="s">
        <v>877</v>
      </c>
      <c r="F158" s="444"/>
      <c r="G158" s="136" t="s">
        <v>968</v>
      </c>
      <c r="H158" s="136" t="s">
        <v>1182</v>
      </c>
      <c r="I158" s="367" t="s">
        <v>1397</v>
      </c>
      <c r="J158" s="318"/>
      <c r="K158" s="427" t="s">
        <v>1184</v>
      </c>
      <c r="L158" s="520" t="s">
        <v>140</v>
      </c>
      <c r="M158" s="425" t="s">
        <v>219</v>
      </c>
      <c r="N158" s="423">
        <v>5</v>
      </c>
      <c r="O158" s="409" t="s">
        <v>830</v>
      </c>
      <c r="P158" s="517" t="str">
        <f>IF(O158="No","Yes","No")</f>
        <v>Yes</v>
      </c>
      <c r="Q158" s="372" t="s">
        <v>846</v>
      </c>
      <c r="R158" s="372" t="s">
        <v>829</v>
      </c>
      <c r="S158" s="372" t="s">
        <v>830</v>
      </c>
      <c r="T158" s="372" t="s">
        <v>830</v>
      </c>
      <c r="U158" s="372" t="s">
        <v>830</v>
      </c>
      <c r="V158" s="372" t="s">
        <v>830</v>
      </c>
      <c r="W158" s="372" t="s">
        <v>830</v>
      </c>
      <c r="X158" s="372" t="s">
        <v>830</v>
      </c>
      <c r="Y158" s="372" t="s">
        <v>830</v>
      </c>
      <c r="Z158" s="372" t="s">
        <v>830</v>
      </c>
      <c r="AA158" s="372" t="s">
        <v>830</v>
      </c>
      <c r="AB158" s="372" t="s">
        <v>830</v>
      </c>
      <c r="AC158" s="372" t="s">
        <v>830</v>
      </c>
      <c r="AD158" s="372" t="s">
        <v>830</v>
      </c>
      <c r="AE158" s="372" t="s">
        <v>830</v>
      </c>
      <c r="AF158" s="372" t="s">
        <v>830</v>
      </c>
      <c r="AG158" s="374" t="s">
        <v>904</v>
      </c>
    </row>
    <row r="159" spans="1:33" ht="65.099999999999994" customHeight="1" x14ac:dyDescent="0.3">
      <c r="A159" s="390"/>
      <c r="B159" s="422"/>
      <c r="C159" s="371"/>
      <c r="D159" s="371"/>
      <c r="E159" s="499"/>
      <c r="F159" s="446"/>
      <c r="G159" s="136" t="s">
        <v>1147</v>
      </c>
      <c r="H159" s="136" t="s">
        <v>1183</v>
      </c>
      <c r="I159" s="368"/>
      <c r="J159" s="319"/>
      <c r="K159" s="428"/>
      <c r="L159" s="521"/>
      <c r="M159" s="426"/>
      <c r="N159" s="424"/>
      <c r="O159" s="410"/>
      <c r="P159" s="519"/>
      <c r="Q159" s="373"/>
      <c r="R159" s="373"/>
      <c r="S159" s="373"/>
      <c r="T159" s="373"/>
      <c r="U159" s="373"/>
      <c r="V159" s="373"/>
      <c r="W159" s="373"/>
      <c r="X159" s="373"/>
      <c r="Y159" s="373"/>
      <c r="Z159" s="373"/>
      <c r="AA159" s="373"/>
      <c r="AB159" s="373"/>
      <c r="AC159" s="373"/>
      <c r="AD159" s="373"/>
      <c r="AE159" s="373"/>
      <c r="AF159" s="373"/>
      <c r="AG159" s="375"/>
    </row>
    <row r="160" spans="1:33" ht="57.6" x14ac:dyDescent="0.3">
      <c r="A160" s="250">
        <v>104</v>
      </c>
      <c r="B160" s="192" t="s">
        <v>222</v>
      </c>
      <c r="C160" s="2" t="s">
        <v>223</v>
      </c>
      <c r="D160" s="56" t="s">
        <v>2</v>
      </c>
      <c r="E160" s="168" t="s">
        <v>877</v>
      </c>
      <c r="F160" s="2"/>
      <c r="G160" s="126" t="s">
        <v>1034</v>
      </c>
      <c r="H160" s="126"/>
      <c r="I160" s="277"/>
      <c r="J160" s="277"/>
      <c r="K160" s="40" t="s">
        <v>1031</v>
      </c>
      <c r="L160" s="208" t="s">
        <v>140</v>
      </c>
      <c r="M160" s="193" t="s">
        <v>219</v>
      </c>
      <c r="N160" s="201">
        <v>5</v>
      </c>
      <c r="O160" s="73" t="s">
        <v>830</v>
      </c>
      <c r="P160" s="71" t="str">
        <f t="shared" si="10"/>
        <v>Yes</v>
      </c>
      <c r="Q160" s="75" t="s">
        <v>846</v>
      </c>
      <c r="R160" s="75" t="s">
        <v>829</v>
      </c>
      <c r="S160" s="75" t="s">
        <v>830</v>
      </c>
      <c r="T160" s="75" t="s">
        <v>830</v>
      </c>
      <c r="U160" s="75" t="s">
        <v>830</v>
      </c>
      <c r="V160" s="75" t="s">
        <v>830</v>
      </c>
      <c r="W160" s="75" t="s">
        <v>830</v>
      </c>
      <c r="X160" s="75" t="s">
        <v>830</v>
      </c>
      <c r="Y160" s="75" t="s">
        <v>830</v>
      </c>
      <c r="Z160" s="75" t="s">
        <v>830</v>
      </c>
      <c r="AA160" s="75" t="s">
        <v>830</v>
      </c>
      <c r="AB160" s="75" t="s">
        <v>830</v>
      </c>
      <c r="AC160" s="75" t="s">
        <v>830</v>
      </c>
      <c r="AD160" s="75" t="s">
        <v>830</v>
      </c>
      <c r="AE160" s="75" t="s">
        <v>830</v>
      </c>
      <c r="AF160" s="75" t="s">
        <v>830</v>
      </c>
      <c r="AG160" s="76" t="s">
        <v>904</v>
      </c>
    </row>
    <row r="161" spans="1:33" ht="79.8" x14ac:dyDescent="0.3">
      <c r="A161" s="250">
        <v>105</v>
      </c>
      <c r="B161" s="192" t="s">
        <v>224</v>
      </c>
      <c r="C161" s="2" t="s">
        <v>225</v>
      </c>
      <c r="D161" s="56" t="s">
        <v>2</v>
      </c>
      <c r="E161" s="168" t="s">
        <v>877</v>
      </c>
      <c r="F161" s="2"/>
      <c r="G161" s="126" t="s">
        <v>1032</v>
      </c>
      <c r="H161" s="126" t="s">
        <v>1021</v>
      </c>
      <c r="I161" s="282" t="s">
        <v>1374</v>
      </c>
      <c r="J161" s="282"/>
      <c r="K161" s="40" t="s">
        <v>1185</v>
      </c>
      <c r="L161" s="208" t="s">
        <v>140</v>
      </c>
      <c r="M161" s="193" t="s">
        <v>219</v>
      </c>
      <c r="N161" s="201">
        <v>5</v>
      </c>
      <c r="O161" s="73" t="s">
        <v>830</v>
      </c>
      <c r="P161" s="71" t="str">
        <f t="shared" si="10"/>
        <v>Yes</v>
      </c>
      <c r="Q161" s="75" t="s">
        <v>846</v>
      </c>
      <c r="R161" s="75" t="s">
        <v>829</v>
      </c>
      <c r="S161" s="75" t="s">
        <v>830</v>
      </c>
      <c r="T161" s="75" t="s">
        <v>830</v>
      </c>
      <c r="U161" s="75" t="s">
        <v>830</v>
      </c>
      <c r="V161" s="75" t="s">
        <v>830</v>
      </c>
      <c r="W161" s="75" t="s">
        <v>830</v>
      </c>
      <c r="X161" s="75" t="s">
        <v>830</v>
      </c>
      <c r="Y161" s="75" t="s">
        <v>830</v>
      </c>
      <c r="Z161" s="75" t="s">
        <v>830</v>
      </c>
      <c r="AA161" s="75" t="s">
        <v>830</v>
      </c>
      <c r="AB161" s="75" t="s">
        <v>830</v>
      </c>
      <c r="AC161" s="75" t="s">
        <v>830</v>
      </c>
      <c r="AD161" s="75" t="s">
        <v>830</v>
      </c>
      <c r="AE161" s="75" t="s">
        <v>830</v>
      </c>
      <c r="AF161" s="75" t="s">
        <v>830</v>
      </c>
      <c r="AG161" s="76" t="s">
        <v>904</v>
      </c>
    </row>
    <row r="162" spans="1:33" ht="57.6" x14ac:dyDescent="0.3">
      <c r="A162" s="250">
        <v>106</v>
      </c>
      <c r="B162" s="192" t="s">
        <v>226</v>
      </c>
      <c r="C162" s="2" t="s">
        <v>227</v>
      </c>
      <c r="D162" s="56" t="s">
        <v>2</v>
      </c>
      <c r="E162" s="56" t="s">
        <v>887</v>
      </c>
      <c r="F162" s="2"/>
      <c r="G162" s="126"/>
      <c r="H162" s="126"/>
      <c r="I162" s="277" t="s">
        <v>1375</v>
      </c>
      <c r="J162" s="277"/>
      <c r="K162" s="2" t="s">
        <v>1033</v>
      </c>
      <c r="L162" s="218" t="s">
        <v>140</v>
      </c>
      <c r="M162" s="193" t="s">
        <v>219</v>
      </c>
      <c r="N162" s="201">
        <v>5</v>
      </c>
      <c r="O162" s="73" t="s">
        <v>830</v>
      </c>
      <c r="P162" s="71" t="str">
        <f t="shared" si="10"/>
        <v>Yes</v>
      </c>
      <c r="Q162" s="75" t="s">
        <v>846</v>
      </c>
      <c r="R162" s="75" t="s">
        <v>829</v>
      </c>
      <c r="S162" s="75" t="s">
        <v>830</v>
      </c>
      <c r="T162" s="75" t="s">
        <v>830</v>
      </c>
      <c r="U162" s="75" t="s">
        <v>830</v>
      </c>
      <c r="V162" s="75" t="s">
        <v>830</v>
      </c>
      <c r="W162" s="75" t="s">
        <v>830</v>
      </c>
      <c r="X162" s="75" t="s">
        <v>830</v>
      </c>
      <c r="Y162" s="75" t="s">
        <v>830</v>
      </c>
      <c r="Z162" s="75" t="s">
        <v>830</v>
      </c>
      <c r="AA162" s="75" t="s">
        <v>830</v>
      </c>
      <c r="AB162" s="75" t="s">
        <v>830</v>
      </c>
      <c r="AC162" s="75" t="s">
        <v>830</v>
      </c>
      <c r="AD162" s="75" t="s">
        <v>830</v>
      </c>
      <c r="AE162" s="75" t="s">
        <v>830</v>
      </c>
      <c r="AF162" s="75" t="s">
        <v>830</v>
      </c>
      <c r="AG162" s="76" t="s">
        <v>904</v>
      </c>
    </row>
    <row r="163" spans="1:33" x14ac:dyDescent="0.3">
      <c r="A163" s="390">
        <v>107</v>
      </c>
      <c r="B163" s="421" t="s">
        <v>228</v>
      </c>
      <c r="C163" s="370" t="s">
        <v>229</v>
      </c>
      <c r="D163" s="370" t="s">
        <v>2</v>
      </c>
      <c r="E163" s="520" t="s">
        <v>881</v>
      </c>
      <c r="F163" s="370"/>
      <c r="G163" s="126" t="s">
        <v>1136</v>
      </c>
      <c r="H163" s="126"/>
      <c r="I163" s="284" t="s">
        <v>1307</v>
      </c>
      <c r="J163" s="284"/>
      <c r="K163" s="370"/>
      <c r="L163" s="544" t="s">
        <v>140</v>
      </c>
      <c r="M163" s="425" t="s">
        <v>219</v>
      </c>
      <c r="N163" s="423">
        <v>5</v>
      </c>
      <c r="O163" s="409" t="s">
        <v>829</v>
      </c>
      <c r="P163" s="517" t="str">
        <f>IF(O163="No","Yes","No")</f>
        <v>No</v>
      </c>
      <c r="Q163" s="372" t="s">
        <v>846</v>
      </c>
      <c r="R163" s="372" t="s">
        <v>829</v>
      </c>
      <c r="S163" s="372" t="s">
        <v>830</v>
      </c>
      <c r="T163" s="372" t="s">
        <v>830</v>
      </c>
      <c r="U163" s="372" t="s">
        <v>830</v>
      </c>
      <c r="V163" s="372" t="s">
        <v>830</v>
      </c>
      <c r="W163" s="372" t="s">
        <v>830</v>
      </c>
      <c r="X163" s="372" t="s">
        <v>830</v>
      </c>
      <c r="Y163" s="372" t="s">
        <v>830</v>
      </c>
      <c r="Z163" s="372" t="s">
        <v>830</v>
      </c>
      <c r="AA163" s="372" t="s">
        <v>830</v>
      </c>
      <c r="AB163" s="372" t="s">
        <v>830</v>
      </c>
      <c r="AC163" s="372" t="s">
        <v>830</v>
      </c>
      <c r="AD163" s="372" t="s">
        <v>830</v>
      </c>
      <c r="AE163" s="372" t="s">
        <v>830</v>
      </c>
      <c r="AF163" s="372" t="s">
        <v>830</v>
      </c>
      <c r="AG163" s="374" t="s">
        <v>904</v>
      </c>
    </row>
    <row r="164" spans="1:33" ht="46.5" customHeight="1" x14ac:dyDescent="0.3">
      <c r="A164" s="390"/>
      <c r="B164" s="422"/>
      <c r="C164" s="371"/>
      <c r="D164" s="371"/>
      <c r="E164" s="521"/>
      <c r="F164" s="371"/>
      <c r="G164" s="126" t="s">
        <v>1137</v>
      </c>
      <c r="H164" s="126"/>
      <c r="I164" s="284" t="s">
        <v>1308</v>
      </c>
      <c r="J164" s="285"/>
      <c r="K164" s="371"/>
      <c r="L164" s="545"/>
      <c r="M164" s="426"/>
      <c r="N164" s="424"/>
      <c r="O164" s="410"/>
      <c r="P164" s="519"/>
      <c r="Q164" s="373"/>
      <c r="R164" s="373"/>
      <c r="S164" s="373"/>
      <c r="T164" s="373"/>
      <c r="U164" s="373"/>
      <c r="V164" s="373"/>
      <c r="W164" s="373"/>
      <c r="X164" s="373"/>
      <c r="Y164" s="373"/>
      <c r="Z164" s="373"/>
      <c r="AA164" s="373"/>
      <c r="AB164" s="373"/>
      <c r="AC164" s="373"/>
      <c r="AD164" s="373"/>
      <c r="AE164" s="373"/>
      <c r="AF164" s="373"/>
      <c r="AG164" s="375"/>
    </row>
    <row r="165" spans="1:33" s="26" customFormat="1" ht="45.6" x14ac:dyDescent="0.3">
      <c r="A165" s="250">
        <v>108</v>
      </c>
      <c r="B165" s="220" t="s">
        <v>230</v>
      </c>
      <c r="C165" s="25" t="s">
        <v>231</v>
      </c>
      <c r="D165" s="148" t="s">
        <v>36</v>
      </c>
      <c r="E165" s="148" t="s">
        <v>887</v>
      </c>
      <c r="F165" s="25"/>
      <c r="G165" s="97"/>
      <c r="H165" s="97"/>
      <c r="I165" s="277" t="s">
        <v>1479</v>
      </c>
      <c r="J165" s="277"/>
      <c r="K165" s="25"/>
      <c r="L165" s="221" t="s">
        <v>140</v>
      </c>
      <c r="M165" s="221" t="s">
        <v>112</v>
      </c>
      <c r="N165" s="202">
        <v>4</v>
      </c>
      <c r="O165" s="142" t="s">
        <v>830</v>
      </c>
      <c r="P165" s="143" t="str">
        <f t="shared" si="10"/>
        <v>Yes</v>
      </c>
      <c r="Q165" s="143" t="s">
        <v>846</v>
      </c>
      <c r="R165" s="143" t="s">
        <v>829</v>
      </c>
      <c r="S165" s="143" t="s">
        <v>830</v>
      </c>
      <c r="T165" s="143" t="s">
        <v>830</v>
      </c>
      <c r="U165" s="143" t="s">
        <v>830</v>
      </c>
      <c r="V165" s="143" t="s">
        <v>830</v>
      </c>
      <c r="W165" s="143" t="s">
        <v>830</v>
      </c>
      <c r="X165" s="143" t="s">
        <v>830</v>
      </c>
      <c r="Y165" s="143" t="s">
        <v>829</v>
      </c>
      <c r="Z165" s="143" t="s">
        <v>830</v>
      </c>
      <c r="AA165" s="143" t="s">
        <v>830</v>
      </c>
      <c r="AB165" s="143" t="s">
        <v>830</v>
      </c>
      <c r="AC165" s="143" t="s">
        <v>830</v>
      </c>
      <c r="AD165" s="143" t="s">
        <v>830</v>
      </c>
      <c r="AE165" s="143" t="s">
        <v>830</v>
      </c>
      <c r="AF165" s="143" t="s">
        <v>830</v>
      </c>
      <c r="AG165" s="145" t="s">
        <v>904</v>
      </c>
    </row>
    <row r="166" spans="1:33" s="26" customFormat="1" ht="57" x14ac:dyDescent="0.3">
      <c r="A166" s="250">
        <v>109</v>
      </c>
      <c r="B166" s="220" t="s">
        <v>232</v>
      </c>
      <c r="C166" s="25" t="s">
        <v>233</v>
      </c>
      <c r="D166" s="148" t="s">
        <v>2</v>
      </c>
      <c r="E166" s="148" t="s">
        <v>887</v>
      </c>
      <c r="F166" s="25"/>
      <c r="G166" s="97"/>
      <c r="H166" s="97"/>
      <c r="I166" s="277" t="s">
        <v>1479</v>
      </c>
      <c r="J166" s="277"/>
      <c r="K166" s="25"/>
      <c r="L166" s="221" t="s">
        <v>140</v>
      </c>
      <c r="M166" s="221" t="s">
        <v>112</v>
      </c>
      <c r="N166" s="202">
        <v>4</v>
      </c>
      <c r="O166" s="142" t="s">
        <v>830</v>
      </c>
      <c r="P166" s="143" t="str">
        <f t="shared" si="10"/>
        <v>Yes</v>
      </c>
      <c r="Q166" s="143" t="s">
        <v>846</v>
      </c>
      <c r="R166" s="143" t="s">
        <v>829</v>
      </c>
      <c r="S166" s="143" t="s">
        <v>830</v>
      </c>
      <c r="T166" s="143" t="s">
        <v>830</v>
      </c>
      <c r="U166" s="143" t="s">
        <v>830</v>
      </c>
      <c r="V166" s="143" t="s">
        <v>830</v>
      </c>
      <c r="W166" s="143" t="s">
        <v>830</v>
      </c>
      <c r="X166" s="143" t="s">
        <v>830</v>
      </c>
      <c r="Y166" s="143" t="s">
        <v>829</v>
      </c>
      <c r="Z166" s="143" t="s">
        <v>830</v>
      </c>
      <c r="AA166" s="143" t="s">
        <v>830</v>
      </c>
      <c r="AB166" s="143" t="s">
        <v>830</v>
      </c>
      <c r="AC166" s="143" t="s">
        <v>830</v>
      </c>
      <c r="AD166" s="143" t="s">
        <v>830</v>
      </c>
      <c r="AE166" s="143" t="s">
        <v>830</v>
      </c>
      <c r="AF166" s="143" t="s">
        <v>830</v>
      </c>
      <c r="AG166" s="145" t="s">
        <v>904</v>
      </c>
    </row>
    <row r="167" spans="1:33" s="26" customFormat="1" ht="79.8" x14ac:dyDescent="0.3">
      <c r="A167" s="250">
        <v>110</v>
      </c>
      <c r="B167" s="220" t="s">
        <v>234</v>
      </c>
      <c r="C167" s="25" t="s">
        <v>235</v>
      </c>
      <c r="D167" s="148" t="s">
        <v>2</v>
      </c>
      <c r="E167" s="148" t="s">
        <v>887</v>
      </c>
      <c r="F167" s="25"/>
      <c r="G167" s="97"/>
      <c r="H167" s="97"/>
      <c r="I167" s="277" t="s">
        <v>1479</v>
      </c>
      <c r="J167" s="277"/>
      <c r="K167" s="25"/>
      <c r="L167" s="221" t="s">
        <v>140</v>
      </c>
      <c r="M167" s="221" t="s">
        <v>112</v>
      </c>
      <c r="N167" s="202">
        <v>4</v>
      </c>
      <c r="O167" s="142" t="s">
        <v>830</v>
      </c>
      <c r="P167" s="143" t="str">
        <f t="shared" si="10"/>
        <v>Yes</v>
      </c>
      <c r="Q167" s="143" t="s">
        <v>846</v>
      </c>
      <c r="R167" s="143" t="s">
        <v>829</v>
      </c>
      <c r="S167" s="143" t="s">
        <v>830</v>
      </c>
      <c r="T167" s="143" t="s">
        <v>830</v>
      </c>
      <c r="U167" s="143" t="s">
        <v>830</v>
      </c>
      <c r="V167" s="143" t="s">
        <v>830</v>
      </c>
      <c r="W167" s="143" t="s">
        <v>830</v>
      </c>
      <c r="X167" s="143" t="s">
        <v>830</v>
      </c>
      <c r="Y167" s="143" t="s">
        <v>829</v>
      </c>
      <c r="Z167" s="143" t="s">
        <v>830</v>
      </c>
      <c r="AA167" s="143" t="s">
        <v>830</v>
      </c>
      <c r="AB167" s="143" t="s">
        <v>830</v>
      </c>
      <c r="AC167" s="143" t="s">
        <v>830</v>
      </c>
      <c r="AD167" s="143" t="s">
        <v>830</v>
      </c>
      <c r="AE167" s="143" t="s">
        <v>830</v>
      </c>
      <c r="AF167" s="143" t="s">
        <v>830</v>
      </c>
      <c r="AG167" s="145" t="s">
        <v>904</v>
      </c>
    </row>
    <row r="168" spans="1:33" s="26" customFormat="1" ht="45.6" x14ac:dyDescent="0.3">
      <c r="A168" s="250">
        <v>111</v>
      </c>
      <c r="B168" s="220" t="s">
        <v>236</v>
      </c>
      <c r="C168" s="25" t="s">
        <v>237</v>
      </c>
      <c r="D168" s="148" t="s">
        <v>2</v>
      </c>
      <c r="E168" s="148" t="s">
        <v>887</v>
      </c>
      <c r="F168" s="25"/>
      <c r="G168" s="97"/>
      <c r="H168" s="97"/>
      <c r="I168" s="277" t="s">
        <v>1479</v>
      </c>
      <c r="J168" s="277"/>
      <c r="K168" s="25"/>
      <c r="L168" s="221" t="s">
        <v>140</v>
      </c>
      <c r="M168" s="221" t="s">
        <v>112</v>
      </c>
      <c r="N168" s="202">
        <v>4</v>
      </c>
      <c r="O168" s="142" t="s">
        <v>830</v>
      </c>
      <c r="P168" s="143" t="str">
        <f t="shared" si="10"/>
        <v>Yes</v>
      </c>
      <c r="Q168" s="143" t="s">
        <v>846</v>
      </c>
      <c r="R168" s="143" t="s">
        <v>829</v>
      </c>
      <c r="S168" s="143" t="s">
        <v>830</v>
      </c>
      <c r="T168" s="143" t="s">
        <v>830</v>
      </c>
      <c r="U168" s="143" t="s">
        <v>830</v>
      </c>
      <c r="V168" s="143" t="s">
        <v>830</v>
      </c>
      <c r="W168" s="143" t="s">
        <v>830</v>
      </c>
      <c r="X168" s="143" t="s">
        <v>830</v>
      </c>
      <c r="Y168" s="143" t="s">
        <v>829</v>
      </c>
      <c r="Z168" s="143" t="s">
        <v>830</v>
      </c>
      <c r="AA168" s="143" t="s">
        <v>830</v>
      </c>
      <c r="AB168" s="143" t="s">
        <v>830</v>
      </c>
      <c r="AC168" s="143" t="s">
        <v>830</v>
      </c>
      <c r="AD168" s="143" t="s">
        <v>830</v>
      </c>
      <c r="AE168" s="143" t="s">
        <v>830</v>
      </c>
      <c r="AF168" s="143" t="s">
        <v>830</v>
      </c>
      <c r="AG168" s="145" t="s">
        <v>904</v>
      </c>
    </row>
    <row r="169" spans="1:33" s="26" customFormat="1" ht="45.6" x14ac:dyDescent="0.3">
      <c r="A169" s="250">
        <v>112</v>
      </c>
      <c r="B169" s="220" t="s">
        <v>238</v>
      </c>
      <c r="C169" s="25" t="s">
        <v>239</v>
      </c>
      <c r="D169" s="148" t="s">
        <v>2</v>
      </c>
      <c r="E169" s="148" t="s">
        <v>887</v>
      </c>
      <c r="F169" s="25"/>
      <c r="G169" s="97"/>
      <c r="H169" s="97"/>
      <c r="I169" s="277" t="s">
        <v>1479</v>
      </c>
      <c r="J169" s="277"/>
      <c r="K169" s="25"/>
      <c r="L169" s="221" t="s">
        <v>140</v>
      </c>
      <c r="M169" s="221" t="s">
        <v>112</v>
      </c>
      <c r="N169" s="202">
        <v>4</v>
      </c>
      <c r="O169" s="142" t="s">
        <v>830</v>
      </c>
      <c r="P169" s="143" t="str">
        <f t="shared" si="10"/>
        <v>Yes</v>
      </c>
      <c r="Q169" s="143" t="s">
        <v>846</v>
      </c>
      <c r="R169" s="143" t="s">
        <v>829</v>
      </c>
      <c r="S169" s="143" t="s">
        <v>830</v>
      </c>
      <c r="T169" s="143" t="s">
        <v>830</v>
      </c>
      <c r="U169" s="143" t="s">
        <v>830</v>
      </c>
      <c r="V169" s="143" t="s">
        <v>830</v>
      </c>
      <c r="W169" s="143" t="s">
        <v>830</v>
      </c>
      <c r="X169" s="143" t="s">
        <v>830</v>
      </c>
      <c r="Y169" s="143" t="s">
        <v>829</v>
      </c>
      <c r="Z169" s="143" t="s">
        <v>830</v>
      </c>
      <c r="AA169" s="143" t="s">
        <v>830</v>
      </c>
      <c r="AB169" s="143" t="s">
        <v>830</v>
      </c>
      <c r="AC169" s="143" t="s">
        <v>830</v>
      </c>
      <c r="AD169" s="143" t="s">
        <v>830</v>
      </c>
      <c r="AE169" s="143" t="s">
        <v>830</v>
      </c>
      <c r="AF169" s="143" t="s">
        <v>830</v>
      </c>
      <c r="AG169" s="145" t="s">
        <v>904</v>
      </c>
    </row>
    <row r="170" spans="1:33" s="26" customFormat="1" ht="57" x14ac:dyDescent="0.3">
      <c r="A170" s="250">
        <v>113</v>
      </c>
      <c r="B170" s="220" t="s">
        <v>240</v>
      </c>
      <c r="C170" s="25" t="s">
        <v>241</v>
      </c>
      <c r="D170" s="148" t="s">
        <v>2</v>
      </c>
      <c r="E170" s="148" t="s">
        <v>887</v>
      </c>
      <c r="F170" s="25"/>
      <c r="G170" s="97"/>
      <c r="H170" s="97"/>
      <c r="I170" s="277" t="s">
        <v>1479</v>
      </c>
      <c r="J170" s="277"/>
      <c r="K170" s="25"/>
      <c r="L170" s="221" t="s">
        <v>140</v>
      </c>
      <c r="M170" s="221" t="s">
        <v>112</v>
      </c>
      <c r="N170" s="202">
        <v>4</v>
      </c>
      <c r="O170" s="142" t="s">
        <v>830</v>
      </c>
      <c r="P170" s="143" t="str">
        <f t="shared" si="10"/>
        <v>Yes</v>
      </c>
      <c r="Q170" s="143" t="s">
        <v>846</v>
      </c>
      <c r="R170" s="143" t="s">
        <v>829</v>
      </c>
      <c r="S170" s="143" t="s">
        <v>830</v>
      </c>
      <c r="T170" s="143" t="s">
        <v>830</v>
      </c>
      <c r="U170" s="143" t="s">
        <v>830</v>
      </c>
      <c r="V170" s="143" t="s">
        <v>830</v>
      </c>
      <c r="W170" s="143" t="s">
        <v>830</v>
      </c>
      <c r="X170" s="143" t="s">
        <v>830</v>
      </c>
      <c r="Y170" s="143" t="s">
        <v>829</v>
      </c>
      <c r="Z170" s="143" t="s">
        <v>830</v>
      </c>
      <c r="AA170" s="143" t="s">
        <v>830</v>
      </c>
      <c r="AB170" s="143" t="s">
        <v>830</v>
      </c>
      <c r="AC170" s="143" t="s">
        <v>830</v>
      </c>
      <c r="AD170" s="143" t="s">
        <v>830</v>
      </c>
      <c r="AE170" s="143" t="s">
        <v>830</v>
      </c>
      <c r="AF170" s="143" t="s">
        <v>830</v>
      </c>
      <c r="AG170" s="145" t="s">
        <v>904</v>
      </c>
    </row>
    <row r="171" spans="1:33" s="26" customFormat="1" ht="45.6" x14ac:dyDescent="0.3">
      <c r="A171" s="250">
        <v>114</v>
      </c>
      <c r="B171" s="220" t="s">
        <v>242</v>
      </c>
      <c r="C171" s="25" t="s">
        <v>243</v>
      </c>
      <c r="D171" s="148" t="s">
        <v>2</v>
      </c>
      <c r="E171" s="148" t="s">
        <v>887</v>
      </c>
      <c r="F171" s="25"/>
      <c r="G171" s="97"/>
      <c r="H171" s="97"/>
      <c r="I171" s="277" t="s">
        <v>1479</v>
      </c>
      <c r="J171" s="277"/>
      <c r="K171" s="25"/>
      <c r="L171" s="221" t="s">
        <v>140</v>
      </c>
      <c r="M171" s="221" t="s">
        <v>112</v>
      </c>
      <c r="N171" s="202">
        <v>4</v>
      </c>
      <c r="O171" s="142" t="s">
        <v>830</v>
      </c>
      <c r="P171" s="143" t="str">
        <f t="shared" si="10"/>
        <v>Yes</v>
      </c>
      <c r="Q171" s="143" t="s">
        <v>846</v>
      </c>
      <c r="R171" s="143" t="s">
        <v>829</v>
      </c>
      <c r="S171" s="143" t="s">
        <v>830</v>
      </c>
      <c r="T171" s="143" t="s">
        <v>830</v>
      </c>
      <c r="U171" s="143" t="s">
        <v>830</v>
      </c>
      <c r="V171" s="143" t="s">
        <v>830</v>
      </c>
      <c r="W171" s="143" t="s">
        <v>830</v>
      </c>
      <c r="X171" s="143" t="s">
        <v>830</v>
      </c>
      <c r="Y171" s="143" t="s">
        <v>829</v>
      </c>
      <c r="Z171" s="143" t="s">
        <v>830</v>
      </c>
      <c r="AA171" s="143" t="s">
        <v>830</v>
      </c>
      <c r="AB171" s="143" t="s">
        <v>830</v>
      </c>
      <c r="AC171" s="143" t="s">
        <v>830</v>
      </c>
      <c r="AD171" s="143" t="s">
        <v>830</v>
      </c>
      <c r="AE171" s="143" t="s">
        <v>830</v>
      </c>
      <c r="AF171" s="143" t="s">
        <v>830</v>
      </c>
      <c r="AG171" s="145" t="s">
        <v>904</v>
      </c>
    </row>
    <row r="172" spans="1:33" s="26" customFormat="1" ht="45.6" x14ac:dyDescent="0.3">
      <c r="A172" s="250">
        <v>115</v>
      </c>
      <c r="B172" s="220" t="s">
        <v>244</v>
      </c>
      <c r="C172" s="25" t="s">
        <v>245</v>
      </c>
      <c r="D172" s="148" t="s">
        <v>2</v>
      </c>
      <c r="E172" s="148" t="s">
        <v>887</v>
      </c>
      <c r="F172" s="25"/>
      <c r="G172" s="97"/>
      <c r="H172" s="97"/>
      <c r="I172" s="277" t="s">
        <v>1479</v>
      </c>
      <c r="J172" s="277"/>
      <c r="K172" s="25"/>
      <c r="L172" s="221" t="s">
        <v>140</v>
      </c>
      <c r="M172" s="221" t="s">
        <v>112</v>
      </c>
      <c r="N172" s="202">
        <v>4</v>
      </c>
      <c r="O172" s="142" t="s">
        <v>830</v>
      </c>
      <c r="P172" s="143" t="str">
        <f t="shared" si="10"/>
        <v>Yes</v>
      </c>
      <c r="Q172" s="143" t="s">
        <v>846</v>
      </c>
      <c r="R172" s="143" t="s">
        <v>829</v>
      </c>
      <c r="S172" s="143" t="s">
        <v>830</v>
      </c>
      <c r="T172" s="143" t="s">
        <v>830</v>
      </c>
      <c r="U172" s="143" t="s">
        <v>830</v>
      </c>
      <c r="V172" s="143" t="s">
        <v>830</v>
      </c>
      <c r="W172" s="143" t="s">
        <v>830</v>
      </c>
      <c r="X172" s="143" t="s">
        <v>830</v>
      </c>
      <c r="Y172" s="143" t="s">
        <v>829</v>
      </c>
      <c r="Z172" s="143" t="s">
        <v>830</v>
      </c>
      <c r="AA172" s="143" t="s">
        <v>830</v>
      </c>
      <c r="AB172" s="143" t="s">
        <v>830</v>
      </c>
      <c r="AC172" s="143" t="s">
        <v>830</v>
      </c>
      <c r="AD172" s="143" t="s">
        <v>830</v>
      </c>
      <c r="AE172" s="143" t="s">
        <v>830</v>
      </c>
      <c r="AF172" s="143" t="s">
        <v>830</v>
      </c>
      <c r="AG172" s="145" t="s">
        <v>904</v>
      </c>
    </row>
    <row r="173" spans="1:33" s="26" customFormat="1" ht="45.6" x14ac:dyDescent="0.3">
      <c r="A173" s="250">
        <v>116</v>
      </c>
      <c r="B173" s="220" t="s">
        <v>246</v>
      </c>
      <c r="C173" s="25" t="s">
        <v>247</v>
      </c>
      <c r="D173" s="148" t="s">
        <v>2</v>
      </c>
      <c r="E173" s="148" t="s">
        <v>887</v>
      </c>
      <c r="F173" s="25"/>
      <c r="G173" s="97"/>
      <c r="H173" s="97"/>
      <c r="I173" s="277" t="s">
        <v>1479</v>
      </c>
      <c r="J173" s="277"/>
      <c r="K173" s="25"/>
      <c r="L173" s="221" t="s">
        <v>140</v>
      </c>
      <c r="M173" s="221" t="s">
        <v>112</v>
      </c>
      <c r="N173" s="202">
        <v>4</v>
      </c>
      <c r="O173" s="142" t="s">
        <v>830</v>
      </c>
      <c r="P173" s="143" t="str">
        <f t="shared" si="10"/>
        <v>Yes</v>
      </c>
      <c r="Q173" s="143" t="s">
        <v>846</v>
      </c>
      <c r="R173" s="143" t="s">
        <v>829</v>
      </c>
      <c r="S173" s="143" t="s">
        <v>830</v>
      </c>
      <c r="T173" s="143" t="s">
        <v>830</v>
      </c>
      <c r="U173" s="143" t="s">
        <v>830</v>
      </c>
      <c r="V173" s="143" t="s">
        <v>830</v>
      </c>
      <c r="W173" s="143" t="s">
        <v>830</v>
      </c>
      <c r="X173" s="143" t="s">
        <v>830</v>
      </c>
      <c r="Y173" s="143" t="s">
        <v>829</v>
      </c>
      <c r="Z173" s="143" t="s">
        <v>830</v>
      </c>
      <c r="AA173" s="143" t="s">
        <v>830</v>
      </c>
      <c r="AB173" s="143" t="s">
        <v>830</v>
      </c>
      <c r="AC173" s="143" t="s">
        <v>830</v>
      </c>
      <c r="AD173" s="143" t="s">
        <v>830</v>
      </c>
      <c r="AE173" s="143" t="s">
        <v>830</v>
      </c>
      <c r="AF173" s="143" t="s">
        <v>830</v>
      </c>
      <c r="AG173" s="145" t="s">
        <v>904</v>
      </c>
    </row>
    <row r="174" spans="1:33" s="26" customFormat="1" ht="45.6" x14ac:dyDescent="0.3">
      <c r="A174" s="250">
        <v>117</v>
      </c>
      <c r="B174" s="220" t="s">
        <v>248</v>
      </c>
      <c r="C174" s="25" t="s">
        <v>249</v>
      </c>
      <c r="D174" s="148" t="s">
        <v>2</v>
      </c>
      <c r="E174" s="148" t="s">
        <v>887</v>
      </c>
      <c r="F174" s="25"/>
      <c r="G174" s="97"/>
      <c r="H174" s="97"/>
      <c r="I174" s="277" t="s">
        <v>1479</v>
      </c>
      <c r="J174" s="277"/>
      <c r="K174" s="25"/>
      <c r="L174" s="221" t="s">
        <v>140</v>
      </c>
      <c r="M174" s="221" t="s">
        <v>112</v>
      </c>
      <c r="N174" s="202">
        <v>4</v>
      </c>
      <c r="O174" s="142" t="s">
        <v>830</v>
      </c>
      <c r="P174" s="143" t="str">
        <f t="shared" si="10"/>
        <v>Yes</v>
      </c>
      <c r="Q174" s="143" t="s">
        <v>846</v>
      </c>
      <c r="R174" s="143" t="s">
        <v>829</v>
      </c>
      <c r="S174" s="143" t="s">
        <v>830</v>
      </c>
      <c r="T174" s="143" t="s">
        <v>830</v>
      </c>
      <c r="U174" s="143" t="s">
        <v>830</v>
      </c>
      <c r="V174" s="143" t="s">
        <v>830</v>
      </c>
      <c r="W174" s="143" t="s">
        <v>830</v>
      </c>
      <c r="X174" s="143" t="s">
        <v>830</v>
      </c>
      <c r="Y174" s="143" t="s">
        <v>829</v>
      </c>
      <c r="Z174" s="143" t="s">
        <v>830</v>
      </c>
      <c r="AA174" s="143" t="s">
        <v>830</v>
      </c>
      <c r="AB174" s="143" t="s">
        <v>830</v>
      </c>
      <c r="AC174" s="143" t="s">
        <v>830</v>
      </c>
      <c r="AD174" s="143" t="s">
        <v>830</v>
      </c>
      <c r="AE174" s="143" t="s">
        <v>830</v>
      </c>
      <c r="AF174" s="143" t="s">
        <v>830</v>
      </c>
      <c r="AG174" s="145" t="s">
        <v>904</v>
      </c>
    </row>
    <row r="175" spans="1:33" s="26" customFormat="1" ht="136.80000000000001" x14ac:dyDescent="0.3">
      <c r="A175" s="250">
        <v>118</v>
      </c>
      <c r="B175" s="220" t="s">
        <v>250</v>
      </c>
      <c r="C175" s="25" t="s">
        <v>839</v>
      </c>
      <c r="D175" s="148" t="s">
        <v>2</v>
      </c>
      <c r="E175" s="148" t="s">
        <v>887</v>
      </c>
      <c r="F175" s="25"/>
      <c r="G175" s="97"/>
      <c r="H175" s="97"/>
      <c r="I175" s="277" t="s">
        <v>1479</v>
      </c>
      <c r="J175" s="277"/>
      <c r="K175" s="25"/>
      <c r="L175" s="221" t="s">
        <v>140</v>
      </c>
      <c r="M175" s="221" t="s">
        <v>112</v>
      </c>
      <c r="N175" s="202">
        <v>4</v>
      </c>
      <c r="O175" s="142" t="s">
        <v>830</v>
      </c>
      <c r="P175" s="143" t="str">
        <f t="shared" si="10"/>
        <v>Yes</v>
      </c>
      <c r="Q175" s="143" t="s">
        <v>846</v>
      </c>
      <c r="R175" s="143" t="s">
        <v>829</v>
      </c>
      <c r="S175" s="143" t="s">
        <v>830</v>
      </c>
      <c r="T175" s="143" t="s">
        <v>830</v>
      </c>
      <c r="U175" s="143" t="s">
        <v>830</v>
      </c>
      <c r="V175" s="143" t="s">
        <v>830</v>
      </c>
      <c r="W175" s="143" t="s">
        <v>830</v>
      </c>
      <c r="X175" s="143" t="s">
        <v>830</v>
      </c>
      <c r="Y175" s="143" t="s">
        <v>829</v>
      </c>
      <c r="Z175" s="143" t="s">
        <v>830</v>
      </c>
      <c r="AA175" s="143" t="s">
        <v>830</v>
      </c>
      <c r="AB175" s="143" t="s">
        <v>830</v>
      </c>
      <c r="AC175" s="143" t="s">
        <v>830</v>
      </c>
      <c r="AD175" s="143" t="s">
        <v>830</v>
      </c>
      <c r="AE175" s="143" t="s">
        <v>830</v>
      </c>
      <c r="AF175" s="143" t="s">
        <v>830</v>
      </c>
      <c r="AG175" s="145" t="s">
        <v>904</v>
      </c>
    </row>
    <row r="176" spans="1:33" s="26" customFormat="1" ht="136.80000000000001" x14ac:dyDescent="0.3">
      <c r="A176" s="250">
        <v>119</v>
      </c>
      <c r="B176" s="220" t="s">
        <v>251</v>
      </c>
      <c r="C176" s="25" t="s">
        <v>838</v>
      </c>
      <c r="D176" s="148" t="s">
        <v>2</v>
      </c>
      <c r="E176" s="148" t="s">
        <v>887</v>
      </c>
      <c r="F176" s="25"/>
      <c r="G176" s="97"/>
      <c r="H176" s="97"/>
      <c r="I176" s="277" t="s">
        <v>1479</v>
      </c>
      <c r="J176" s="277"/>
      <c r="K176" s="25"/>
      <c r="L176" s="221" t="s">
        <v>140</v>
      </c>
      <c r="M176" s="221" t="s">
        <v>112</v>
      </c>
      <c r="N176" s="202">
        <v>4</v>
      </c>
      <c r="O176" s="142" t="s">
        <v>830</v>
      </c>
      <c r="P176" s="143" t="str">
        <f t="shared" si="10"/>
        <v>Yes</v>
      </c>
      <c r="Q176" s="143" t="s">
        <v>846</v>
      </c>
      <c r="R176" s="143" t="s">
        <v>829</v>
      </c>
      <c r="S176" s="143" t="s">
        <v>830</v>
      </c>
      <c r="T176" s="143" t="s">
        <v>830</v>
      </c>
      <c r="U176" s="143" t="s">
        <v>830</v>
      </c>
      <c r="V176" s="143" t="s">
        <v>830</v>
      </c>
      <c r="W176" s="143" t="s">
        <v>830</v>
      </c>
      <c r="X176" s="143" t="s">
        <v>830</v>
      </c>
      <c r="Y176" s="143" t="s">
        <v>829</v>
      </c>
      <c r="Z176" s="143" t="s">
        <v>830</v>
      </c>
      <c r="AA176" s="143" t="s">
        <v>830</v>
      </c>
      <c r="AB176" s="143" t="s">
        <v>830</v>
      </c>
      <c r="AC176" s="143" t="s">
        <v>830</v>
      </c>
      <c r="AD176" s="143" t="s">
        <v>830</v>
      </c>
      <c r="AE176" s="143" t="s">
        <v>830</v>
      </c>
      <c r="AF176" s="143" t="s">
        <v>830</v>
      </c>
      <c r="AG176" s="145" t="s">
        <v>904</v>
      </c>
    </row>
    <row r="177" spans="1:33" ht="34.200000000000003" x14ac:dyDescent="0.3">
      <c r="A177" s="250">
        <v>120</v>
      </c>
      <c r="B177" s="192" t="s">
        <v>253</v>
      </c>
      <c r="C177" s="2" t="s">
        <v>254</v>
      </c>
      <c r="D177" s="56" t="s">
        <v>2</v>
      </c>
      <c r="E177" s="168" t="s">
        <v>877</v>
      </c>
      <c r="F177" s="2"/>
      <c r="G177" s="126"/>
      <c r="H177" s="126" t="s">
        <v>1035</v>
      </c>
      <c r="I177" s="277" t="s">
        <v>1398</v>
      </c>
      <c r="J177" s="277"/>
      <c r="K177" s="40" t="s">
        <v>1036</v>
      </c>
      <c r="L177" s="208" t="s">
        <v>140</v>
      </c>
      <c r="M177" s="193" t="s">
        <v>252</v>
      </c>
      <c r="N177" s="201">
        <v>3</v>
      </c>
      <c r="O177" s="73" t="s">
        <v>830</v>
      </c>
      <c r="P177" s="71" t="str">
        <f t="shared" si="10"/>
        <v>Yes</v>
      </c>
      <c r="Q177" s="75" t="s">
        <v>848</v>
      </c>
      <c r="R177" s="75" t="s">
        <v>829</v>
      </c>
      <c r="S177" s="75" t="s">
        <v>830</v>
      </c>
      <c r="T177" s="75" t="s">
        <v>830</v>
      </c>
      <c r="U177" s="75" t="s">
        <v>830</v>
      </c>
      <c r="V177" s="75" t="s">
        <v>830</v>
      </c>
      <c r="W177" s="75" t="s">
        <v>830</v>
      </c>
      <c r="X177" s="75" t="s">
        <v>830</v>
      </c>
      <c r="Y177" s="75" t="s">
        <v>830</v>
      </c>
      <c r="Z177" s="75" t="s">
        <v>830</v>
      </c>
      <c r="AA177" s="75" t="s">
        <v>830</v>
      </c>
      <c r="AB177" s="75" t="s">
        <v>830</v>
      </c>
      <c r="AC177" s="75" t="s">
        <v>830</v>
      </c>
      <c r="AD177" s="75" t="s">
        <v>830</v>
      </c>
      <c r="AE177" s="75" t="s">
        <v>830</v>
      </c>
      <c r="AF177" s="75" t="s">
        <v>830</v>
      </c>
      <c r="AG177" s="76" t="s">
        <v>855</v>
      </c>
    </row>
    <row r="178" spans="1:33" ht="91.2" x14ac:dyDescent="0.3">
      <c r="A178" s="250">
        <v>121</v>
      </c>
      <c r="B178" s="192" t="s">
        <v>255</v>
      </c>
      <c r="C178" s="2" t="s">
        <v>256</v>
      </c>
      <c r="D178" s="56" t="s">
        <v>2</v>
      </c>
      <c r="E178" s="168" t="s">
        <v>877</v>
      </c>
      <c r="F178" s="2"/>
      <c r="G178" s="126">
        <v>7.14</v>
      </c>
      <c r="H178" s="126"/>
      <c r="I178" s="277" t="s">
        <v>1394</v>
      </c>
      <c r="J178" s="277"/>
      <c r="K178" s="40" t="s">
        <v>1036</v>
      </c>
      <c r="L178" s="208" t="s">
        <v>140</v>
      </c>
      <c r="M178" s="193" t="s">
        <v>252</v>
      </c>
      <c r="N178" s="201">
        <v>3</v>
      </c>
      <c r="O178" s="73" t="s">
        <v>830</v>
      </c>
      <c r="P178" s="71" t="str">
        <f t="shared" si="10"/>
        <v>Yes</v>
      </c>
      <c r="Q178" s="75" t="s">
        <v>848</v>
      </c>
      <c r="R178" s="75" t="s">
        <v>829</v>
      </c>
      <c r="S178" s="75" t="s">
        <v>830</v>
      </c>
      <c r="T178" s="75" t="s">
        <v>830</v>
      </c>
      <c r="U178" s="75" t="s">
        <v>830</v>
      </c>
      <c r="V178" s="75" t="s">
        <v>830</v>
      </c>
      <c r="W178" s="75" t="s">
        <v>830</v>
      </c>
      <c r="X178" s="75" t="s">
        <v>830</v>
      </c>
      <c r="Y178" s="75" t="s">
        <v>830</v>
      </c>
      <c r="Z178" s="75" t="s">
        <v>830</v>
      </c>
      <c r="AA178" s="75" t="s">
        <v>830</v>
      </c>
      <c r="AB178" s="75" t="s">
        <v>830</v>
      </c>
      <c r="AC178" s="75" t="s">
        <v>830</v>
      </c>
      <c r="AD178" s="75" t="s">
        <v>830</v>
      </c>
      <c r="AE178" s="75" t="s">
        <v>830</v>
      </c>
      <c r="AF178" s="75" t="s">
        <v>830</v>
      </c>
      <c r="AG178" s="76" t="s">
        <v>855</v>
      </c>
    </row>
    <row r="179" spans="1:33" s="26" customFormat="1" ht="114" x14ac:dyDescent="0.3">
      <c r="A179" s="250">
        <v>122</v>
      </c>
      <c r="B179" s="220" t="s">
        <v>259</v>
      </c>
      <c r="C179" s="25" t="s">
        <v>260</v>
      </c>
      <c r="D179" s="148" t="s">
        <v>36</v>
      </c>
      <c r="E179" s="148" t="s">
        <v>885</v>
      </c>
      <c r="F179" s="25"/>
      <c r="G179" s="97" t="s">
        <v>1064</v>
      </c>
      <c r="H179" s="97"/>
      <c r="I179" s="307" t="s">
        <v>1462</v>
      </c>
      <c r="J179" s="307"/>
      <c r="K179" s="40" t="s">
        <v>1186</v>
      </c>
      <c r="L179" s="221" t="s">
        <v>257</v>
      </c>
      <c r="M179" s="221" t="s">
        <v>258</v>
      </c>
      <c r="N179" s="202">
        <v>5</v>
      </c>
      <c r="O179" s="142" t="s">
        <v>830</v>
      </c>
      <c r="P179" s="143" t="str">
        <f t="shared" si="10"/>
        <v>Yes</v>
      </c>
      <c r="Q179" s="143" t="s">
        <v>846</v>
      </c>
      <c r="R179" s="143" t="s">
        <v>830</v>
      </c>
      <c r="S179" s="143" t="s">
        <v>829</v>
      </c>
      <c r="T179" s="143" t="s">
        <v>829</v>
      </c>
      <c r="U179" s="143" t="s">
        <v>830</v>
      </c>
      <c r="V179" s="143" t="s">
        <v>830</v>
      </c>
      <c r="W179" s="143" t="s">
        <v>830</v>
      </c>
      <c r="X179" s="143" t="s">
        <v>830</v>
      </c>
      <c r="Y179" s="143" t="s">
        <v>830</v>
      </c>
      <c r="Z179" s="143" t="s">
        <v>830</v>
      </c>
      <c r="AA179" s="143" t="s">
        <v>830</v>
      </c>
      <c r="AB179" s="143" t="s">
        <v>830</v>
      </c>
      <c r="AC179" s="143" t="s">
        <v>830</v>
      </c>
      <c r="AD179" s="143" t="s">
        <v>830</v>
      </c>
      <c r="AE179" s="143" t="s">
        <v>830</v>
      </c>
      <c r="AF179" s="143" t="s">
        <v>830</v>
      </c>
      <c r="AG179" s="145" t="s">
        <v>904</v>
      </c>
    </row>
    <row r="180" spans="1:33" s="26" customFormat="1" ht="33" customHeight="1" x14ac:dyDescent="0.3">
      <c r="A180" s="390">
        <v>123</v>
      </c>
      <c r="B180" s="421" t="s">
        <v>263</v>
      </c>
      <c r="C180" s="370" t="s">
        <v>264</v>
      </c>
      <c r="D180" s="370" t="s">
        <v>2</v>
      </c>
      <c r="E180" s="370" t="s">
        <v>877</v>
      </c>
      <c r="F180" s="444"/>
      <c r="G180" s="136" t="s">
        <v>968</v>
      </c>
      <c r="H180" s="506" t="s">
        <v>1071</v>
      </c>
      <c r="I180" s="367" t="s">
        <v>1340</v>
      </c>
      <c r="J180" s="318"/>
      <c r="K180" s="427" t="s">
        <v>1066</v>
      </c>
      <c r="L180" s="425" t="s">
        <v>261</v>
      </c>
      <c r="M180" s="425" t="s">
        <v>262</v>
      </c>
      <c r="N180" s="423">
        <v>3</v>
      </c>
      <c r="O180" s="409" t="s">
        <v>830</v>
      </c>
      <c r="P180" s="372" t="str">
        <f>IF(O180="No","Yes","No")</f>
        <v>Yes</v>
      </c>
      <c r="Q180" s="372" t="s">
        <v>847</v>
      </c>
      <c r="R180" s="372" t="s">
        <v>829</v>
      </c>
      <c r="S180" s="372" t="s">
        <v>830</v>
      </c>
      <c r="T180" s="372" t="s">
        <v>829</v>
      </c>
      <c r="U180" s="372" t="s">
        <v>830</v>
      </c>
      <c r="V180" s="372" t="s">
        <v>830</v>
      </c>
      <c r="W180" s="372" t="s">
        <v>830</v>
      </c>
      <c r="X180" s="372" t="s">
        <v>830</v>
      </c>
      <c r="Y180" s="372" t="s">
        <v>830</v>
      </c>
      <c r="Z180" s="372" t="s">
        <v>830</v>
      </c>
      <c r="AA180" s="372" t="s">
        <v>830</v>
      </c>
      <c r="AB180" s="372" t="s">
        <v>830</v>
      </c>
      <c r="AC180" s="372" t="s">
        <v>830</v>
      </c>
      <c r="AD180" s="372" t="s">
        <v>830</v>
      </c>
      <c r="AE180" s="372" t="s">
        <v>830</v>
      </c>
      <c r="AF180" s="372" t="s">
        <v>830</v>
      </c>
      <c r="AG180" s="374" t="s">
        <v>904</v>
      </c>
    </row>
    <row r="181" spans="1:33" s="26" customFormat="1" ht="33" customHeight="1" x14ac:dyDescent="0.3">
      <c r="A181" s="390"/>
      <c r="B181" s="473"/>
      <c r="C181" s="376"/>
      <c r="D181" s="376"/>
      <c r="E181" s="376"/>
      <c r="F181" s="445"/>
      <c r="G181" s="136" t="s">
        <v>1138</v>
      </c>
      <c r="H181" s="507"/>
      <c r="I181" s="369"/>
      <c r="J181" s="320"/>
      <c r="K181" s="440"/>
      <c r="L181" s="472"/>
      <c r="M181" s="472"/>
      <c r="N181" s="436"/>
      <c r="O181" s="435"/>
      <c r="P181" s="431"/>
      <c r="Q181" s="431"/>
      <c r="R181" s="431"/>
      <c r="S181" s="431"/>
      <c r="T181" s="431"/>
      <c r="U181" s="431"/>
      <c r="V181" s="431"/>
      <c r="W181" s="431"/>
      <c r="X181" s="431"/>
      <c r="Y181" s="431"/>
      <c r="Z181" s="431"/>
      <c r="AA181" s="431"/>
      <c r="AB181" s="431"/>
      <c r="AC181" s="431"/>
      <c r="AD181" s="431"/>
      <c r="AE181" s="431"/>
      <c r="AF181" s="431"/>
      <c r="AG181" s="432"/>
    </row>
    <row r="182" spans="1:33" ht="33" customHeight="1" x14ac:dyDescent="0.3">
      <c r="A182" s="390"/>
      <c r="B182" s="422"/>
      <c r="C182" s="371"/>
      <c r="D182" s="371"/>
      <c r="E182" s="371"/>
      <c r="F182" s="446"/>
      <c r="G182" s="136" t="s">
        <v>1187</v>
      </c>
      <c r="H182" s="508"/>
      <c r="I182" s="368"/>
      <c r="J182" s="319"/>
      <c r="K182" s="428"/>
      <c r="L182" s="426"/>
      <c r="M182" s="426"/>
      <c r="N182" s="424"/>
      <c r="O182" s="410"/>
      <c r="P182" s="373"/>
      <c r="Q182" s="373"/>
      <c r="R182" s="373"/>
      <c r="S182" s="373"/>
      <c r="T182" s="373"/>
      <c r="U182" s="373"/>
      <c r="V182" s="373"/>
      <c r="W182" s="373"/>
      <c r="X182" s="373"/>
      <c r="Y182" s="373"/>
      <c r="Z182" s="373"/>
      <c r="AA182" s="373"/>
      <c r="AB182" s="373"/>
      <c r="AC182" s="373"/>
      <c r="AD182" s="373"/>
      <c r="AE182" s="373"/>
      <c r="AF182" s="373"/>
      <c r="AG182" s="375"/>
    </row>
    <row r="183" spans="1:33" ht="84.9" customHeight="1" x14ac:dyDescent="0.3">
      <c r="A183" s="390">
        <v>124</v>
      </c>
      <c r="B183" s="421" t="s">
        <v>265</v>
      </c>
      <c r="C183" s="370" t="s">
        <v>266</v>
      </c>
      <c r="D183" s="370" t="s">
        <v>2</v>
      </c>
      <c r="E183" s="546" t="s">
        <v>877</v>
      </c>
      <c r="F183" s="444"/>
      <c r="G183" s="136" t="s">
        <v>968</v>
      </c>
      <c r="H183" s="195"/>
      <c r="I183" s="367" t="s">
        <v>1474</v>
      </c>
      <c r="J183" s="318"/>
      <c r="K183" s="427" t="s">
        <v>1052</v>
      </c>
      <c r="L183" s="425" t="s">
        <v>261</v>
      </c>
      <c r="M183" s="425" t="s">
        <v>262</v>
      </c>
      <c r="N183" s="423">
        <v>3</v>
      </c>
      <c r="O183" s="409" t="s">
        <v>830</v>
      </c>
      <c r="P183" s="372" t="str">
        <f>IF(O183="No","Yes","No")</f>
        <v>Yes</v>
      </c>
      <c r="Q183" s="372" t="s">
        <v>847</v>
      </c>
      <c r="R183" s="372" t="s">
        <v>829</v>
      </c>
      <c r="S183" s="372" t="s">
        <v>830</v>
      </c>
      <c r="T183" s="372" t="s">
        <v>830</v>
      </c>
      <c r="U183" s="372" t="s">
        <v>830</v>
      </c>
      <c r="V183" s="372" t="s">
        <v>830</v>
      </c>
      <c r="W183" s="372" t="s">
        <v>829</v>
      </c>
      <c r="X183" s="372" t="s">
        <v>830</v>
      </c>
      <c r="Y183" s="372" t="s">
        <v>830</v>
      </c>
      <c r="Z183" s="372" t="s">
        <v>830</v>
      </c>
      <c r="AA183" s="372" t="s">
        <v>830</v>
      </c>
      <c r="AB183" s="372" t="s">
        <v>830</v>
      </c>
      <c r="AC183" s="372" t="s">
        <v>830</v>
      </c>
      <c r="AD183" s="372" t="s">
        <v>830</v>
      </c>
      <c r="AE183" s="372" t="s">
        <v>830</v>
      </c>
      <c r="AF183" s="372" t="s">
        <v>830</v>
      </c>
      <c r="AG183" s="374" t="s">
        <v>904</v>
      </c>
    </row>
    <row r="184" spans="1:33" ht="84.9" customHeight="1" x14ac:dyDescent="0.3">
      <c r="A184" s="390"/>
      <c r="B184" s="473"/>
      <c r="C184" s="376"/>
      <c r="D184" s="376"/>
      <c r="E184" s="547"/>
      <c r="F184" s="445"/>
      <c r="G184" s="136" t="s">
        <v>1130</v>
      </c>
      <c r="H184" s="195"/>
      <c r="I184" s="369"/>
      <c r="J184" s="320"/>
      <c r="K184" s="440"/>
      <c r="L184" s="472"/>
      <c r="M184" s="472"/>
      <c r="N184" s="436"/>
      <c r="O184" s="435"/>
      <c r="P184" s="431"/>
      <c r="Q184" s="431"/>
      <c r="R184" s="431"/>
      <c r="S184" s="431"/>
      <c r="T184" s="431"/>
      <c r="U184" s="431"/>
      <c r="V184" s="431"/>
      <c r="W184" s="431"/>
      <c r="X184" s="431"/>
      <c r="Y184" s="431"/>
      <c r="Z184" s="431"/>
      <c r="AA184" s="431"/>
      <c r="AB184" s="431"/>
      <c r="AC184" s="431"/>
      <c r="AD184" s="431"/>
      <c r="AE184" s="431"/>
      <c r="AF184" s="431"/>
      <c r="AG184" s="432"/>
    </row>
    <row r="185" spans="1:33" ht="84.9" customHeight="1" x14ac:dyDescent="0.3">
      <c r="A185" s="390"/>
      <c r="B185" s="473"/>
      <c r="C185" s="376"/>
      <c r="D185" s="376"/>
      <c r="E185" s="547"/>
      <c r="F185" s="445"/>
      <c r="G185" s="136" t="s">
        <v>1045</v>
      </c>
      <c r="H185" s="195"/>
      <c r="I185" s="369"/>
      <c r="J185" s="320"/>
      <c r="K185" s="440"/>
      <c r="L185" s="472"/>
      <c r="M185" s="472"/>
      <c r="N185" s="436"/>
      <c r="O185" s="435"/>
      <c r="P185" s="431"/>
      <c r="Q185" s="431"/>
      <c r="R185" s="431"/>
      <c r="S185" s="431"/>
      <c r="T185" s="431"/>
      <c r="U185" s="431"/>
      <c r="V185" s="431"/>
      <c r="W185" s="431"/>
      <c r="X185" s="431"/>
      <c r="Y185" s="431"/>
      <c r="Z185" s="431"/>
      <c r="AA185" s="431"/>
      <c r="AB185" s="431"/>
      <c r="AC185" s="431"/>
      <c r="AD185" s="431"/>
      <c r="AE185" s="431"/>
      <c r="AF185" s="431"/>
      <c r="AG185" s="432"/>
    </row>
    <row r="186" spans="1:33" ht="84.9" customHeight="1" x14ac:dyDescent="0.3">
      <c r="A186" s="390"/>
      <c r="B186" s="422"/>
      <c r="C186" s="371"/>
      <c r="D186" s="371"/>
      <c r="E186" s="548"/>
      <c r="F186" s="446"/>
      <c r="G186" s="58" t="s">
        <v>1131</v>
      </c>
      <c r="H186" s="58" t="s">
        <v>1051</v>
      </c>
      <c r="I186" s="368"/>
      <c r="J186" s="319"/>
      <c r="K186" s="428"/>
      <c r="L186" s="426"/>
      <c r="M186" s="426"/>
      <c r="N186" s="424"/>
      <c r="O186" s="410"/>
      <c r="P186" s="373"/>
      <c r="Q186" s="373"/>
      <c r="R186" s="373"/>
      <c r="S186" s="373"/>
      <c r="T186" s="373"/>
      <c r="U186" s="373"/>
      <c r="V186" s="373"/>
      <c r="W186" s="373"/>
      <c r="X186" s="373"/>
      <c r="Y186" s="373"/>
      <c r="Z186" s="373"/>
      <c r="AA186" s="373"/>
      <c r="AB186" s="373"/>
      <c r="AC186" s="373"/>
      <c r="AD186" s="373"/>
      <c r="AE186" s="373"/>
      <c r="AF186" s="373"/>
      <c r="AG186" s="375"/>
    </row>
    <row r="187" spans="1:33" ht="95.1" customHeight="1" x14ac:dyDescent="0.3">
      <c r="A187" s="390">
        <v>125</v>
      </c>
      <c r="B187" s="421" t="s">
        <v>267</v>
      </c>
      <c r="C187" s="370" t="s">
        <v>268</v>
      </c>
      <c r="D187" s="370" t="s">
        <v>2</v>
      </c>
      <c r="E187" s="546" t="s">
        <v>877</v>
      </c>
      <c r="F187" s="549"/>
      <c r="G187" s="136" t="s">
        <v>968</v>
      </c>
      <c r="H187" s="58"/>
      <c r="I187" s="367" t="s">
        <v>1449</v>
      </c>
      <c r="J187" s="318"/>
      <c r="K187" s="427" t="s">
        <v>1052</v>
      </c>
      <c r="L187" s="425" t="s">
        <v>261</v>
      </c>
      <c r="M187" s="425" t="s">
        <v>262</v>
      </c>
      <c r="N187" s="423">
        <v>3</v>
      </c>
      <c r="O187" s="409" t="s">
        <v>830</v>
      </c>
      <c r="P187" s="372" t="str">
        <f>IF(O187="No","Yes","No")</f>
        <v>Yes</v>
      </c>
      <c r="Q187" s="372" t="s">
        <v>847</v>
      </c>
      <c r="R187" s="372" t="s">
        <v>829</v>
      </c>
      <c r="S187" s="372" t="s">
        <v>830</v>
      </c>
      <c r="T187" s="372" t="s">
        <v>830</v>
      </c>
      <c r="U187" s="372" t="s">
        <v>830</v>
      </c>
      <c r="V187" s="372" t="s">
        <v>830</v>
      </c>
      <c r="W187" s="372" t="s">
        <v>829</v>
      </c>
      <c r="X187" s="372" t="s">
        <v>830</v>
      </c>
      <c r="Y187" s="372" t="s">
        <v>830</v>
      </c>
      <c r="Z187" s="372" t="s">
        <v>830</v>
      </c>
      <c r="AA187" s="372" t="s">
        <v>830</v>
      </c>
      <c r="AB187" s="372" t="s">
        <v>830</v>
      </c>
      <c r="AC187" s="372" t="s">
        <v>830</v>
      </c>
      <c r="AD187" s="372" t="s">
        <v>830</v>
      </c>
      <c r="AE187" s="372" t="s">
        <v>830</v>
      </c>
      <c r="AF187" s="372" t="s">
        <v>830</v>
      </c>
      <c r="AG187" s="374" t="s">
        <v>904</v>
      </c>
    </row>
    <row r="188" spans="1:33" ht="95.1" customHeight="1" x14ac:dyDescent="0.3">
      <c r="A188" s="390"/>
      <c r="B188" s="473"/>
      <c r="C188" s="376"/>
      <c r="D188" s="376"/>
      <c r="E188" s="547"/>
      <c r="F188" s="550"/>
      <c r="G188" s="136" t="s">
        <v>1130</v>
      </c>
      <c r="H188" s="58"/>
      <c r="I188" s="369"/>
      <c r="J188" s="320"/>
      <c r="K188" s="440"/>
      <c r="L188" s="472"/>
      <c r="M188" s="472"/>
      <c r="N188" s="436"/>
      <c r="O188" s="435"/>
      <c r="P188" s="431"/>
      <c r="Q188" s="431"/>
      <c r="R188" s="431"/>
      <c r="S188" s="431"/>
      <c r="T188" s="431"/>
      <c r="U188" s="431"/>
      <c r="V188" s="431"/>
      <c r="W188" s="431"/>
      <c r="X188" s="431"/>
      <c r="Y188" s="431"/>
      <c r="Z188" s="431"/>
      <c r="AA188" s="431"/>
      <c r="AB188" s="431"/>
      <c r="AC188" s="431"/>
      <c r="AD188" s="431"/>
      <c r="AE188" s="431"/>
      <c r="AF188" s="431"/>
      <c r="AG188" s="432"/>
    </row>
    <row r="189" spans="1:33" ht="95.1" customHeight="1" x14ac:dyDescent="0.3">
      <c r="A189" s="390"/>
      <c r="B189" s="473"/>
      <c r="C189" s="376"/>
      <c r="D189" s="376"/>
      <c r="E189" s="547"/>
      <c r="F189" s="550"/>
      <c r="G189" s="136" t="s">
        <v>1045</v>
      </c>
      <c r="H189" s="58"/>
      <c r="I189" s="369"/>
      <c r="J189" s="320"/>
      <c r="K189" s="440"/>
      <c r="L189" s="472"/>
      <c r="M189" s="472"/>
      <c r="N189" s="436"/>
      <c r="O189" s="435"/>
      <c r="P189" s="431"/>
      <c r="Q189" s="431"/>
      <c r="R189" s="431"/>
      <c r="S189" s="431"/>
      <c r="T189" s="431"/>
      <c r="U189" s="431"/>
      <c r="V189" s="431"/>
      <c r="W189" s="431"/>
      <c r="X189" s="431"/>
      <c r="Y189" s="431"/>
      <c r="Z189" s="431"/>
      <c r="AA189" s="431"/>
      <c r="AB189" s="431"/>
      <c r="AC189" s="431"/>
      <c r="AD189" s="431"/>
      <c r="AE189" s="431"/>
      <c r="AF189" s="431"/>
      <c r="AG189" s="432"/>
    </row>
    <row r="190" spans="1:33" ht="95.1" customHeight="1" x14ac:dyDescent="0.3">
      <c r="A190" s="390"/>
      <c r="B190" s="422"/>
      <c r="C190" s="371"/>
      <c r="D190" s="371"/>
      <c r="E190" s="548"/>
      <c r="F190" s="551"/>
      <c r="G190" s="58" t="s">
        <v>1131</v>
      </c>
      <c r="H190" s="58" t="s">
        <v>1051</v>
      </c>
      <c r="I190" s="368"/>
      <c r="J190" s="319"/>
      <c r="K190" s="428"/>
      <c r="L190" s="426"/>
      <c r="M190" s="426"/>
      <c r="N190" s="424"/>
      <c r="O190" s="410"/>
      <c r="P190" s="373"/>
      <c r="Q190" s="373"/>
      <c r="R190" s="373"/>
      <c r="S190" s="373"/>
      <c r="T190" s="373"/>
      <c r="U190" s="373"/>
      <c r="V190" s="373"/>
      <c r="W190" s="373"/>
      <c r="X190" s="373"/>
      <c r="Y190" s="373"/>
      <c r="Z190" s="373"/>
      <c r="AA190" s="373"/>
      <c r="AB190" s="373"/>
      <c r="AC190" s="373"/>
      <c r="AD190" s="373"/>
      <c r="AE190" s="373"/>
      <c r="AF190" s="373"/>
      <c r="AG190" s="375"/>
    </row>
    <row r="191" spans="1:33" s="26" customFormat="1" ht="57" x14ac:dyDescent="0.3">
      <c r="A191" s="250">
        <v>126</v>
      </c>
      <c r="B191" s="220" t="s">
        <v>269</v>
      </c>
      <c r="C191" s="25" t="s">
        <v>270</v>
      </c>
      <c r="D191" s="148" t="s">
        <v>2</v>
      </c>
      <c r="E191" s="148" t="s">
        <v>877</v>
      </c>
      <c r="F191" s="25"/>
      <c r="G191" s="97" t="s">
        <v>1025</v>
      </c>
      <c r="H191" s="97" t="s">
        <v>1071</v>
      </c>
      <c r="I191" s="282" t="s">
        <v>1341</v>
      </c>
      <c r="J191" s="282"/>
      <c r="K191" s="40" t="s">
        <v>1188</v>
      </c>
      <c r="L191" s="221" t="s">
        <v>261</v>
      </c>
      <c r="M191" s="221" t="s">
        <v>271</v>
      </c>
      <c r="N191" s="202">
        <v>3</v>
      </c>
      <c r="O191" s="142" t="s">
        <v>829</v>
      </c>
      <c r="P191" s="143" t="str">
        <f t="shared" si="10"/>
        <v>No</v>
      </c>
      <c r="Q191" s="143" t="s">
        <v>847</v>
      </c>
      <c r="R191" s="143" t="s">
        <v>830</v>
      </c>
      <c r="S191" s="143" t="s">
        <v>830</v>
      </c>
      <c r="T191" s="143" t="s">
        <v>829</v>
      </c>
      <c r="U191" s="143" t="s">
        <v>830</v>
      </c>
      <c r="V191" s="143" t="s">
        <v>830</v>
      </c>
      <c r="W191" s="143" t="s">
        <v>829</v>
      </c>
      <c r="X191" s="143" t="s">
        <v>829</v>
      </c>
      <c r="Y191" s="143" t="s">
        <v>830</v>
      </c>
      <c r="Z191" s="143" t="s">
        <v>830</v>
      </c>
      <c r="AA191" s="143" t="s">
        <v>830</v>
      </c>
      <c r="AB191" s="143" t="s">
        <v>830</v>
      </c>
      <c r="AC191" s="143" t="s">
        <v>830</v>
      </c>
      <c r="AD191" s="143" t="s">
        <v>830</v>
      </c>
      <c r="AE191" s="143" t="s">
        <v>830</v>
      </c>
      <c r="AF191" s="143" t="s">
        <v>830</v>
      </c>
      <c r="AG191" s="145" t="s">
        <v>855</v>
      </c>
    </row>
    <row r="192" spans="1:33" ht="57" x14ac:dyDescent="0.3">
      <c r="A192" s="250">
        <v>127</v>
      </c>
      <c r="B192" s="192" t="s">
        <v>272</v>
      </c>
      <c r="C192" s="2" t="s">
        <v>273</v>
      </c>
      <c r="D192" s="56" t="s">
        <v>2</v>
      </c>
      <c r="E192" s="56" t="s">
        <v>877</v>
      </c>
      <c r="F192" s="2"/>
      <c r="G192" s="126" t="s">
        <v>1025</v>
      </c>
      <c r="H192" s="126" t="s">
        <v>1067</v>
      </c>
      <c r="I192" s="281" t="s">
        <v>1342</v>
      </c>
      <c r="J192" s="281"/>
      <c r="K192" s="2" t="s">
        <v>1065</v>
      </c>
      <c r="L192" s="193" t="s">
        <v>261</v>
      </c>
      <c r="M192" s="193" t="s">
        <v>271</v>
      </c>
      <c r="N192" s="201">
        <v>3</v>
      </c>
      <c r="O192" s="73" t="s">
        <v>830</v>
      </c>
      <c r="P192" s="75" t="str">
        <f t="shared" si="10"/>
        <v>Yes</v>
      </c>
      <c r="Q192" s="75" t="s">
        <v>847</v>
      </c>
      <c r="R192" s="75" t="s">
        <v>830</v>
      </c>
      <c r="S192" s="75" t="s">
        <v>830</v>
      </c>
      <c r="T192" s="75" t="s">
        <v>830</v>
      </c>
      <c r="U192" s="75" t="s">
        <v>830</v>
      </c>
      <c r="V192" s="75" t="s">
        <v>830</v>
      </c>
      <c r="W192" s="75" t="s">
        <v>830</v>
      </c>
      <c r="X192" s="75" t="s">
        <v>830</v>
      </c>
      <c r="Y192" s="75" t="s">
        <v>830</v>
      </c>
      <c r="Z192" s="75" t="s">
        <v>830</v>
      </c>
      <c r="AA192" s="75" t="s">
        <v>830</v>
      </c>
      <c r="AB192" s="75" t="s">
        <v>830</v>
      </c>
      <c r="AC192" s="75" t="s">
        <v>830</v>
      </c>
      <c r="AD192" s="75" t="s">
        <v>830</v>
      </c>
      <c r="AE192" s="75" t="s">
        <v>830</v>
      </c>
      <c r="AF192" s="75" t="s">
        <v>830</v>
      </c>
      <c r="AG192" s="76" t="s">
        <v>855</v>
      </c>
    </row>
    <row r="193" spans="1:33" x14ac:dyDescent="0.3">
      <c r="A193" s="390">
        <v>128</v>
      </c>
      <c r="B193" s="421" t="s">
        <v>274</v>
      </c>
      <c r="C193" s="370" t="s">
        <v>275</v>
      </c>
      <c r="D193" s="370" t="s">
        <v>2</v>
      </c>
      <c r="E193" s="370" t="s">
        <v>881</v>
      </c>
      <c r="F193" s="2"/>
      <c r="G193" s="126" t="s">
        <v>968</v>
      </c>
      <c r="H193" s="126"/>
      <c r="I193" s="370" t="s">
        <v>1377</v>
      </c>
      <c r="J193" s="321"/>
      <c r="K193" s="370"/>
      <c r="L193" s="425" t="s">
        <v>261</v>
      </c>
      <c r="M193" s="425" t="s">
        <v>271</v>
      </c>
      <c r="N193" s="423">
        <v>3</v>
      </c>
      <c r="O193" s="409" t="s">
        <v>829</v>
      </c>
      <c r="P193" s="372" t="str">
        <f>IF(O193="No","Yes","No")</f>
        <v>No</v>
      </c>
      <c r="Q193" s="372" t="s">
        <v>847</v>
      </c>
      <c r="R193" s="372" t="s">
        <v>830</v>
      </c>
      <c r="S193" s="372" t="s">
        <v>830</v>
      </c>
      <c r="T193" s="372" t="s">
        <v>830</v>
      </c>
      <c r="U193" s="372" t="s">
        <v>830</v>
      </c>
      <c r="V193" s="372" t="s">
        <v>830</v>
      </c>
      <c r="W193" s="372" t="s">
        <v>830</v>
      </c>
      <c r="X193" s="372" t="s">
        <v>830</v>
      </c>
      <c r="Y193" s="372" t="s">
        <v>830</v>
      </c>
      <c r="Z193" s="372" t="s">
        <v>830</v>
      </c>
      <c r="AA193" s="372" t="s">
        <v>830</v>
      </c>
      <c r="AB193" s="372" t="s">
        <v>830</v>
      </c>
      <c r="AC193" s="372" t="s">
        <v>830</v>
      </c>
      <c r="AD193" s="372" t="s">
        <v>830</v>
      </c>
      <c r="AE193" s="372" t="s">
        <v>830</v>
      </c>
      <c r="AF193" s="372" t="s">
        <v>830</v>
      </c>
      <c r="AG193" s="374" t="s">
        <v>855</v>
      </c>
    </row>
    <row r="194" spans="1:33" x14ac:dyDescent="0.3">
      <c r="A194" s="390"/>
      <c r="B194" s="473"/>
      <c r="C194" s="376"/>
      <c r="D194" s="376"/>
      <c r="E194" s="371"/>
      <c r="F194" s="2"/>
      <c r="G194" s="126" t="s">
        <v>1187</v>
      </c>
      <c r="H194" s="126"/>
      <c r="I194" s="376"/>
      <c r="J194" s="323"/>
      <c r="K194" s="376"/>
      <c r="L194" s="472"/>
      <c r="M194" s="472"/>
      <c r="N194" s="436"/>
      <c r="O194" s="435"/>
      <c r="P194" s="431"/>
      <c r="Q194" s="431"/>
      <c r="R194" s="431"/>
      <c r="S194" s="431"/>
      <c r="T194" s="431"/>
      <c r="U194" s="431"/>
      <c r="V194" s="431"/>
      <c r="W194" s="431"/>
      <c r="X194" s="431"/>
      <c r="Y194" s="431"/>
      <c r="Z194" s="431"/>
      <c r="AA194" s="431"/>
      <c r="AB194" s="431"/>
      <c r="AC194" s="431"/>
      <c r="AD194" s="431"/>
      <c r="AE194" s="431"/>
      <c r="AF194" s="431"/>
      <c r="AG194" s="432"/>
    </row>
    <row r="195" spans="1:33" x14ac:dyDescent="0.3">
      <c r="A195" s="390"/>
      <c r="B195" s="473"/>
      <c r="C195" s="376"/>
      <c r="D195" s="376"/>
      <c r="E195" s="370" t="s">
        <v>882</v>
      </c>
      <c r="F195" s="2"/>
      <c r="G195" s="126" t="s">
        <v>1189</v>
      </c>
      <c r="H195" s="126"/>
      <c r="I195" s="376"/>
      <c r="J195" s="323"/>
      <c r="K195" s="376"/>
      <c r="L195" s="472"/>
      <c r="M195" s="472"/>
      <c r="N195" s="436"/>
      <c r="O195" s="435"/>
      <c r="P195" s="431"/>
      <c r="Q195" s="431"/>
      <c r="R195" s="431"/>
      <c r="S195" s="431"/>
      <c r="T195" s="431"/>
      <c r="U195" s="431"/>
      <c r="V195" s="431"/>
      <c r="W195" s="431"/>
      <c r="X195" s="431"/>
      <c r="Y195" s="431"/>
      <c r="Z195" s="431"/>
      <c r="AA195" s="431"/>
      <c r="AB195" s="431"/>
      <c r="AC195" s="431"/>
      <c r="AD195" s="431"/>
      <c r="AE195" s="431"/>
      <c r="AF195" s="431"/>
      <c r="AG195" s="432"/>
    </row>
    <row r="196" spans="1:33" x14ac:dyDescent="0.3">
      <c r="A196" s="390"/>
      <c r="B196" s="473"/>
      <c r="C196" s="376"/>
      <c r="D196" s="376"/>
      <c r="E196" s="376"/>
      <c r="F196" s="2"/>
      <c r="G196" s="126" t="s">
        <v>1007</v>
      </c>
      <c r="H196" s="126"/>
      <c r="I196" s="376"/>
      <c r="J196" s="323"/>
      <c r="K196" s="376"/>
      <c r="L196" s="472"/>
      <c r="M196" s="472"/>
      <c r="N196" s="436"/>
      <c r="O196" s="435"/>
      <c r="P196" s="431"/>
      <c r="Q196" s="431"/>
      <c r="R196" s="431"/>
      <c r="S196" s="431"/>
      <c r="T196" s="431"/>
      <c r="U196" s="431"/>
      <c r="V196" s="431"/>
      <c r="W196" s="431"/>
      <c r="X196" s="431"/>
      <c r="Y196" s="431"/>
      <c r="Z196" s="431"/>
      <c r="AA196" s="431"/>
      <c r="AB196" s="431"/>
      <c r="AC196" s="431"/>
      <c r="AD196" s="431"/>
      <c r="AE196" s="431"/>
      <c r="AF196" s="431"/>
      <c r="AG196" s="432"/>
    </row>
    <row r="197" spans="1:33" x14ac:dyDescent="0.3">
      <c r="A197" s="390"/>
      <c r="B197" s="473"/>
      <c r="C197" s="376"/>
      <c r="D197" s="376"/>
      <c r="E197" s="376"/>
      <c r="F197" s="2"/>
      <c r="G197" s="126" t="s">
        <v>1068</v>
      </c>
      <c r="H197" s="126"/>
      <c r="I197" s="376"/>
      <c r="J197" s="323"/>
      <c r="K197" s="376"/>
      <c r="L197" s="472"/>
      <c r="M197" s="472"/>
      <c r="N197" s="436"/>
      <c r="O197" s="435"/>
      <c r="P197" s="431"/>
      <c r="Q197" s="431"/>
      <c r="R197" s="431"/>
      <c r="S197" s="431"/>
      <c r="T197" s="431"/>
      <c r="U197" s="431"/>
      <c r="V197" s="431"/>
      <c r="W197" s="431"/>
      <c r="X197" s="431"/>
      <c r="Y197" s="431"/>
      <c r="Z197" s="431"/>
      <c r="AA197" s="431"/>
      <c r="AB197" s="431"/>
      <c r="AC197" s="431"/>
      <c r="AD197" s="431"/>
      <c r="AE197" s="431"/>
      <c r="AF197" s="431"/>
      <c r="AG197" s="432"/>
    </row>
    <row r="198" spans="1:33" x14ac:dyDescent="0.3">
      <c r="A198" s="390"/>
      <c r="B198" s="422"/>
      <c r="C198" s="371"/>
      <c r="D198" s="371"/>
      <c r="E198" s="371"/>
      <c r="F198" s="2"/>
      <c r="G198" s="126" t="s">
        <v>1190</v>
      </c>
      <c r="H198" s="126"/>
      <c r="I198" s="371"/>
      <c r="J198" s="322"/>
      <c r="K198" s="371"/>
      <c r="L198" s="426"/>
      <c r="M198" s="426"/>
      <c r="N198" s="424"/>
      <c r="O198" s="410"/>
      <c r="P198" s="373"/>
      <c r="Q198" s="373"/>
      <c r="R198" s="373"/>
      <c r="S198" s="373"/>
      <c r="T198" s="373"/>
      <c r="U198" s="373"/>
      <c r="V198" s="373"/>
      <c r="W198" s="373"/>
      <c r="X198" s="373"/>
      <c r="Y198" s="373"/>
      <c r="Z198" s="373"/>
      <c r="AA198" s="373"/>
      <c r="AB198" s="373"/>
      <c r="AC198" s="373"/>
      <c r="AD198" s="373"/>
      <c r="AE198" s="373"/>
      <c r="AF198" s="373"/>
      <c r="AG198" s="375"/>
    </row>
    <row r="199" spans="1:33" ht="45.6" x14ac:dyDescent="0.3">
      <c r="A199" s="250">
        <v>129</v>
      </c>
      <c r="B199" s="192" t="s">
        <v>276</v>
      </c>
      <c r="C199" s="2" t="s">
        <v>277</v>
      </c>
      <c r="D199" s="56" t="s">
        <v>2</v>
      </c>
      <c r="E199" s="56" t="s">
        <v>882</v>
      </c>
      <c r="F199" s="2"/>
      <c r="G199" s="126" t="s">
        <v>1068</v>
      </c>
      <c r="H199" s="126" t="s">
        <v>1069</v>
      </c>
      <c r="I199" s="277" t="s">
        <v>1376</v>
      </c>
      <c r="J199" s="277"/>
      <c r="K199" s="7"/>
      <c r="L199" s="193" t="s">
        <v>261</v>
      </c>
      <c r="M199" s="193" t="s">
        <v>271</v>
      </c>
      <c r="N199" s="201">
        <v>3</v>
      </c>
      <c r="O199" s="73" t="s">
        <v>829</v>
      </c>
      <c r="P199" s="75" t="str">
        <f t="shared" si="10"/>
        <v>No</v>
      </c>
      <c r="Q199" s="75" t="s">
        <v>847</v>
      </c>
      <c r="R199" s="75" t="s">
        <v>830</v>
      </c>
      <c r="S199" s="75" t="s">
        <v>830</v>
      </c>
      <c r="T199" s="75" t="s">
        <v>830</v>
      </c>
      <c r="U199" s="75" t="s">
        <v>830</v>
      </c>
      <c r="V199" s="75" t="s">
        <v>830</v>
      </c>
      <c r="W199" s="75" t="s">
        <v>830</v>
      </c>
      <c r="X199" s="75" t="s">
        <v>830</v>
      </c>
      <c r="Y199" s="75" t="s">
        <v>830</v>
      </c>
      <c r="Z199" s="75" t="s">
        <v>830</v>
      </c>
      <c r="AA199" s="75" t="s">
        <v>830</v>
      </c>
      <c r="AB199" s="75" t="s">
        <v>830</v>
      </c>
      <c r="AC199" s="75" t="s">
        <v>830</v>
      </c>
      <c r="AD199" s="75" t="s">
        <v>830</v>
      </c>
      <c r="AE199" s="75" t="s">
        <v>830</v>
      </c>
      <c r="AF199" s="75" t="s">
        <v>830</v>
      </c>
      <c r="AG199" s="76" t="s">
        <v>855</v>
      </c>
    </row>
    <row r="200" spans="1:33" s="26" customFormat="1" ht="28.8" x14ac:dyDescent="0.3">
      <c r="A200" s="250">
        <v>130</v>
      </c>
      <c r="B200" s="220" t="s">
        <v>278</v>
      </c>
      <c r="C200" s="25" t="s">
        <v>279</v>
      </c>
      <c r="D200" s="148" t="s">
        <v>2</v>
      </c>
      <c r="E200" s="148" t="s">
        <v>882</v>
      </c>
      <c r="F200" s="25"/>
      <c r="G200" s="97" t="s">
        <v>1073</v>
      </c>
      <c r="H200" s="97" t="s">
        <v>1070</v>
      </c>
      <c r="I200" s="277" t="s">
        <v>1361</v>
      </c>
      <c r="J200" s="277"/>
      <c r="K200" s="25"/>
      <c r="L200" s="221" t="s">
        <v>261</v>
      </c>
      <c r="M200" s="221" t="s">
        <v>271</v>
      </c>
      <c r="N200" s="202">
        <v>3</v>
      </c>
      <c r="O200" s="142" t="s">
        <v>829</v>
      </c>
      <c r="P200" s="143" t="str">
        <f t="shared" si="10"/>
        <v>No</v>
      </c>
      <c r="Q200" s="143" t="s">
        <v>847</v>
      </c>
      <c r="R200" s="143" t="s">
        <v>830</v>
      </c>
      <c r="S200" s="143" t="s">
        <v>830</v>
      </c>
      <c r="T200" s="143" t="s">
        <v>830</v>
      </c>
      <c r="U200" s="143" t="s">
        <v>830</v>
      </c>
      <c r="V200" s="143" t="s">
        <v>830</v>
      </c>
      <c r="W200" s="143" t="s">
        <v>830</v>
      </c>
      <c r="X200" s="143" t="s">
        <v>830</v>
      </c>
      <c r="Y200" s="143" t="s">
        <v>830</v>
      </c>
      <c r="Z200" s="143" t="s">
        <v>830</v>
      </c>
      <c r="AA200" s="143" t="s">
        <v>830</v>
      </c>
      <c r="AB200" s="143" t="s">
        <v>830</v>
      </c>
      <c r="AC200" s="143" t="s">
        <v>830</v>
      </c>
      <c r="AD200" s="143" t="s">
        <v>830</v>
      </c>
      <c r="AE200" s="143" t="s">
        <v>830</v>
      </c>
      <c r="AF200" s="143" t="s">
        <v>830</v>
      </c>
      <c r="AG200" s="145" t="s">
        <v>855</v>
      </c>
    </row>
    <row r="201" spans="1:33" s="26" customFormat="1" ht="66.599999999999994" x14ac:dyDescent="0.3">
      <c r="A201" s="250">
        <v>131</v>
      </c>
      <c r="B201" s="220" t="s">
        <v>280</v>
      </c>
      <c r="C201" s="25" t="s">
        <v>281</v>
      </c>
      <c r="D201" s="148" t="s">
        <v>2</v>
      </c>
      <c r="E201" s="148" t="s">
        <v>882</v>
      </c>
      <c r="F201" s="25"/>
      <c r="G201" s="97" t="s">
        <v>1073</v>
      </c>
      <c r="H201" s="97" t="s">
        <v>1378</v>
      </c>
      <c r="I201" s="301" t="s">
        <v>1379</v>
      </c>
      <c r="J201" s="301"/>
      <c r="K201" s="25"/>
      <c r="L201" s="221" t="s">
        <v>261</v>
      </c>
      <c r="M201" s="221" t="s">
        <v>271</v>
      </c>
      <c r="N201" s="202">
        <v>3</v>
      </c>
      <c r="O201" s="142" t="s">
        <v>829</v>
      </c>
      <c r="P201" s="143" t="str">
        <f t="shared" si="10"/>
        <v>No</v>
      </c>
      <c r="Q201" s="143" t="s">
        <v>847</v>
      </c>
      <c r="R201" s="143" t="s">
        <v>830</v>
      </c>
      <c r="S201" s="143" t="s">
        <v>830</v>
      </c>
      <c r="T201" s="143" t="s">
        <v>830</v>
      </c>
      <c r="U201" s="143" t="s">
        <v>830</v>
      </c>
      <c r="V201" s="143" t="s">
        <v>830</v>
      </c>
      <c r="W201" s="143" t="s">
        <v>830</v>
      </c>
      <c r="X201" s="143" t="s">
        <v>830</v>
      </c>
      <c r="Y201" s="143" t="s">
        <v>830</v>
      </c>
      <c r="Z201" s="143" t="s">
        <v>830</v>
      </c>
      <c r="AA201" s="143" t="s">
        <v>830</v>
      </c>
      <c r="AB201" s="143" t="s">
        <v>830</v>
      </c>
      <c r="AC201" s="143" t="s">
        <v>830</v>
      </c>
      <c r="AD201" s="143" t="s">
        <v>830</v>
      </c>
      <c r="AE201" s="143" t="s">
        <v>830</v>
      </c>
      <c r="AF201" s="143" t="s">
        <v>830</v>
      </c>
      <c r="AG201" s="145" t="s">
        <v>855</v>
      </c>
    </row>
    <row r="202" spans="1:33" s="26" customFormat="1" ht="237.6" x14ac:dyDescent="0.3">
      <c r="A202" s="250">
        <v>132</v>
      </c>
      <c r="B202" s="220" t="s">
        <v>282</v>
      </c>
      <c r="C202" s="25" t="s">
        <v>283</v>
      </c>
      <c r="D202" s="148" t="s">
        <v>2</v>
      </c>
      <c r="E202" s="148" t="s">
        <v>882</v>
      </c>
      <c r="F202" s="25"/>
      <c r="G202" s="97" t="s">
        <v>1072</v>
      </c>
      <c r="H202" s="167" t="s">
        <v>1074</v>
      </c>
      <c r="I202" s="8" t="s">
        <v>1467</v>
      </c>
      <c r="J202" s="8"/>
      <c r="K202" s="25"/>
      <c r="L202" s="221" t="s">
        <v>261</v>
      </c>
      <c r="M202" s="221" t="s">
        <v>271</v>
      </c>
      <c r="N202" s="202">
        <v>3</v>
      </c>
      <c r="O202" s="142" t="s">
        <v>829</v>
      </c>
      <c r="P202" s="143" t="str">
        <f t="shared" si="10"/>
        <v>No</v>
      </c>
      <c r="Q202" s="143" t="s">
        <v>847</v>
      </c>
      <c r="R202" s="143" t="s">
        <v>830</v>
      </c>
      <c r="S202" s="143" t="s">
        <v>830</v>
      </c>
      <c r="T202" s="143" t="s">
        <v>830</v>
      </c>
      <c r="U202" s="143" t="s">
        <v>830</v>
      </c>
      <c r="V202" s="143" t="s">
        <v>830</v>
      </c>
      <c r="W202" s="143" t="s">
        <v>830</v>
      </c>
      <c r="X202" s="143" t="s">
        <v>830</v>
      </c>
      <c r="Y202" s="143" t="s">
        <v>830</v>
      </c>
      <c r="Z202" s="143" t="s">
        <v>830</v>
      </c>
      <c r="AA202" s="143" t="s">
        <v>830</v>
      </c>
      <c r="AB202" s="143" t="s">
        <v>830</v>
      </c>
      <c r="AC202" s="143" t="s">
        <v>830</v>
      </c>
      <c r="AD202" s="143" t="s">
        <v>830</v>
      </c>
      <c r="AE202" s="143" t="s">
        <v>830</v>
      </c>
      <c r="AF202" s="143" t="s">
        <v>830</v>
      </c>
      <c r="AG202" s="145" t="s">
        <v>855</v>
      </c>
    </row>
    <row r="203" spans="1:33" ht="45.6" x14ac:dyDescent="0.3">
      <c r="A203" s="250">
        <v>133</v>
      </c>
      <c r="B203" s="234" t="s">
        <v>284</v>
      </c>
      <c r="C203" s="2" t="s">
        <v>285</v>
      </c>
      <c r="D203" s="53" t="s">
        <v>2</v>
      </c>
      <c r="E203" s="53" t="s">
        <v>882</v>
      </c>
      <c r="F203" s="5"/>
      <c r="G203" s="55" t="s">
        <v>1072</v>
      </c>
      <c r="H203" s="55" t="s">
        <v>1075</v>
      </c>
      <c r="I203" s="292" t="s">
        <v>1399</v>
      </c>
      <c r="J203" s="292"/>
      <c r="K203" s="2" t="s">
        <v>286</v>
      </c>
      <c r="L203" s="193" t="s">
        <v>261</v>
      </c>
      <c r="M203" s="193" t="s">
        <v>271</v>
      </c>
      <c r="N203" s="201">
        <v>3</v>
      </c>
      <c r="O203" s="73" t="s">
        <v>829</v>
      </c>
      <c r="P203" s="75" t="str">
        <f t="shared" si="10"/>
        <v>No</v>
      </c>
      <c r="Q203" s="75" t="s">
        <v>847</v>
      </c>
      <c r="R203" s="75" t="s">
        <v>830</v>
      </c>
      <c r="S203" s="75" t="s">
        <v>830</v>
      </c>
      <c r="T203" s="75" t="s">
        <v>830</v>
      </c>
      <c r="U203" s="75" t="s">
        <v>830</v>
      </c>
      <c r="V203" s="75" t="s">
        <v>830</v>
      </c>
      <c r="W203" s="75" t="s">
        <v>830</v>
      </c>
      <c r="X203" s="75" t="s">
        <v>830</v>
      </c>
      <c r="Y203" s="75" t="s">
        <v>830</v>
      </c>
      <c r="Z203" s="75" t="s">
        <v>830</v>
      </c>
      <c r="AA203" s="75" t="s">
        <v>830</v>
      </c>
      <c r="AB203" s="75" t="s">
        <v>830</v>
      </c>
      <c r="AC203" s="75" t="s">
        <v>830</v>
      </c>
      <c r="AD203" s="75" t="s">
        <v>830</v>
      </c>
      <c r="AE203" s="75" t="s">
        <v>830</v>
      </c>
      <c r="AF203" s="75" t="s">
        <v>830</v>
      </c>
      <c r="AG203" s="76" t="s">
        <v>855</v>
      </c>
    </row>
    <row r="204" spans="1:33" s="26" customFormat="1" ht="68.400000000000006" x14ac:dyDescent="0.3">
      <c r="A204" s="390">
        <v>134</v>
      </c>
      <c r="B204" s="484" t="s">
        <v>288</v>
      </c>
      <c r="C204" s="486" t="s">
        <v>289</v>
      </c>
      <c r="D204" s="148" t="s">
        <v>579</v>
      </c>
      <c r="E204" s="148" t="s">
        <v>885</v>
      </c>
      <c r="F204" s="25"/>
      <c r="G204" s="97"/>
      <c r="H204" s="97"/>
      <c r="I204" s="277"/>
      <c r="J204" s="277" t="s">
        <v>1521</v>
      </c>
      <c r="K204" s="40" t="s">
        <v>888</v>
      </c>
      <c r="L204" s="488" t="s">
        <v>295</v>
      </c>
      <c r="M204" s="488" t="s">
        <v>287</v>
      </c>
      <c r="N204" s="202">
        <v>2</v>
      </c>
      <c r="O204" s="142" t="s">
        <v>830</v>
      </c>
      <c r="P204" s="143" t="str">
        <f t="shared" si="10"/>
        <v>Yes</v>
      </c>
      <c r="Q204" s="143" t="s">
        <v>848</v>
      </c>
      <c r="R204" s="143" t="s">
        <v>830</v>
      </c>
      <c r="S204" s="143" t="s">
        <v>830</v>
      </c>
      <c r="T204" s="143" t="s">
        <v>829</v>
      </c>
      <c r="U204" s="143" t="s">
        <v>830</v>
      </c>
      <c r="V204" s="143" t="s">
        <v>830</v>
      </c>
      <c r="W204" s="143" t="s">
        <v>830</v>
      </c>
      <c r="X204" s="143" t="s">
        <v>830</v>
      </c>
      <c r="Y204" s="143" t="s">
        <v>830</v>
      </c>
      <c r="Z204" s="143" t="s">
        <v>830</v>
      </c>
      <c r="AA204" s="143" t="s">
        <v>830</v>
      </c>
      <c r="AB204" s="143" t="s">
        <v>830</v>
      </c>
      <c r="AC204" s="143" t="s">
        <v>830</v>
      </c>
      <c r="AD204" s="143" t="s">
        <v>830</v>
      </c>
      <c r="AE204" s="143" t="s">
        <v>830</v>
      </c>
      <c r="AF204" s="143" t="s">
        <v>830</v>
      </c>
      <c r="AG204" s="145" t="s">
        <v>854</v>
      </c>
    </row>
    <row r="205" spans="1:33" s="26" customFormat="1" ht="34.200000000000003" x14ac:dyDescent="0.3">
      <c r="A205" s="390"/>
      <c r="B205" s="485"/>
      <c r="C205" s="487"/>
      <c r="D205" s="174" t="s">
        <v>2</v>
      </c>
      <c r="E205" s="148" t="s">
        <v>883</v>
      </c>
      <c r="F205" s="25"/>
      <c r="G205" s="97"/>
      <c r="H205" s="97"/>
      <c r="I205" s="277"/>
      <c r="J205" s="277" t="s">
        <v>1520</v>
      </c>
      <c r="K205" s="25" t="s">
        <v>1076</v>
      </c>
      <c r="L205" s="489"/>
      <c r="M205" s="489"/>
      <c r="N205" s="202">
        <v>2</v>
      </c>
      <c r="O205" s="142" t="s">
        <v>829</v>
      </c>
      <c r="P205" s="143" t="str">
        <f t="shared" si="10"/>
        <v>No</v>
      </c>
      <c r="Q205" s="143" t="s">
        <v>848</v>
      </c>
      <c r="R205" s="143" t="s">
        <v>830</v>
      </c>
      <c r="S205" s="143" t="s">
        <v>830</v>
      </c>
      <c r="T205" s="143" t="s">
        <v>829</v>
      </c>
      <c r="U205" s="143" t="s">
        <v>830</v>
      </c>
      <c r="V205" s="143" t="s">
        <v>830</v>
      </c>
      <c r="W205" s="143" t="s">
        <v>830</v>
      </c>
      <c r="X205" s="143" t="s">
        <v>830</v>
      </c>
      <c r="Y205" s="143" t="s">
        <v>830</v>
      </c>
      <c r="Z205" s="143" t="s">
        <v>830</v>
      </c>
      <c r="AA205" s="143" t="s">
        <v>830</v>
      </c>
      <c r="AB205" s="143" t="s">
        <v>830</v>
      </c>
      <c r="AC205" s="143" t="s">
        <v>830</v>
      </c>
      <c r="AD205" s="143" t="s">
        <v>830</v>
      </c>
      <c r="AE205" s="143" t="s">
        <v>830</v>
      </c>
      <c r="AF205" s="143" t="s">
        <v>830</v>
      </c>
      <c r="AG205" s="145" t="s">
        <v>854</v>
      </c>
    </row>
    <row r="206" spans="1:33" s="26" customFormat="1" ht="45.6" x14ac:dyDescent="0.3">
      <c r="A206" s="250">
        <v>135</v>
      </c>
      <c r="B206" s="220" t="s">
        <v>290</v>
      </c>
      <c r="C206" s="27" t="s">
        <v>291</v>
      </c>
      <c r="D206" s="148" t="s">
        <v>36</v>
      </c>
      <c r="E206" s="148" t="s">
        <v>878</v>
      </c>
      <c r="F206" s="25"/>
      <c r="G206" s="97"/>
      <c r="H206" s="97"/>
      <c r="I206" s="277"/>
      <c r="J206" s="277"/>
      <c r="K206" s="40" t="s">
        <v>292</v>
      </c>
      <c r="L206" s="221" t="s">
        <v>295</v>
      </c>
      <c r="M206" s="221" t="s">
        <v>287</v>
      </c>
      <c r="N206" s="202">
        <v>2</v>
      </c>
      <c r="O206" s="142" t="s">
        <v>830</v>
      </c>
      <c r="P206" s="143" t="str">
        <f t="shared" si="10"/>
        <v>Yes</v>
      </c>
      <c r="Q206" s="143" t="s">
        <v>848</v>
      </c>
      <c r="R206" s="143" t="s">
        <v>830</v>
      </c>
      <c r="S206" s="143" t="s">
        <v>830</v>
      </c>
      <c r="T206" s="143" t="s">
        <v>829</v>
      </c>
      <c r="U206" s="143" t="s">
        <v>830</v>
      </c>
      <c r="V206" s="143" t="s">
        <v>830</v>
      </c>
      <c r="W206" s="143" t="s">
        <v>830</v>
      </c>
      <c r="X206" s="143" t="s">
        <v>830</v>
      </c>
      <c r="Y206" s="143" t="s">
        <v>830</v>
      </c>
      <c r="Z206" s="143" t="s">
        <v>830</v>
      </c>
      <c r="AA206" s="143" t="s">
        <v>830</v>
      </c>
      <c r="AB206" s="143" t="s">
        <v>830</v>
      </c>
      <c r="AC206" s="143" t="s">
        <v>830</v>
      </c>
      <c r="AD206" s="143" t="s">
        <v>830</v>
      </c>
      <c r="AE206" s="143" t="s">
        <v>830</v>
      </c>
      <c r="AF206" s="143" t="s">
        <v>830</v>
      </c>
      <c r="AG206" s="145" t="s">
        <v>854</v>
      </c>
    </row>
    <row r="207" spans="1:33" ht="45.6" x14ac:dyDescent="0.3">
      <c r="A207" s="250">
        <v>136</v>
      </c>
      <c r="B207" s="192" t="s">
        <v>296</v>
      </c>
      <c r="C207" s="2" t="s">
        <v>297</v>
      </c>
      <c r="D207" s="56" t="s">
        <v>36</v>
      </c>
      <c r="E207" s="56" t="s">
        <v>887</v>
      </c>
      <c r="F207" s="2"/>
      <c r="G207" s="126"/>
      <c r="H207" s="126"/>
      <c r="I207" s="277"/>
      <c r="J207" s="277" t="s">
        <v>1522</v>
      </c>
      <c r="K207" s="2" t="s">
        <v>1077</v>
      </c>
      <c r="L207" s="193" t="s">
        <v>295</v>
      </c>
      <c r="M207" s="193" t="s">
        <v>287</v>
      </c>
      <c r="N207" s="201">
        <v>2</v>
      </c>
      <c r="O207" s="73" t="s">
        <v>830</v>
      </c>
      <c r="P207" s="75" t="str">
        <f t="shared" si="10"/>
        <v>Yes</v>
      </c>
      <c r="Q207" s="75" t="s">
        <v>848</v>
      </c>
      <c r="R207" s="75" t="s">
        <v>830</v>
      </c>
      <c r="S207" s="75" t="s">
        <v>830</v>
      </c>
      <c r="T207" s="75" t="s">
        <v>829</v>
      </c>
      <c r="U207" s="75" t="s">
        <v>830</v>
      </c>
      <c r="V207" s="75" t="s">
        <v>830</v>
      </c>
      <c r="W207" s="75" t="s">
        <v>830</v>
      </c>
      <c r="X207" s="75" t="s">
        <v>830</v>
      </c>
      <c r="Y207" s="75" t="s">
        <v>830</v>
      </c>
      <c r="Z207" s="75" t="s">
        <v>830</v>
      </c>
      <c r="AA207" s="75" t="s">
        <v>830</v>
      </c>
      <c r="AB207" s="75" t="s">
        <v>830</v>
      </c>
      <c r="AC207" s="75" t="s">
        <v>830</v>
      </c>
      <c r="AD207" s="75" t="s">
        <v>830</v>
      </c>
      <c r="AE207" s="75" t="s">
        <v>830</v>
      </c>
      <c r="AF207" s="75" t="s">
        <v>830</v>
      </c>
      <c r="AG207" s="76" t="s">
        <v>854</v>
      </c>
    </row>
    <row r="208" spans="1:33" ht="57" x14ac:dyDescent="0.3">
      <c r="A208" s="250">
        <v>137</v>
      </c>
      <c r="B208" s="192" t="s">
        <v>298</v>
      </c>
      <c r="C208" s="4" t="s">
        <v>299</v>
      </c>
      <c r="D208" s="56" t="s">
        <v>36</v>
      </c>
      <c r="E208" s="56" t="s">
        <v>887</v>
      </c>
      <c r="F208" s="2"/>
      <c r="G208" s="126"/>
      <c r="H208" s="126"/>
      <c r="I208" s="277"/>
      <c r="J208" s="277" t="s">
        <v>1522</v>
      </c>
      <c r="K208" s="2" t="s">
        <v>1077</v>
      </c>
      <c r="L208" s="193" t="s">
        <v>295</v>
      </c>
      <c r="M208" s="193" t="s">
        <v>287</v>
      </c>
      <c r="N208" s="201">
        <v>2</v>
      </c>
      <c r="O208" s="73" t="s">
        <v>830</v>
      </c>
      <c r="P208" s="75" t="str">
        <f t="shared" si="10"/>
        <v>Yes</v>
      </c>
      <c r="Q208" s="75" t="s">
        <v>848</v>
      </c>
      <c r="R208" s="75" t="s">
        <v>830</v>
      </c>
      <c r="S208" s="75" t="s">
        <v>830</v>
      </c>
      <c r="T208" s="75" t="s">
        <v>829</v>
      </c>
      <c r="U208" s="75" t="s">
        <v>830</v>
      </c>
      <c r="V208" s="75" t="s">
        <v>830</v>
      </c>
      <c r="W208" s="75" t="s">
        <v>830</v>
      </c>
      <c r="X208" s="75" t="s">
        <v>830</v>
      </c>
      <c r="Y208" s="75" t="s">
        <v>830</v>
      </c>
      <c r="Z208" s="75" t="s">
        <v>830</v>
      </c>
      <c r="AA208" s="75" t="s">
        <v>830</v>
      </c>
      <c r="AB208" s="75" t="s">
        <v>830</v>
      </c>
      <c r="AC208" s="75" t="s">
        <v>830</v>
      </c>
      <c r="AD208" s="75" t="s">
        <v>830</v>
      </c>
      <c r="AE208" s="75" t="s">
        <v>830</v>
      </c>
      <c r="AF208" s="75" t="s">
        <v>830</v>
      </c>
      <c r="AG208" s="76" t="s">
        <v>854</v>
      </c>
    </row>
    <row r="209" spans="1:33" s="26" customFormat="1" ht="129.6" x14ac:dyDescent="0.3">
      <c r="A209" s="250">
        <v>138</v>
      </c>
      <c r="B209" s="220" t="s">
        <v>301</v>
      </c>
      <c r="C209" s="25" t="s">
        <v>302</v>
      </c>
      <c r="D209" s="149" t="s">
        <v>2</v>
      </c>
      <c r="E209" s="149" t="s">
        <v>883</v>
      </c>
      <c r="F209" s="28"/>
      <c r="G209" s="93" t="s">
        <v>1025</v>
      </c>
      <c r="H209" s="93"/>
      <c r="I209" s="292" t="s">
        <v>1468</v>
      </c>
      <c r="J209" s="292"/>
      <c r="K209" s="28"/>
      <c r="L209" s="221" t="s">
        <v>300</v>
      </c>
      <c r="M209" s="221" t="s">
        <v>300</v>
      </c>
      <c r="N209" s="202">
        <v>2</v>
      </c>
      <c r="O209" s="142" t="s">
        <v>830</v>
      </c>
      <c r="P209" s="143" t="str">
        <f t="shared" si="10"/>
        <v>Yes</v>
      </c>
      <c r="Q209" s="143" t="s">
        <v>848</v>
      </c>
      <c r="R209" s="143" t="s">
        <v>829</v>
      </c>
      <c r="S209" s="143" t="s">
        <v>830</v>
      </c>
      <c r="T209" s="143" t="s">
        <v>830</v>
      </c>
      <c r="U209" s="143" t="s">
        <v>830</v>
      </c>
      <c r="V209" s="143" t="s">
        <v>830</v>
      </c>
      <c r="W209" s="143" t="s">
        <v>830</v>
      </c>
      <c r="X209" s="143" t="s">
        <v>830</v>
      </c>
      <c r="Y209" s="143" t="s">
        <v>830</v>
      </c>
      <c r="Z209" s="143" t="s">
        <v>830</v>
      </c>
      <c r="AA209" s="143" t="s">
        <v>830</v>
      </c>
      <c r="AB209" s="143" t="s">
        <v>830</v>
      </c>
      <c r="AC209" s="143" t="s">
        <v>830</v>
      </c>
      <c r="AD209" s="143" t="s">
        <v>830</v>
      </c>
      <c r="AE209" s="143" t="s">
        <v>830</v>
      </c>
      <c r="AF209" s="143" t="s">
        <v>830</v>
      </c>
      <c r="AG209" s="145" t="s">
        <v>855</v>
      </c>
    </row>
    <row r="210" spans="1:33" s="26" customFormat="1" ht="15" customHeight="1" x14ac:dyDescent="0.3">
      <c r="A210" s="390">
        <v>139</v>
      </c>
      <c r="B210" s="484" t="s">
        <v>303</v>
      </c>
      <c r="C210" s="486" t="s">
        <v>304</v>
      </c>
      <c r="D210" s="552" t="s">
        <v>2</v>
      </c>
      <c r="E210" s="552" t="s">
        <v>881</v>
      </c>
      <c r="F210" s="552"/>
      <c r="G210" s="93" t="s">
        <v>1055</v>
      </c>
      <c r="H210" s="583"/>
      <c r="I210" s="554" t="s">
        <v>1469</v>
      </c>
      <c r="J210" s="338"/>
      <c r="K210" s="552" t="s">
        <v>1079</v>
      </c>
      <c r="L210" s="488" t="s">
        <v>300</v>
      </c>
      <c r="M210" s="488" t="s">
        <v>300</v>
      </c>
      <c r="N210" s="536">
        <v>2</v>
      </c>
      <c r="O210" s="540" t="s">
        <v>830</v>
      </c>
      <c r="P210" s="538" t="str">
        <f>IF(O210="No","Yes","No")</f>
        <v>Yes</v>
      </c>
      <c r="Q210" s="538" t="s">
        <v>848</v>
      </c>
      <c r="R210" s="538" t="s">
        <v>829</v>
      </c>
      <c r="S210" s="538" t="s">
        <v>830</v>
      </c>
      <c r="T210" s="538" t="s">
        <v>830</v>
      </c>
      <c r="U210" s="538" t="s">
        <v>830</v>
      </c>
      <c r="V210" s="538" t="s">
        <v>830</v>
      </c>
      <c r="W210" s="538" t="s">
        <v>830</v>
      </c>
      <c r="X210" s="538" t="s">
        <v>830</v>
      </c>
      <c r="Y210" s="538" t="s">
        <v>830</v>
      </c>
      <c r="Z210" s="538" t="s">
        <v>830</v>
      </c>
      <c r="AA210" s="538" t="s">
        <v>830</v>
      </c>
      <c r="AB210" s="538" t="s">
        <v>830</v>
      </c>
      <c r="AC210" s="538" t="s">
        <v>830</v>
      </c>
      <c r="AD210" s="538" t="s">
        <v>830</v>
      </c>
      <c r="AE210" s="538" t="s">
        <v>830</v>
      </c>
      <c r="AF210" s="538" t="s">
        <v>830</v>
      </c>
      <c r="AG210" s="542" t="s">
        <v>855</v>
      </c>
    </row>
    <row r="211" spans="1:33" s="26" customFormat="1" ht="28.8" x14ac:dyDescent="0.3">
      <c r="A211" s="390"/>
      <c r="B211" s="485"/>
      <c r="C211" s="487"/>
      <c r="D211" s="553"/>
      <c r="E211" s="553"/>
      <c r="F211" s="553"/>
      <c r="G211" s="93" t="s">
        <v>1191</v>
      </c>
      <c r="H211" s="584"/>
      <c r="I211" s="555"/>
      <c r="J211" s="339"/>
      <c r="K211" s="553"/>
      <c r="L211" s="489"/>
      <c r="M211" s="489"/>
      <c r="N211" s="537"/>
      <c r="O211" s="541"/>
      <c r="P211" s="539"/>
      <c r="Q211" s="539"/>
      <c r="R211" s="539"/>
      <c r="S211" s="539"/>
      <c r="T211" s="539"/>
      <c r="U211" s="539"/>
      <c r="V211" s="539"/>
      <c r="W211" s="539"/>
      <c r="X211" s="539"/>
      <c r="Y211" s="539"/>
      <c r="Z211" s="539"/>
      <c r="AA211" s="539"/>
      <c r="AB211" s="539"/>
      <c r="AC211" s="539"/>
      <c r="AD211" s="539"/>
      <c r="AE211" s="539"/>
      <c r="AF211" s="539"/>
      <c r="AG211" s="543"/>
    </row>
    <row r="212" spans="1:33" s="26" customFormat="1" x14ac:dyDescent="0.3">
      <c r="A212" s="390">
        <v>140</v>
      </c>
      <c r="B212" s="484" t="s">
        <v>305</v>
      </c>
      <c r="C212" s="486" t="s">
        <v>306</v>
      </c>
      <c r="D212" s="552" t="s">
        <v>2</v>
      </c>
      <c r="E212" s="552" t="s">
        <v>881</v>
      </c>
      <c r="F212" s="552"/>
      <c r="G212" s="93" t="s">
        <v>1055</v>
      </c>
      <c r="H212" s="583"/>
      <c r="I212" s="554" t="s">
        <v>1486</v>
      </c>
      <c r="J212" s="338"/>
      <c r="K212" s="552"/>
      <c r="L212" s="488" t="s">
        <v>300</v>
      </c>
      <c r="M212" s="488" t="s">
        <v>300</v>
      </c>
      <c r="N212" s="536">
        <v>2</v>
      </c>
      <c r="O212" s="540" t="s">
        <v>830</v>
      </c>
      <c r="P212" s="538" t="str">
        <f>IF(O212="No","Yes","No")</f>
        <v>Yes</v>
      </c>
      <c r="Q212" s="538" t="s">
        <v>848</v>
      </c>
      <c r="R212" s="538" t="s">
        <v>829</v>
      </c>
      <c r="S212" s="538" t="s">
        <v>830</v>
      </c>
      <c r="T212" s="538" t="s">
        <v>830</v>
      </c>
      <c r="U212" s="538" t="s">
        <v>830</v>
      </c>
      <c r="V212" s="538" t="s">
        <v>830</v>
      </c>
      <c r="W212" s="538" t="s">
        <v>830</v>
      </c>
      <c r="X212" s="538" t="s">
        <v>830</v>
      </c>
      <c r="Y212" s="538" t="s">
        <v>830</v>
      </c>
      <c r="Z212" s="538" t="s">
        <v>830</v>
      </c>
      <c r="AA212" s="538" t="s">
        <v>830</v>
      </c>
      <c r="AB212" s="538" t="s">
        <v>830</v>
      </c>
      <c r="AC212" s="538" t="s">
        <v>830</v>
      </c>
      <c r="AD212" s="538" t="s">
        <v>830</v>
      </c>
      <c r="AE212" s="538" t="s">
        <v>830</v>
      </c>
      <c r="AF212" s="538" t="s">
        <v>830</v>
      </c>
      <c r="AG212" s="542" t="s">
        <v>855</v>
      </c>
    </row>
    <row r="213" spans="1:33" s="26" customFormat="1" ht="28.8" x14ac:dyDescent="0.3">
      <c r="A213" s="390"/>
      <c r="B213" s="485"/>
      <c r="C213" s="487"/>
      <c r="D213" s="553"/>
      <c r="E213" s="553"/>
      <c r="F213" s="553"/>
      <c r="G213" s="93" t="s">
        <v>1191</v>
      </c>
      <c r="H213" s="584"/>
      <c r="I213" s="555"/>
      <c r="J213" s="339"/>
      <c r="K213" s="553"/>
      <c r="L213" s="489"/>
      <c r="M213" s="489"/>
      <c r="N213" s="537"/>
      <c r="O213" s="541"/>
      <c r="P213" s="539"/>
      <c r="Q213" s="539"/>
      <c r="R213" s="539"/>
      <c r="S213" s="539"/>
      <c r="T213" s="539"/>
      <c r="U213" s="539"/>
      <c r="V213" s="539"/>
      <c r="W213" s="539"/>
      <c r="X213" s="539"/>
      <c r="Y213" s="539"/>
      <c r="Z213" s="539"/>
      <c r="AA213" s="539"/>
      <c r="AB213" s="539"/>
      <c r="AC213" s="539"/>
      <c r="AD213" s="539"/>
      <c r="AE213" s="539"/>
      <c r="AF213" s="539"/>
      <c r="AG213" s="543"/>
    </row>
    <row r="214" spans="1:33" s="26" customFormat="1" ht="28.8" x14ac:dyDescent="0.3">
      <c r="A214" s="250">
        <v>141</v>
      </c>
      <c r="B214" s="220" t="s">
        <v>307</v>
      </c>
      <c r="C214" s="25" t="s">
        <v>308</v>
      </c>
      <c r="D214" s="149" t="s">
        <v>2</v>
      </c>
      <c r="E214" s="149" t="s">
        <v>883</v>
      </c>
      <c r="F214" s="28"/>
      <c r="G214" s="93" t="s">
        <v>1078</v>
      </c>
      <c r="H214" s="93"/>
      <c r="I214" s="292" t="s">
        <v>1362</v>
      </c>
      <c r="J214" s="292"/>
      <c r="K214" s="28"/>
      <c r="L214" s="221" t="s">
        <v>300</v>
      </c>
      <c r="M214" s="221" t="s">
        <v>300</v>
      </c>
      <c r="N214" s="202">
        <v>2</v>
      </c>
      <c r="O214" s="142" t="s">
        <v>830</v>
      </c>
      <c r="P214" s="143" t="str">
        <f t="shared" si="10"/>
        <v>Yes</v>
      </c>
      <c r="Q214" s="143" t="s">
        <v>848</v>
      </c>
      <c r="R214" s="143" t="s">
        <v>829</v>
      </c>
      <c r="S214" s="143" t="s">
        <v>830</v>
      </c>
      <c r="T214" s="143" t="s">
        <v>829</v>
      </c>
      <c r="U214" s="143" t="s">
        <v>830</v>
      </c>
      <c r="V214" s="143" t="s">
        <v>830</v>
      </c>
      <c r="W214" s="143" t="s">
        <v>830</v>
      </c>
      <c r="X214" s="143" t="s">
        <v>830</v>
      </c>
      <c r="Y214" s="143" t="s">
        <v>830</v>
      </c>
      <c r="Z214" s="143" t="s">
        <v>830</v>
      </c>
      <c r="AA214" s="143" t="s">
        <v>830</v>
      </c>
      <c r="AB214" s="143" t="s">
        <v>830</v>
      </c>
      <c r="AC214" s="143" t="s">
        <v>830</v>
      </c>
      <c r="AD214" s="143" t="s">
        <v>830</v>
      </c>
      <c r="AE214" s="143" t="s">
        <v>830</v>
      </c>
      <c r="AF214" s="143" t="s">
        <v>830</v>
      </c>
      <c r="AG214" s="145" t="s">
        <v>855</v>
      </c>
    </row>
    <row r="215" spans="1:33" s="26" customFormat="1" ht="43.2" x14ac:dyDescent="0.3">
      <c r="A215" s="250">
        <v>142</v>
      </c>
      <c r="B215" s="220" t="s">
        <v>309</v>
      </c>
      <c r="C215" s="25" t="s">
        <v>310</v>
      </c>
      <c r="D215" s="149" t="s">
        <v>2</v>
      </c>
      <c r="E215" s="149" t="s">
        <v>883</v>
      </c>
      <c r="F215" s="28"/>
      <c r="G215" s="93" t="s">
        <v>1078</v>
      </c>
      <c r="H215" s="93"/>
      <c r="I215" s="292" t="s">
        <v>1363</v>
      </c>
      <c r="J215" s="292"/>
      <c r="K215" s="28"/>
      <c r="L215" s="221" t="s">
        <v>300</v>
      </c>
      <c r="M215" s="221" t="s">
        <v>300</v>
      </c>
      <c r="N215" s="202">
        <v>2</v>
      </c>
      <c r="O215" s="142" t="s">
        <v>830</v>
      </c>
      <c r="P215" s="143" t="str">
        <f t="shared" si="10"/>
        <v>Yes</v>
      </c>
      <c r="Q215" s="143" t="s">
        <v>848</v>
      </c>
      <c r="R215" s="143" t="s">
        <v>829</v>
      </c>
      <c r="S215" s="143" t="s">
        <v>830</v>
      </c>
      <c r="T215" s="143" t="s">
        <v>830</v>
      </c>
      <c r="U215" s="143" t="s">
        <v>830</v>
      </c>
      <c r="V215" s="143" t="s">
        <v>830</v>
      </c>
      <c r="W215" s="143" t="s">
        <v>830</v>
      </c>
      <c r="X215" s="143" t="s">
        <v>830</v>
      </c>
      <c r="Y215" s="143" t="s">
        <v>830</v>
      </c>
      <c r="Z215" s="143" t="s">
        <v>830</v>
      </c>
      <c r="AA215" s="143" t="s">
        <v>830</v>
      </c>
      <c r="AB215" s="143" t="s">
        <v>830</v>
      </c>
      <c r="AC215" s="143" t="s">
        <v>830</v>
      </c>
      <c r="AD215" s="143" t="s">
        <v>830</v>
      </c>
      <c r="AE215" s="143" t="s">
        <v>830</v>
      </c>
      <c r="AF215" s="143" t="s">
        <v>830</v>
      </c>
      <c r="AG215" s="145" t="s">
        <v>855</v>
      </c>
    </row>
    <row r="216" spans="1:33" s="26" customFormat="1" ht="28.8" x14ac:dyDescent="0.3">
      <c r="A216" s="250">
        <v>143</v>
      </c>
      <c r="B216" s="235" t="s">
        <v>311</v>
      </c>
      <c r="C216" s="25" t="s">
        <v>312</v>
      </c>
      <c r="D216" s="149" t="s">
        <v>2</v>
      </c>
      <c r="E216" s="149" t="s">
        <v>878</v>
      </c>
      <c r="F216" s="28"/>
      <c r="G216" s="93" t="s">
        <v>1078</v>
      </c>
      <c r="H216" s="93"/>
      <c r="I216" s="292"/>
      <c r="J216" s="292"/>
      <c r="K216" s="59" t="s">
        <v>1192</v>
      </c>
      <c r="L216" s="221" t="s">
        <v>300</v>
      </c>
      <c r="M216" s="221" t="s">
        <v>300</v>
      </c>
      <c r="N216" s="202">
        <v>2</v>
      </c>
      <c r="O216" s="142" t="s">
        <v>830</v>
      </c>
      <c r="P216" s="143" t="str">
        <f t="shared" si="10"/>
        <v>Yes</v>
      </c>
      <c r="Q216" s="143" t="s">
        <v>848</v>
      </c>
      <c r="R216" s="143" t="s">
        <v>829</v>
      </c>
      <c r="S216" s="143" t="s">
        <v>830</v>
      </c>
      <c r="T216" s="143" t="s">
        <v>830</v>
      </c>
      <c r="U216" s="143" t="s">
        <v>830</v>
      </c>
      <c r="V216" s="143" t="s">
        <v>830</v>
      </c>
      <c r="W216" s="143" t="s">
        <v>830</v>
      </c>
      <c r="X216" s="143" t="s">
        <v>830</v>
      </c>
      <c r="Y216" s="143" t="s">
        <v>830</v>
      </c>
      <c r="Z216" s="143" t="s">
        <v>830</v>
      </c>
      <c r="AA216" s="143" t="s">
        <v>830</v>
      </c>
      <c r="AB216" s="143" t="s">
        <v>830</v>
      </c>
      <c r="AC216" s="143" t="s">
        <v>830</v>
      </c>
      <c r="AD216" s="143" t="s">
        <v>830</v>
      </c>
      <c r="AE216" s="143" t="s">
        <v>830</v>
      </c>
      <c r="AF216" s="143" t="s">
        <v>830</v>
      </c>
      <c r="AG216" s="145" t="s">
        <v>855</v>
      </c>
    </row>
    <row r="217" spans="1:33" ht="28.8" x14ac:dyDescent="0.3">
      <c r="A217" s="250">
        <v>144</v>
      </c>
      <c r="B217" s="236" t="s">
        <v>314</v>
      </c>
      <c r="C217" s="8" t="s">
        <v>315</v>
      </c>
      <c r="D217" s="53" t="s">
        <v>36</v>
      </c>
      <c r="E217" s="140" t="s">
        <v>885</v>
      </c>
      <c r="F217" s="8"/>
      <c r="G217" s="128"/>
      <c r="H217" s="128"/>
      <c r="I217" s="293"/>
      <c r="J217" s="293" t="s">
        <v>1523</v>
      </c>
      <c r="K217" s="60" t="s">
        <v>1080</v>
      </c>
      <c r="L217" s="193" t="s">
        <v>313</v>
      </c>
      <c r="M217" s="193" t="s">
        <v>313</v>
      </c>
      <c r="N217" s="201">
        <v>2</v>
      </c>
      <c r="O217" s="73" t="s">
        <v>830</v>
      </c>
      <c r="P217" s="75" t="str">
        <f t="shared" ref="P217:P224" si="11">IF(O217="No","Yes","No")</f>
        <v>Yes</v>
      </c>
      <c r="Q217" s="75" t="s">
        <v>848</v>
      </c>
      <c r="R217" s="75" t="s">
        <v>830</v>
      </c>
      <c r="S217" s="75" t="s">
        <v>830</v>
      </c>
      <c r="T217" s="75" t="s">
        <v>829</v>
      </c>
      <c r="U217" s="75" t="s">
        <v>830</v>
      </c>
      <c r="V217" s="75" t="s">
        <v>830</v>
      </c>
      <c r="W217" s="75" t="s">
        <v>830</v>
      </c>
      <c r="X217" s="75" t="s">
        <v>830</v>
      </c>
      <c r="Y217" s="75" t="s">
        <v>830</v>
      </c>
      <c r="Z217" s="75" t="s">
        <v>830</v>
      </c>
      <c r="AA217" s="75" t="s">
        <v>830</v>
      </c>
      <c r="AB217" s="75" t="s">
        <v>830</v>
      </c>
      <c r="AC217" s="75" t="s">
        <v>830</v>
      </c>
      <c r="AD217" s="75" t="s">
        <v>830</v>
      </c>
      <c r="AE217" s="75" t="s">
        <v>830</v>
      </c>
      <c r="AF217" s="75" t="s">
        <v>830</v>
      </c>
      <c r="AG217" s="76" t="s">
        <v>854</v>
      </c>
    </row>
    <row r="218" spans="1:33" ht="28.8" x14ac:dyDescent="0.3">
      <c r="A218" s="250">
        <v>145</v>
      </c>
      <c r="B218" s="236" t="s">
        <v>316</v>
      </c>
      <c r="C218" s="8" t="s">
        <v>317</v>
      </c>
      <c r="D218" s="53" t="s">
        <v>36</v>
      </c>
      <c r="E218" s="140" t="s">
        <v>885</v>
      </c>
      <c r="F218" s="8"/>
      <c r="G218" s="128"/>
      <c r="H218" s="128"/>
      <c r="I218" s="293"/>
      <c r="J218" s="293" t="s">
        <v>1523</v>
      </c>
      <c r="K218" s="60" t="s">
        <v>1080</v>
      </c>
      <c r="L218" s="193" t="s">
        <v>313</v>
      </c>
      <c r="M218" s="193" t="s">
        <v>313</v>
      </c>
      <c r="N218" s="201">
        <v>2</v>
      </c>
      <c r="O218" s="73" t="s">
        <v>830</v>
      </c>
      <c r="P218" s="75" t="str">
        <f t="shared" si="11"/>
        <v>Yes</v>
      </c>
      <c r="Q218" s="75" t="s">
        <v>848</v>
      </c>
      <c r="R218" s="75" t="s">
        <v>830</v>
      </c>
      <c r="S218" s="75" t="s">
        <v>830</v>
      </c>
      <c r="T218" s="75" t="s">
        <v>829</v>
      </c>
      <c r="U218" s="75" t="s">
        <v>830</v>
      </c>
      <c r="V218" s="75" t="s">
        <v>830</v>
      </c>
      <c r="W218" s="75" t="s">
        <v>830</v>
      </c>
      <c r="X218" s="75" t="s">
        <v>830</v>
      </c>
      <c r="Y218" s="75" t="s">
        <v>830</v>
      </c>
      <c r="Z218" s="75" t="s">
        <v>830</v>
      </c>
      <c r="AA218" s="75" t="s">
        <v>830</v>
      </c>
      <c r="AB218" s="75" t="s">
        <v>830</v>
      </c>
      <c r="AC218" s="75" t="s">
        <v>830</v>
      </c>
      <c r="AD218" s="75" t="s">
        <v>830</v>
      </c>
      <c r="AE218" s="75" t="s">
        <v>830</v>
      </c>
      <c r="AF218" s="75" t="s">
        <v>830</v>
      </c>
      <c r="AG218" s="76" t="s">
        <v>854</v>
      </c>
    </row>
    <row r="219" spans="1:33" s="22" customFormat="1" ht="43.2" x14ac:dyDescent="0.3">
      <c r="A219" s="250">
        <v>146</v>
      </c>
      <c r="B219" s="178" t="s">
        <v>319</v>
      </c>
      <c r="C219" s="21" t="s">
        <v>320</v>
      </c>
      <c r="D219" s="84" t="s">
        <v>579</v>
      </c>
      <c r="E219" s="84" t="s">
        <v>887</v>
      </c>
      <c r="F219" s="24"/>
      <c r="G219" s="85"/>
      <c r="H219" s="85"/>
      <c r="I219" s="292"/>
      <c r="J219" s="292" t="s">
        <v>1524</v>
      </c>
      <c r="K219" s="21" t="s">
        <v>321</v>
      </c>
      <c r="L219" s="138" t="s">
        <v>318</v>
      </c>
      <c r="M219" s="138" t="s">
        <v>318</v>
      </c>
      <c r="N219" s="200">
        <v>2</v>
      </c>
      <c r="O219" s="42" t="s">
        <v>830</v>
      </c>
      <c r="P219" s="43" t="str">
        <f t="shared" si="11"/>
        <v>Yes</v>
      </c>
      <c r="Q219" s="43" t="s">
        <v>848</v>
      </c>
      <c r="R219" s="43" t="s">
        <v>830</v>
      </c>
      <c r="S219" s="43" t="s">
        <v>830</v>
      </c>
      <c r="T219" s="43" t="s">
        <v>829</v>
      </c>
      <c r="U219" s="43" t="s">
        <v>830</v>
      </c>
      <c r="V219" s="43" t="s">
        <v>830</v>
      </c>
      <c r="W219" s="43" t="s">
        <v>830</v>
      </c>
      <c r="X219" s="43" t="s">
        <v>830</v>
      </c>
      <c r="Y219" s="43" t="s">
        <v>830</v>
      </c>
      <c r="Z219" s="43" t="s">
        <v>830</v>
      </c>
      <c r="AA219" s="43" t="s">
        <v>830</v>
      </c>
      <c r="AB219" s="43" t="s">
        <v>830</v>
      </c>
      <c r="AC219" s="43" t="s">
        <v>830</v>
      </c>
      <c r="AD219" s="43" t="s">
        <v>830</v>
      </c>
      <c r="AE219" s="43" t="s">
        <v>830</v>
      </c>
      <c r="AF219" s="43" t="s">
        <v>830</v>
      </c>
      <c r="AG219" s="70" t="s">
        <v>854</v>
      </c>
    </row>
    <row r="220" spans="1:33" ht="148.19999999999999" x14ac:dyDescent="0.3">
      <c r="A220" s="250">
        <v>147</v>
      </c>
      <c r="B220" s="192" t="s">
        <v>324</v>
      </c>
      <c r="C220" s="2" t="s">
        <v>325</v>
      </c>
      <c r="D220" s="56" t="s">
        <v>2</v>
      </c>
      <c r="E220" s="168" t="s">
        <v>877</v>
      </c>
      <c r="F220" s="2"/>
      <c r="G220" s="126" t="s">
        <v>989</v>
      </c>
      <c r="H220" s="279" t="s">
        <v>990</v>
      </c>
      <c r="I220" s="7" t="s">
        <v>1466</v>
      </c>
      <c r="J220" s="7"/>
      <c r="K220" s="176" t="s">
        <v>1193</v>
      </c>
      <c r="L220" s="193" t="s">
        <v>322</v>
      </c>
      <c r="M220" s="193" t="s">
        <v>323</v>
      </c>
      <c r="N220" s="201">
        <v>3</v>
      </c>
      <c r="O220" s="73" t="s">
        <v>830</v>
      </c>
      <c r="P220" s="75" t="str">
        <f t="shared" si="11"/>
        <v>Yes</v>
      </c>
      <c r="Q220" s="75" t="s">
        <v>847</v>
      </c>
      <c r="R220" s="75" t="s">
        <v>829</v>
      </c>
      <c r="S220" s="75" t="s">
        <v>830</v>
      </c>
      <c r="T220" s="75" t="s">
        <v>830</v>
      </c>
      <c r="U220" s="75" t="s">
        <v>830</v>
      </c>
      <c r="V220" s="75" t="s">
        <v>830</v>
      </c>
      <c r="W220" s="75" t="s">
        <v>830</v>
      </c>
      <c r="X220" s="75" t="s">
        <v>830</v>
      </c>
      <c r="Y220" s="75" t="s">
        <v>830</v>
      </c>
      <c r="Z220" s="75" t="s">
        <v>830</v>
      </c>
      <c r="AA220" s="75" t="s">
        <v>830</v>
      </c>
      <c r="AB220" s="75" t="s">
        <v>830</v>
      </c>
      <c r="AC220" s="75" t="s">
        <v>830</v>
      </c>
      <c r="AD220" s="75" t="s">
        <v>830</v>
      </c>
      <c r="AE220" s="75" t="s">
        <v>830</v>
      </c>
      <c r="AF220" s="75" t="s">
        <v>830</v>
      </c>
      <c r="AG220" s="76" t="s">
        <v>855</v>
      </c>
    </row>
    <row r="221" spans="1:33" ht="96.75" customHeight="1" x14ac:dyDescent="0.3">
      <c r="A221" s="250">
        <v>148</v>
      </c>
      <c r="B221" s="192" t="s">
        <v>327</v>
      </c>
      <c r="C221" s="2" t="s">
        <v>328</v>
      </c>
      <c r="D221" s="56" t="s">
        <v>2</v>
      </c>
      <c r="E221" s="168" t="s">
        <v>877</v>
      </c>
      <c r="F221" s="2"/>
      <c r="G221" s="126" t="s">
        <v>989</v>
      </c>
      <c r="H221" s="126" t="s">
        <v>991</v>
      </c>
      <c r="I221" s="306" t="s">
        <v>1477</v>
      </c>
      <c r="J221" s="319"/>
      <c r="K221" s="176" t="s">
        <v>1095</v>
      </c>
      <c r="L221" s="193" t="s">
        <v>322</v>
      </c>
      <c r="M221" s="193" t="s">
        <v>323</v>
      </c>
      <c r="N221" s="201">
        <v>3</v>
      </c>
      <c r="O221" s="73" t="s">
        <v>830</v>
      </c>
      <c r="P221" s="75" t="str">
        <f t="shared" si="11"/>
        <v>Yes</v>
      </c>
      <c r="Q221" s="75" t="s">
        <v>847</v>
      </c>
      <c r="R221" s="75" t="s">
        <v>829</v>
      </c>
      <c r="S221" s="75" t="s">
        <v>830</v>
      </c>
      <c r="T221" s="75" t="s">
        <v>830</v>
      </c>
      <c r="U221" s="75" t="s">
        <v>830</v>
      </c>
      <c r="V221" s="75" t="s">
        <v>830</v>
      </c>
      <c r="W221" s="75" t="s">
        <v>830</v>
      </c>
      <c r="X221" s="75" t="s">
        <v>830</v>
      </c>
      <c r="Y221" s="75" t="s">
        <v>830</v>
      </c>
      <c r="Z221" s="75" t="s">
        <v>830</v>
      </c>
      <c r="AA221" s="75" t="s">
        <v>830</v>
      </c>
      <c r="AB221" s="75" t="s">
        <v>830</v>
      </c>
      <c r="AC221" s="75" t="s">
        <v>830</v>
      </c>
      <c r="AD221" s="75" t="s">
        <v>830</v>
      </c>
      <c r="AE221" s="75" t="s">
        <v>830</v>
      </c>
      <c r="AF221" s="75" t="s">
        <v>830</v>
      </c>
      <c r="AG221" s="76" t="s">
        <v>855</v>
      </c>
    </row>
    <row r="222" spans="1:33" s="22" customFormat="1" ht="43.2" x14ac:dyDescent="0.3">
      <c r="A222" s="250">
        <v>149</v>
      </c>
      <c r="B222" s="178" t="s">
        <v>330</v>
      </c>
      <c r="C222" s="21" t="s">
        <v>331</v>
      </c>
      <c r="D222" s="94" t="s">
        <v>2</v>
      </c>
      <c r="E222" s="94" t="s">
        <v>877</v>
      </c>
      <c r="F222" s="21"/>
      <c r="G222" s="95"/>
      <c r="H222" s="95"/>
      <c r="I222" s="277"/>
      <c r="J222" s="277"/>
      <c r="K222" s="40" t="s">
        <v>996</v>
      </c>
      <c r="L222" s="138" t="s">
        <v>322</v>
      </c>
      <c r="M222" s="138" t="s">
        <v>329</v>
      </c>
      <c r="N222" s="200">
        <v>3</v>
      </c>
      <c r="O222" s="42" t="s">
        <v>830</v>
      </c>
      <c r="P222" s="43" t="str">
        <f t="shared" si="11"/>
        <v>Yes</v>
      </c>
      <c r="Q222" s="43" t="s">
        <v>847</v>
      </c>
      <c r="R222" s="43" t="s">
        <v>829</v>
      </c>
      <c r="S222" s="43" t="s">
        <v>830</v>
      </c>
      <c r="T222" s="43" t="s">
        <v>830</v>
      </c>
      <c r="U222" s="43" t="s">
        <v>830</v>
      </c>
      <c r="V222" s="43" t="s">
        <v>830</v>
      </c>
      <c r="W222" s="43" t="s">
        <v>830</v>
      </c>
      <c r="X222" s="43" t="s">
        <v>830</v>
      </c>
      <c r="Y222" s="43" t="s">
        <v>830</v>
      </c>
      <c r="Z222" s="43" t="s">
        <v>830</v>
      </c>
      <c r="AA222" s="43" t="s">
        <v>830</v>
      </c>
      <c r="AB222" s="43" t="s">
        <v>830</v>
      </c>
      <c r="AC222" s="43" t="s">
        <v>830</v>
      </c>
      <c r="AD222" s="43" t="s">
        <v>830</v>
      </c>
      <c r="AE222" s="43" t="s">
        <v>830</v>
      </c>
      <c r="AF222" s="43" t="s">
        <v>830</v>
      </c>
      <c r="AG222" s="70" t="s">
        <v>855</v>
      </c>
    </row>
    <row r="223" spans="1:33" s="22" customFormat="1" ht="45.6" x14ac:dyDescent="0.3">
      <c r="A223" s="250">
        <v>150</v>
      </c>
      <c r="B223" s="178" t="s">
        <v>332</v>
      </c>
      <c r="C223" s="21" t="s">
        <v>333</v>
      </c>
      <c r="D223" s="94" t="s">
        <v>2</v>
      </c>
      <c r="E223" s="94" t="s">
        <v>887</v>
      </c>
      <c r="F223" s="21"/>
      <c r="G223" s="95"/>
      <c r="H223" s="95"/>
      <c r="I223" s="277" t="s">
        <v>1393</v>
      </c>
      <c r="J223" s="277"/>
      <c r="K223" s="21" t="s">
        <v>326</v>
      </c>
      <c r="L223" s="138" t="s">
        <v>322</v>
      </c>
      <c r="M223" s="138" t="s">
        <v>329</v>
      </c>
      <c r="N223" s="200">
        <v>3</v>
      </c>
      <c r="O223" s="42" t="s">
        <v>830</v>
      </c>
      <c r="P223" s="43" t="str">
        <f t="shared" si="11"/>
        <v>Yes</v>
      </c>
      <c r="Q223" s="43" t="s">
        <v>847</v>
      </c>
      <c r="R223" s="43" t="s">
        <v>829</v>
      </c>
      <c r="S223" s="43" t="s">
        <v>830</v>
      </c>
      <c r="T223" s="43" t="s">
        <v>830</v>
      </c>
      <c r="U223" s="43" t="s">
        <v>830</v>
      </c>
      <c r="V223" s="43" t="s">
        <v>830</v>
      </c>
      <c r="W223" s="43" t="s">
        <v>830</v>
      </c>
      <c r="X223" s="43" t="s">
        <v>830</v>
      </c>
      <c r="Y223" s="43" t="s">
        <v>830</v>
      </c>
      <c r="Z223" s="43" t="s">
        <v>830</v>
      </c>
      <c r="AA223" s="43" t="s">
        <v>830</v>
      </c>
      <c r="AB223" s="43" t="s">
        <v>830</v>
      </c>
      <c r="AC223" s="43" t="s">
        <v>830</v>
      </c>
      <c r="AD223" s="43" t="s">
        <v>830</v>
      </c>
      <c r="AE223" s="43" t="s">
        <v>830</v>
      </c>
      <c r="AF223" s="43" t="s">
        <v>830</v>
      </c>
      <c r="AG223" s="70" t="s">
        <v>855</v>
      </c>
    </row>
    <row r="224" spans="1:33" ht="28.8" x14ac:dyDescent="0.3">
      <c r="A224" s="250">
        <v>151</v>
      </c>
      <c r="B224" s="192" t="s">
        <v>335</v>
      </c>
      <c r="C224" s="2" t="s">
        <v>336</v>
      </c>
      <c r="D224" s="56" t="s">
        <v>2</v>
      </c>
      <c r="E224" s="56" t="s">
        <v>887</v>
      </c>
      <c r="F224" s="2"/>
      <c r="G224" s="126"/>
      <c r="H224" s="126"/>
      <c r="I224" s="277"/>
      <c r="J224" s="277"/>
      <c r="K224" s="2" t="s">
        <v>326</v>
      </c>
      <c r="L224" s="193" t="s">
        <v>322</v>
      </c>
      <c r="M224" s="193" t="s">
        <v>334</v>
      </c>
      <c r="N224" s="201">
        <v>3</v>
      </c>
      <c r="O224" s="73" t="s">
        <v>830</v>
      </c>
      <c r="P224" s="75" t="str">
        <f t="shared" si="11"/>
        <v>Yes</v>
      </c>
      <c r="Q224" s="75" t="s">
        <v>847</v>
      </c>
      <c r="R224" s="75" t="s">
        <v>829</v>
      </c>
      <c r="S224" s="75" t="s">
        <v>830</v>
      </c>
      <c r="T224" s="75" t="s">
        <v>830</v>
      </c>
      <c r="U224" s="75" t="s">
        <v>830</v>
      </c>
      <c r="V224" s="75" t="s">
        <v>830</v>
      </c>
      <c r="W224" s="75" t="s">
        <v>830</v>
      </c>
      <c r="X224" s="75" t="s">
        <v>830</v>
      </c>
      <c r="Y224" s="75" t="s">
        <v>830</v>
      </c>
      <c r="Z224" s="75" t="s">
        <v>830</v>
      </c>
      <c r="AA224" s="75" t="s">
        <v>830</v>
      </c>
      <c r="AB224" s="75" t="s">
        <v>830</v>
      </c>
      <c r="AC224" s="75" t="s">
        <v>830</v>
      </c>
      <c r="AD224" s="75" t="s">
        <v>830</v>
      </c>
      <c r="AE224" s="75" t="s">
        <v>830</v>
      </c>
      <c r="AF224" s="75" t="s">
        <v>830</v>
      </c>
      <c r="AG224" s="76" t="s">
        <v>855</v>
      </c>
    </row>
    <row r="225" spans="1:33" ht="57" x14ac:dyDescent="0.3">
      <c r="A225" s="250">
        <v>152</v>
      </c>
      <c r="B225" s="192" t="s">
        <v>337</v>
      </c>
      <c r="C225" s="2" t="s">
        <v>338</v>
      </c>
      <c r="D225" s="56" t="s">
        <v>2</v>
      </c>
      <c r="E225" s="56" t="s">
        <v>887</v>
      </c>
      <c r="F225" s="2"/>
      <c r="G225" s="126"/>
      <c r="H225" s="126"/>
      <c r="I225" s="277"/>
      <c r="J225" s="277"/>
      <c r="K225" s="2" t="s">
        <v>326</v>
      </c>
      <c r="L225" s="193" t="s">
        <v>322</v>
      </c>
      <c r="M225" s="193" t="s">
        <v>334</v>
      </c>
      <c r="N225" s="201">
        <v>3</v>
      </c>
      <c r="O225" s="73" t="s">
        <v>830</v>
      </c>
      <c r="P225" s="75" t="str">
        <f t="shared" ref="P225:P230" si="12">IF(O225="No","Yes","No")</f>
        <v>Yes</v>
      </c>
      <c r="Q225" s="75" t="s">
        <v>847</v>
      </c>
      <c r="R225" s="75" t="s">
        <v>829</v>
      </c>
      <c r="S225" s="75" t="s">
        <v>830</v>
      </c>
      <c r="T225" s="75" t="s">
        <v>830</v>
      </c>
      <c r="U225" s="75" t="s">
        <v>830</v>
      </c>
      <c r="V225" s="75" t="s">
        <v>830</v>
      </c>
      <c r="W225" s="75" t="s">
        <v>830</v>
      </c>
      <c r="X225" s="75" t="s">
        <v>830</v>
      </c>
      <c r="Y225" s="75" t="s">
        <v>830</v>
      </c>
      <c r="Z225" s="75" t="s">
        <v>830</v>
      </c>
      <c r="AA225" s="75" t="s">
        <v>830</v>
      </c>
      <c r="AB225" s="75" t="s">
        <v>830</v>
      </c>
      <c r="AC225" s="75" t="s">
        <v>830</v>
      </c>
      <c r="AD225" s="75" t="s">
        <v>830</v>
      </c>
      <c r="AE225" s="75" t="s">
        <v>830</v>
      </c>
      <c r="AF225" s="75" t="s">
        <v>830</v>
      </c>
      <c r="AG225" s="76" t="s">
        <v>855</v>
      </c>
    </row>
    <row r="226" spans="1:33" ht="34.200000000000003" x14ac:dyDescent="0.3">
      <c r="A226" s="250">
        <v>153</v>
      </c>
      <c r="B226" s="192" t="s">
        <v>339</v>
      </c>
      <c r="C226" s="2" t="s">
        <v>340</v>
      </c>
      <c r="D226" s="56" t="s">
        <v>2</v>
      </c>
      <c r="E226" s="56" t="s">
        <v>881</v>
      </c>
      <c r="F226" s="2"/>
      <c r="G226" s="126" t="s">
        <v>989</v>
      </c>
      <c r="H226" s="140" t="s">
        <v>992</v>
      </c>
      <c r="I226" s="294"/>
      <c r="J226" s="294"/>
      <c r="K226" s="2" t="s">
        <v>326</v>
      </c>
      <c r="L226" s="193" t="s">
        <v>322</v>
      </c>
      <c r="M226" s="193" t="s">
        <v>334</v>
      </c>
      <c r="N226" s="201">
        <v>3</v>
      </c>
      <c r="O226" s="73" t="s">
        <v>830</v>
      </c>
      <c r="P226" s="75" t="str">
        <f t="shared" si="12"/>
        <v>Yes</v>
      </c>
      <c r="Q226" s="75" t="s">
        <v>847</v>
      </c>
      <c r="R226" s="75" t="s">
        <v>829</v>
      </c>
      <c r="S226" s="75" t="s">
        <v>830</v>
      </c>
      <c r="T226" s="75" t="s">
        <v>830</v>
      </c>
      <c r="U226" s="75" t="s">
        <v>830</v>
      </c>
      <c r="V226" s="75" t="s">
        <v>830</v>
      </c>
      <c r="W226" s="75" t="s">
        <v>830</v>
      </c>
      <c r="X226" s="75" t="s">
        <v>830</v>
      </c>
      <c r="Y226" s="75" t="s">
        <v>830</v>
      </c>
      <c r="Z226" s="75" t="s">
        <v>830</v>
      </c>
      <c r="AA226" s="75" t="s">
        <v>830</v>
      </c>
      <c r="AB226" s="75" t="s">
        <v>830</v>
      </c>
      <c r="AC226" s="75" t="s">
        <v>830</v>
      </c>
      <c r="AD226" s="75" t="s">
        <v>830</v>
      </c>
      <c r="AE226" s="75" t="s">
        <v>830</v>
      </c>
      <c r="AF226" s="75" t="s">
        <v>830</v>
      </c>
      <c r="AG226" s="76" t="s">
        <v>855</v>
      </c>
    </row>
    <row r="227" spans="1:33" ht="45.6" x14ac:dyDescent="0.3">
      <c r="A227" s="250">
        <v>154</v>
      </c>
      <c r="B227" s="192" t="s">
        <v>341</v>
      </c>
      <c r="C227" s="2" t="s">
        <v>342</v>
      </c>
      <c r="D227" s="56" t="s">
        <v>2</v>
      </c>
      <c r="E227" s="56" t="s">
        <v>877</v>
      </c>
      <c r="F227" s="2"/>
      <c r="G227" s="126" t="s">
        <v>989</v>
      </c>
      <c r="H227" s="139" t="s">
        <v>990</v>
      </c>
      <c r="I227" s="295"/>
      <c r="J227" s="295"/>
      <c r="K227" s="40" t="s">
        <v>993</v>
      </c>
      <c r="L227" s="193" t="s">
        <v>322</v>
      </c>
      <c r="M227" s="193" t="s">
        <v>334</v>
      </c>
      <c r="N227" s="201">
        <v>3</v>
      </c>
      <c r="O227" s="73" t="s">
        <v>830</v>
      </c>
      <c r="P227" s="75" t="str">
        <f t="shared" si="12"/>
        <v>Yes</v>
      </c>
      <c r="Q227" s="75" t="s">
        <v>847</v>
      </c>
      <c r="R227" s="75" t="s">
        <v>829</v>
      </c>
      <c r="S227" s="75" t="s">
        <v>830</v>
      </c>
      <c r="T227" s="75" t="s">
        <v>830</v>
      </c>
      <c r="U227" s="75" t="s">
        <v>830</v>
      </c>
      <c r="V227" s="75" t="s">
        <v>830</v>
      </c>
      <c r="W227" s="75" t="s">
        <v>830</v>
      </c>
      <c r="X227" s="75" t="s">
        <v>830</v>
      </c>
      <c r="Y227" s="75" t="s">
        <v>830</v>
      </c>
      <c r="Z227" s="75" t="s">
        <v>830</v>
      </c>
      <c r="AA227" s="75" t="s">
        <v>830</v>
      </c>
      <c r="AB227" s="75" t="s">
        <v>830</v>
      </c>
      <c r="AC227" s="75" t="s">
        <v>830</v>
      </c>
      <c r="AD227" s="75" t="s">
        <v>830</v>
      </c>
      <c r="AE227" s="75" t="s">
        <v>830</v>
      </c>
      <c r="AF227" s="75" t="s">
        <v>830</v>
      </c>
      <c r="AG227" s="76" t="s">
        <v>855</v>
      </c>
    </row>
    <row r="228" spans="1:33" ht="45.6" x14ac:dyDescent="0.3">
      <c r="A228" s="250">
        <v>155</v>
      </c>
      <c r="B228" s="192" t="s">
        <v>343</v>
      </c>
      <c r="C228" s="2" t="s">
        <v>344</v>
      </c>
      <c r="D228" s="56" t="s">
        <v>2</v>
      </c>
      <c r="E228" s="56" t="s">
        <v>877</v>
      </c>
      <c r="F228" s="2"/>
      <c r="G228" s="126" t="s">
        <v>989</v>
      </c>
      <c r="H228" s="141" t="s">
        <v>990</v>
      </c>
      <c r="I228" s="296"/>
      <c r="J228" s="296"/>
      <c r="K228" s="40" t="s">
        <v>993</v>
      </c>
      <c r="L228" s="193" t="s">
        <v>322</v>
      </c>
      <c r="M228" s="193" t="s">
        <v>334</v>
      </c>
      <c r="N228" s="201">
        <v>3</v>
      </c>
      <c r="O228" s="73" t="s">
        <v>830</v>
      </c>
      <c r="P228" s="75" t="str">
        <f t="shared" si="12"/>
        <v>Yes</v>
      </c>
      <c r="Q228" s="75" t="s">
        <v>847</v>
      </c>
      <c r="R228" s="75" t="s">
        <v>829</v>
      </c>
      <c r="S228" s="75" t="s">
        <v>830</v>
      </c>
      <c r="T228" s="75" t="s">
        <v>830</v>
      </c>
      <c r="U228" s="75" t="s">
        <v>830</v>
      </c>
      <c r="V228" s="75" t="s">
        <v>830</v>
      </c>
      <c r="W228" s="75" t="s">
        <v>830</v>
      </c>
      <c r="X228" s="75" t="s">
        <v>830</v>
      </c>
      <c r="Y228" s="75" t="s">
        <v>830</v>
      </c>
      <c r="Z228" s="75" t="s">
        <v>830</v>
      </c>
      <c r="AA228" s="75" t="s">
        <v>830</v>
      </c>
      <c r="AB228" s="75" t="s">
        <v>830</v>
      </c>
      <c r="AC228" s="75" t="s">
        <v>830</v>
      </c>
      <c r="AD228" s="75" t="s">
        <v>830</v>
      </c>
      <c r="AE228" s="75" t="s">
        <v>830</v>
      </c>
      <c r="AF228" s="75" t="s">
        <v>830</v>
      </c>
      <c r="AG228" s="76" t="s">
        <v>855</v>
      </c>
    </row>
    <row r="229" spans="1:33" ht="28.8" x14ac:dyDescent="0.3">
      <c r="A229" s="250">
        <v>156</v>
      </c>
      <c r="B229" s="192" t="s">
        <v>345</v>
      </c>
      <c r="C229" s="2" t="s">
        <v>346</v>
      </c>
      <c r="D229" s="56" t="s">
        <v>2</v>
      </c>
      <c r="E229" s="56" t="s">
        <v>877</v>
      </c>
      <c r="F229" s="2"/>
      <c r="G229" s="126" t="s">
        <v>989</v>
      </c>
      <c r="H229" s="139" t="s">
        <v>995</v>
      </c>
      <c r="I229" s="295"/>
      <c r="J229" s="295"/>
      <c r="K229" s="40" t="s">
        <v>994</v>
      </c>
      <c r="L229" s="193" t="s">
        <v>322</v>
      </c>
      <c r="M229" s="193" t="s">
        <v>334</v>
      </c>
      <c r="N229" s="201">
        <v>3</v>
      </c>
      <c r="O229" s="73" t="s">
        <v>830</v>
      </c>
      <c r="P229" s="75" t="str">
        <f t="shared" si="12"/>
        <v>Yes</v>
      </c>
      <c r="Q229" s="75" t="s">
        <v>847</v>
      </c>
      <c r="R229" s="75" t="s">
        <v>829</v>
      </c>
      <c r="S229" s="75" t="s">
        <v>830</v>
      </c>
      <c r="T229" s="75" t="s">
        <v>830</v>
      </c>
      <c r="U229" s="75" t="s">
        <v>830</v>
      </c>
      <c r="V229" s="75" t="s">
        <v>830</v>
      </c>
      <c r="W229" s="75" t="s">
        <v>830</v>
      </c>
      <c r="X229" s="75" t="s">
        <v>830</v>
      </c>
      <c r="Y229" s="75" t="s">
        <v>830</v>
      </c>
      <c r="Z229" s="75" t="s">
        <v>830</v>
      </c>
      <c r="AA229" s="75" t="s">
        <v>830</v>
      </c>
      <c r="AB229" s="75" t="s">
        <v>830</v>
      </c>
      <c r="AC229" s="75" t="s">
        <v>830</v>
      </c>
      <c r="AD229" s="75" t="s">
        <v>830</v>
      </c>
      <c r="AE229" s="75" t="s">
        <v>830</v>
      </c>
      <c r="AF229" s="75" t="s">
        <v>830</v>
      </c>
      <c r="AG229" s="76" t="s">
        <v>855</v>
      </c>
    </row>
    <row r="230" spans="1:33" s="22" customFormat="1" ht="68.400000000000006" x14ac:dyDescent="0.3">
      <c r="A230" s="250">
        <v>157</v>
      </c>
      <c r="B230" s="237" t="s">
        <v>348</v>
      </c>
      <c r="C230" s="21" t="s">
        <v>349</v>
      </c>
      <c r="D230" s="94" t="s">
        <v>2</v>
      </c>
      <c r="E230" s="94" t="s">
        <v>881</v>
      </c>
      <c r="F230" s="21"/>
      <c r="G230" s="95" t="s">
        <v>989</v>
      </c>
      <c r="H230" s="95" t="s">
        <v>990</v>
      </c>
      <c r="I230" s="277" t="s">
        <v>1442</v>
      </c>
      <c r="J230" s="277"/>
      <c r="K230" s="21" t="s">
        <v>326</v>
      </c>
      <c r="L230" s="138" t="s">
        <v>322</v>
      </c>
      <c r="M230" s="138" t="s">
        <v>347</v>
      </c>
      <c r="N230" s="200">
        <v>3</v>
      </c>
      <c r="O230" s="42" t="s">
        <v>830</v>
      </c>
      <c r="P230" s="43" t="str">
        <f t="shared" si="12"/>
        <v>Yes</v>
      </c>
      <c r="Q230" s="43" t="s">
        <v>847</v>
      </c>
      <c r="R230" s="43" t="s">
        <v>829</v>
      </c>
      <c r="S230" s="43" t="s">
        <v>830</v>
      </c>
      <c r="T230" s="43" t="s">
        <v>830</v>
      </c>
      <c r="U230" s="43" t="s">
        <v>830</v>
      </c>
      <c r="V230" s="43" t="s">
        <v>830</v>
      </c>
      <c r="W230" s="43" t="s">
        <v>830</v>
      </c>
      <c r="X230" s="43" t="s">
        <v>830</v>
      </c>
      <c r="Y230" s="43" t="s">
        <v>830</v>
      </c>
      <c r="Z230" s="43" t="s">
        <v>830</v>
      </c>
      <c r="AA230" s="43" t="s">
        <v>830</v>
      </c>
      <c r="AB230" s="43" t="s">
        <v>830</v>
      </c>
      <c r="AC230" s="43" t="s">
        <v>830</v>
      </c>
      <c r="AD230" s="43" t="s">
        <v>830</v>
      </c>
      <c r="AE230" s="43" t="s">
        <v>830</v>
      </c>
      <c r="AF230" s="43" t="s">
        <v>830</v>
      </c>
      <c r="AG230" s="70" t="s">
        <v>855</v>
      </c>
    </row>
    <row r="231" spans="1:33" ht="28.8" x14ac:dyDescent="0.3">
      <c r="A231" s="250">
        <v>158</v>
      </c>
      <c r="B231" s="192" t="s">
        <v>351</v>
      </c>
      <c r="C231" s="2" t="s">
        <v>352</v>
      </c>
      <c r="D231" s="56" t="s">
        <v>2</v>
      </c>
      <c r="E231" s="150" t="s">
        <v>923</v>
      </c>
      <c r="F231" s="9" t="s">
        <v>859</v>
      </c>
      <c r="G231" s="126" t="s">
        <v>866</v>
      </c>
      <c r="H231" s="126" t="s">
        <v>869</v>
      </c>
      <c r="I231" s="277" t="s">
        <v>1400</v>
      </c>
      <c r="J231" s="277"/>
      <c r="K231" s="2" t="s">
        <v>353</v>
      </c>
      <c r="L231" s="193" t="s">
        <v>350</v>
      </c>
      <c r="M231" s="193" t="s">
        <v>368</v>
      </c>
      <c r="N231" s="201">
        <v>5</v>
      </c>
      <c r="O231" s="73" t="s">
        <v>829</v>
      </c>
      <c r="P231" s="75" t="str">
        <f>IF(O231="No","Yes","No")</f>
        <v>No</v>
      </c>
      <c r="Q231" s="75" t="s">
        <v>846</v>
      </c>
      <c r="R231" s="75" t="s">
        <v>829</v>
      </c>
      <c r="S231" s="75" t="s">
        <v>830</v>
      </c>
      <c r="T231" s="75" t="s">
        <v>830</v>
      </c>
      <c r="U231" s="75" t="s">
        <v>830</v>
      </c>
      <c r="V231" s="75" t="s">
        <v>830</v>
      </c>
      <c r="W231" s="75" t="s">
        <v>829</v>
      </c>
      <c r="X231" s="75" t="s">
        <v>830</v>
      </c>
      <c r="Y231" s="75" t="s">
        <v>830</v>
      </c>
      <c r="Z231" s="75" t="s">
        <v>830</v>
      </c>
      <c r="AA231" s="75" t="s">
        <v>830</v>
      </c>
      <c r="AB231" s="75" t="s">
        <v>830</v>
      </c>
      <c r="AC231" s="75" t="s">
        <v>830</v>
      </c>
      <c r="AD231" s="75" t="s">
        <v>830</v>
      </c>
      <c r="AE231" s="75" t="s">
        <v>830</v>
      </c>
      <c r="AF231" s="75" t="s">
        <v>830</v>
      </c>
      <c r="AG231" s="76" t="s">
        <v>904</v>
      </c>
    </row>
    <row r="232" spans="1:33" ht="28.8" x14ac:dyDescent="0.3">
      <c r="A232" s="250">
        <v>159</v>
      </c>
      <c r="B232" s="192" t="s">
        <v>354</v>
      </c>
      <c r="C232" s="2" t="s">
        <v>355</v>
      </c>
      <c r="D232" s="56" t="s">
        <v>2</v>
      </c>
      <c r="E232" s="150" t="s">
        <v>923</v>
      </c>
      <c r="F232" s="9" t="s">
        <v>859</v>
      </c>
      <c r="G232" s="126" t="s">
        <v>866</v>
      </c>
      <c r="H232" s="126" t="s">
        <v>868</v>
      </c>
      <c r="I232" s="277" t="s">
        <v>1400</v>
      </c>
      <c r="J232" s="277"/>
      <c r="K232" s="2" t="s">
        <v>353</v>
      </c>
      <c r="L232" s="193" t="s">
        <v>350</v>
      </c>
      <c r="M232" s="193" t="s">
        <v>368</v>
      </c>
      <c r="N232" s="201">
        <v>5</v>
      </c>
      <c r="O232" s="73" t="s">
        <v>829</v>
      </c>
      <c r="P232" s="75" t="str">
        <f t="shared" ref="P232:P237" si="13">IF(O232="No","Yes","No")</f>
        <v>No</v>
      </c>
      <c r="Q232" s="75" t="s">
        <v>846</v>
      </c>
      <c r="R232" s="75" t="s">
        <v>829</v>
      </c>
      <c r="S232" s="75" t="s">
        <v>830</v>
      </c>
      <c r="T232" s="75" t="s">
        <v>830</v>
      </c>
      <c r="U232" s="75" t="s">
        <v>830</v>
      </c>
      <c r="V232" s="75" t="s">
        <v>830</v>
      </c>
      <c r="W232" s="75" t="s">
        <v>829</v>
      </c>
      <c r="X232" s="75" t="s">
        <v>830</v>
      </c>
      <c r="Y232" s="75" t="s">
        <v>830</v>
      </c>
      <c r="Z232" s="75" t="s">
        <v>830</v>
      </c>
      <c r="AA232" s="75" t="s">
        <v>830</v>
      </c>
      <c r="AB232" s="75" t="s">
        <v>830</v>
      </c>
      <c r="AC232" s="75" t="s">
        <v>830</v>
      </c>
      <c r="AD232" s="75" t="s">
        <v>830</v>
      </c>
      <c r="AE232" s="75" t="s">
        <v>830</v>
      </c>
      <c r="AF232" s="75" t="s">
        <v>830</v>
      </c>
      <c r="AG232" s="76" t="s">
        <v>904</v>
      </c>
    </row>
    <row r="233" spans="1:33" ht="34.200000000000003" x14ac:dyDescent="0.3">
      <c r="A233" s="250">
        <v>160</v>
      </c>
      <c r="B233" s="192" t="s">
        <v>356</v>
      </c>
      <c r="C233" s="2" t="s">
        <v>357</v>
      </c>
      <c r="D233" s="56" t="s">
        <v>2</v>
      </c>
      <c r="E233" s="150" t="s">
        <v>923</v>
      </c>
      <c r="F233" s="9" t="s">
        <v>859</v>
      </c>
      <c r="G233" s="126" t="s">
        <v>866</v>
      </c>
      <c r="H233" s="126" t="s">
        <v>868</v>
      </c>
      <c r="I233" s="277" t="s">
        <v>1400</v>
      </c>
      <c r="J233" s="277"/>
      <c r="K233" s="2" t="s">
        <v>358</v>
      </c>
      <c r="L233" s="193" t="s">
        <v>350</v>
      </c>
      <c r="M233" s="193" t="s">
        <v>368</v>
      </c>
      <c r="N233" s="201">
        <v>5</v>
      </c>
      <c r="O233" s="73" t="s">
        <v>829</v>
      </c>
      <c r="P233" s="75" t="str">
        <f t="shared" si="13"/>
        <v>No</v>
      </c>
      <c r="Q233" s="75" t="s">
        <v>846</v>
      </c>
      <c r="R233" s="75" t="s">
        <v>829</v>
      </c>
      <c r="S233" s="75" t="s">
        <v>830</v>
      </c>
      <c r="T233" s="75" t="s">
        <v>830</v>
      </c>
      <c r="U233" s="75" t="s">
        <v>830</v>
      </c>
      <c r="V233" s="75" t="s">
        <v>830</v>
      </c>
      <c r="W233" s="75" t="s">
        <v>829</v>
      </c>
      <c r="X233" s="75" t="s">
        <v>830</v>
      </c>
      <c r="Y233" s="75" t="s">
        <v>830</v>
      </c>
      <c r="Z233" s="75" t="s">
        <v>830</v>
      </c>
      <c r="AA233" s="75" t="s">
        <v>830</v>
      </c>
      <c r="AB233" s="75" t="s">
        <v>830</v>
      </c>
      <c r="AC233" s="75" t="s">
        <v>830</v>
      </c>
      <c r="AD233" s="75" t="s">
        <v>830</v>
      </c>
      <c r="AE233" s="75" t="s">
        <v>830</v>
      </c>
      <c r="AF233" s="75" t="s">
        <v>830</v>
      </c>
      <c r="AG233" s="76" t="s">
        <v>904</v>
      </c>
    </row>
    <row r="234" spans="1:33" ht="158.4" x14ac:dyDescent="0.3">
      <c r="A234" s="250">
        <v>161</v>
      </c>
      <c r="B234" s="192" t="s">
        <v>359</v>
      </c>
      <c r="C234" s="2" t="s">
        <v>360</v>
      </c>
      <c r="D234" s="56" t="s">
        <v>2</v>
      </c>
      <c r="E234" s="151" t="s">
        <v>887</v>
      </c>
      <c r="F234" s="228"/>
      <c r="G234" s="136"/>
      <c r="H234" s="96" t="s">
        <v>870</v>
      </c>
      <c r="I234" s="305" t="s">
        <v>1441</v>
      </c>
      <c r="J234" s="305"/>
      <c r="K234" s="2" t="s">
        <v>361</v>
      </c>
      <c r="L234" s="193" t="s">
        <v>350</v>
      </c>
      <c r="M234" s="193" t="s">
        <v>368</v>
      </c>
      <c r="N234" s="201">
        <v>5</v>
      </c>
      <c r="O234" s="73" t="s">
        <v>830</v>
      </c>
      <c r="P234" s="75" t="str">
        <f t="shared" si="13"/>
        <v>Yes</v>
      </c>
      <c r="Q234" s="75" t="s">
        <v>846</v>
      </c>
      <c r="R234" s="75" t="s">
        <v>830</v>
      </c>
      <c r="S234" s="75" t="s">
        <v>830</v>
      </c>
      <c r="T234" s="75" t="s">
        <v>830</v>
      </c>
      <c r="U234" s="75" t="s">
        <v>830</v>
      </c>
      <c r="V234" s="75" t="s">
        <v>830</v>
      </c>
      <c r="W234" s="75" t="s">
        <v>830</v>
      </c>
      <c r="X234" s="75" t="s">
        <v>830</v>
      </c>
      <c r="Y234" s="75" t="s">
        <v>830</v>
      </c>
      <c r="Z234" s="75" t="s">
        <v>830</v>
      </c>
      <c r="AA234" s="75" t="s">
        <v>830</v>
      </c>
      <c r="AB234" s="75" t="s">
        <v>830</v>
      </c>
      <c r="AC234" s="75" t="s">
        <v>830</v>
      </c>
      <c r="AD234" s="75" t="s">
        <v>830</v>
      </c>
      <c r="AE234" s="75" t="s">
        <v>830</v>
      </c>
      <c r="AF234" s="75" t="s">
        <v>830</v>
      </c>
      <c r="AG234" s="76" t="s">
        <v>904</v>
      </c>
    </row>
    <row r="235" spans="1:33" ht="28.8" x14ac:dyDescent="0.3">
      <c r="A235" s="250">
        <v>162</v>
      </c>
      <c r="B235" s="192" t="s">
        <v>362</v>
      </c>
      <c r="C235" s="2" t="s">
        <v>363</v>
      </c>
      <c r="D235" s="56" t="s">
        <v>2</v>
      </c>
      <c r="E235" s="150" t="s">
        <v>923</v>
      </c>
      <c r="F235" s="9" t="s">
        <v>859</v>
      </c>
      <c r="G235" s="126" t="s">
        <v>866</v>
      </c>
      <c r="H235" s="126" t="s">
        <v>869</v>
      </c>
      <c r="I235" s="277" t="s">
        <v>1400</v>
      </c>
      <c r="J235" s="277"/>
      <c r="K235" s="2" t="s">
        <v>353</v>
      </c>
      <c r="L235" s="193" t="s">
        <v>350</v>
      </c>
      <c r="M235" s="193" t="s">
        <v>368</v>
      </c>
      <c r="N235" s="201">
        <v>5</v>
      </c>
      <c r="O235" s="73" t="s">
        <v>829</v>
      </c>
      <c r="P235" s="75" t="str">
        <f t="shared" si="13"/>
        <v>No</v>
      </c>
      <c r="Q235" s="75" t="s">
        <v>846</v>
      </c>
      <c r="R235" s="75" t="s">
        <v>829</v>
      </c>
      <c r="S235" s="75" t="s">
        <v>830</v>
      </c>
      <c r="T235" s="75" t="s">
        <v>830</v>
      </c>
      <c r="U235" s="75" t="s">
        <v>830</v>
      </c>
      <c r="V235" s="75" t="s">
        <v>830</v>
      </c>
      <c r="W235" s="75" t="s">
        <v>829</v>
      </c>
      <c r="X235" s="75" t="s">
        <v>830</v>
      </c>
      <c r="Y235" s="75" t="s">
        <v>830</v>
      </c>
      <c r="Z235" s="75" t="s">
        <v>830</v>
      </c>
      <c r="AA235" s="75" t="s">
        <v>830</v>
      </c>
      <c r="AB235" s="75" t="s">
        <v>830</v>
      </c>
      <c r="AC235" s="75" t="s">
        <v>830</v>
      </c>
      <c r="AD235" s="75" t="s">
        <v>830</v>
      </c>
      <c r="AE235" s="75" t="s">
        <v>830</v>
      </c>
      <c r="AF235" s="75" t="s">
        <v>830</v>
      </c>
      <c r="AG235" s="76" t="s">
        <v>904</v>
      </c>
    </row>
    <row r="236" spans="1:33" ht="34.200000000000003" x14ac:dyDescent="0.3">
      <c r="A236" s="250">
        <v>163</v>
      </c>
      <c r="B236" s="192" t="s">
        <v>364</v>
      </c>
      <c r="C236" s="2" t="s">
        <v>365</v>
      </c>
      <c r="D236" s="56" t="s">
        <v>2</v>
      </c>
      <c r="E236" s="150" t="s">
        <v>923</v>
      </c>
      <c r="F236" s="9" t="s">
        <v>859</v>
      </c>
      <c r="G236" s="126" t="s">
        <v>866</v>
      </c>
      <c r="H236" s="126" t="s">
        <v>869</v>
      </c>
      <c r="I236" s="277" t="s">
        <v>1400</v>
      </c>
      <c r="J236" s="277"/>
      <c r="K236" s="2" t="s">
        <v>358</v>
      </c>
      <c r="L236" s="193" t="s">
        <v>350</v>
      </c>
      <c r="M236" s="193" t="s">
        <v>368</v>
      </c>
      <c r="N236" s="201">
        <v>5</v>
      </c>
      <c r="O236" s="73" t="s">
        <v>829</v>
      </c>
      <c r="P236" s="75" t="str">
        <f t="shared" si="13"/>
        <v>No</v>
      </c>
      <c r="Q236" s="75" t="s">
        <v>846</v>
      </c>
      <c r="R236" s="75" t="s">
        <v>829</v>
      </c>
      <c r="S236" s="75" t="s">
        <v>830</v>
      </c>
      <c r="T236" s="75" t="s">
        <v>830</v>
      </c>
      <c r="U236" s="75" t="s">
        <v>830</v>
      </c>
      <c r="V236" s="75" t="s">
        <v>830</v>
      </c>
      <c r="W236" s="75" t="s">
        <v>829</v>
      </c>
      <c r="X236" s="75" t="s">
        <v>830</v>
      </c>
      <c r="Y236" s="75" t="s">
        <v>830</v>
      </c>
      <c r="Z236" s="75" t="s">
        <v>830</v>
      </c>
      <c r="AA236" s="75" t="s">
        <v>830</v>
      </c>
      <c r="AB236" s="75" t="s">
        <v>830</v>
      </c>
      <c r="AC236" s="75" t="s">
        <v>830</v>
      </c>
      <c r="AD236" s="75" t="s">
        <v>830</v>
      </c>
      <c r="AE236" s="75" t="s">
        <v>830</v>
      </c>
      <c r="AF236" s="75" t="s">
        <v>830</v>
      </c>
      <c r="AG236" s="76" t="s">
        <v>904</v>
      </c>
    </row>
    <row r="237" spans="1:33" ht="28.8" x14ac:dyDescent="0.3">
      <c r="A237" s="250">
        <v>164</v>
      </c>
      <c r="B237" s="192" t="s">
        <v>366</v>
      </c>
      <c r="C237" s="2" t="s">
        <v>367</v>
      </c>
      <c r="D237" s="56" t="s">
        <v>2</v>
      </c>
      <c r="E237" s="92" t="s">
        <v>887</v>
      </c>
      <c r="F237" s="3"/>
      <c r="G237" s="136"/>
      <c r="H237" s="96" t="s">
        <v>870</v>
      </c>
      <c r="I237" s="277" t="s">
        <v>1471</v>
      </c>
      <c r="J237" s="277"/>
      <c r="K237" s="2"/>
      <c r="L237" s="193" t="s">
        <v>350</v>
      </c>
      <c r="M237" s="193" t="s">
        <v>368</v>
      </c>
      <c r="N237" s="201">
        <v>5</v>
      </c>
      <c r="O237" s="73" t="s">
        <v>830</v>
      </c>
      <c r="P237" s="75" t="str">
        <f t="shared" si="13"/>
        <v>Yes</v>
      </c>
      <c r="Q237" s="75" t="s">
        <v>846</v>
      </c>
      <c r="R237" s="75" t="s">
        <v>830</v>
      </c>
      <c r="S237" s="75" t="s">
        <v>830</v>
      </c>
      <c r="T237" s="75" t="s">
        <v>830</v>
      </c>
      <c r="U237" s="75" t="s">
        <v>830</v>
      </c>
      <c r="V237" s="75" t="s">
        <v>830</v>
      </c>
      <c r="W237" s="75" t="s">
        <v>830</v>
      </c>
      <c r="X237" s="75" t="s">
        <v>830</v>
      </c>
      <c r="Y237" s="75" t="s">
        <v>830</v>
      </c>
      <c r="Z237" s="75" t="s">
        <v>830</v>
      </c>
      <c r="AA237" s="75" t="s">
        <v>830</v>
      </c>
      <c r="AB237" s="75" t="s">
        <v>830</v>
      </c>
      <c r="AC237" s="75" t="s">
        <v>830</v>
      </c>
      <c r="AD237" s="75" t="s">
        <v>830</v>
      </c>
      <c r="AE237" s="75" t="s">
        <v>830</v>
      </c>
      <c r="AF237" s="75" t="s">
        <v>830</v>
      </c>
      <c r="AG237" s="76" t="s">
        <v>904</v>
      </c>
    </row>
    <row r="238" spans="1:33" s="22" customFormat="1" ht="28.8" x14ac:dyDescent="0.3">
      <c r="A238" s="250">
        <v>165</v>
      </c>
      <c r="B238" s="178" t="s">
        <v>370</v>
      </c>
      <c r="C238" s="21" t="s">
        <v>371</v>
      </c>
      <c r="D238" s="94" t="s">
        <v>2</v>
      </c>
      <c r="E238" s="94" t="s">
        <v>923</v>
      </c>
      <c r="F238" s="21" t="s">
        <v>859</v>
      </c>
      <c r="G238" s="95" t="s">
        <v>866</v>
      </c>
      <c r="H238" s="95" t="s">
        <v>869</v>
      </c>
      <c r="I238" s="277" t="s">
        <v>1400</v>
      </c>
      <c r="J238" s="277"/>
      <c r="K238" s="21"/>
      <c r="L238" s="138" t="s">
        <v>350</v>
      </c>
      <c r="M238" s="138" t="s">
        <v>369</v>
      </c>
      <c r="N238" s="200">
        <v>5</v>
      </c>
      <c r="O238" s="42" t="s">
        <v>829</v>
      </c>
      <c r="P238" s="43" t="str">
        <f t="shared" ref="P238:P244" si="14">IF(O238="No","Yes","No")</f>
        <v>No</v>
      </c>
      <c r="Q238" s="43" t="s">
        <v>846</v>
      </c>
      <c r="R238" s="43" t="s">
        <v>829</v>
      </c>
      <c r="S238" s="43" t="s">
        <v>830</v>
      </c>
      <c r="T238" s="43" t="s">
        <v>830</v>
      </c>
      <c r="U238" s="43" t="s">
        <v>830</v>
      </c>
      <c r="V238" s="43" t="s">
        <v>830</v>
      </c>
      <c r="W238" s="43" t="s">
        <v>829</v>
      </c>
      <c r="X238" s="43" t="s">
        <v>830</v>
      </c>
      <c r="Y238" s="43" t="s">
        <v>830</v>
      </c>
      <c r="Z238" s="43" t="s">
        <v>830</v>
      </c>
      <c r="AA238" s="43" t="s">
        <v>830</v>
      </c>
      <c r="AB238" s="43" t="s">
        <v>830</v>
      </c>
      <c r="AC238" s="43" t="s">
        <v>830</v>
      </c>
      <c r="AD238" s="43" t="s">
        <v>830</v>
      </c>
      <c r="AE238" s="43" t="s">
        <v>830</v>
      </c>
      <c r="AF238" s="43" t="s">
        <v>830</v>
      </c>
      <c r="AG238" s="70" t="s">
        <v>855</v>
      </c>
    </row>
    <row r="239" spans="1:33" s="22" customFormat="1" ht="86.25" customHeight="1" x14ac:dyDescent="0.3">
      <c r="A239" s="250">
        <v>166</v>
      </c>
      <c r="B239" s="178" t="s">
        <v>372</v>
      </c>
      <c r="C239" s="21" t="s">
        <v>373</v>
      </c>
      <c r="D239" s="94" t="s">
        <v>2</v>
      </c>
      <c r="E239" s="94" t="s">
        <v>923</v>
      </c>
      <c r="F239" s="21" t="s">
        <v>859</v>
      </c>
      <c r="G239" s="95" t="s">
        <v>866</v>
      </c>
      <c r="H239" s="95" t="s">
        <v>871</v>
      </c>
      <c r="I239" s="277" t="s">
        <v>1400</v>
      </c>
      <c r="J239" s="277"/>
      <c r="K239" s="21"/>
      <c r="L239" s="138" t="s">
        <v>350</v>
      </c>
      <c r="M239" s="138" t="s">
        <v>369</v>
      </c>
      <c r="N239" s="200">
        <v>5</v>
      </c>
      <c r="O239" s="42" t="s">
        <v>829</v>
      </c>
      <c r="P239" s="43" t="str">
        <f t="shared" si="14"/>
        <v>No</v>
      </c>
      <c r="Q239" s="43" t="s">
        <v>846</v>
      </c>
      <c r="R239" s="43" t="s">
        <v>829</v>
      </c>
      <c r="S239" s="43" t="s">
        <v>830</v>
      </c>
      <c r="T239" s="43" t="s">
        <v>830</v>
      </c>
      <c r="U239" s="43" t="s">
        <v>830</v>
      </c>
      <c r="V239" s="43" t="s">
        <v>830</v>
      </c>
      <c r="W239" s="43" t="s">
        <v>829</v>
      </c>
      <c r="X239" s="43" t="s">
        <v>830</v>
      </c>
      <c r="Y239" s="43" t="s">
        <v>830</v>
      </c>
      <c r="Z239" s="43" t="s">
        <v>830</v>
      </c>
      <c r="AA239" s="43" t="s">
        <v>830</v>
      </c>
      <c r="AB239" s="43" t="s">
        <v>830</v>
      </c>
      <c r="AC239" s="43" t="s">
        <v>830</v>
      </c>
      <c r="AD239" s="43" t="s">
        <v>830</v>
      </c>
      <c r="AE239" s="43" t="s">
        <v>830</v>
      </c>
      <c r="AF239" s="43" t="s">
        <v>830</v>
      </c>
      <c r="AG239" s="70" t="s">
        <v>855</v>
      </c>
    </row>
    <row r="240" spans="1:33" s="22" customFormat="1" ht="28.8" x14ac:dyDescent="0.3">
      <c r="A240" s="250">
        <v>167</v>
      </c>
      <c r="B240" s="178" t="s">
        <v>374</v>
      </c>
      <c r="C240" s="21" t="s">
        <v>375</v>
      </c>
      <c r="D240" s="94" t="s">
        <v>2</v>
      </c>
      <c r="E240" s="94" t="s">
        <v>887</v>
      </c>
      <c r="F240" s="21" t="s">
        <v>859</v>
      </c>
      <c r="G240" s="95" t="s">
        <v>866</v>
      </c>
      <c r="H240" s="95"/>
      <c r="I240" s="277"/>
      <c r="J240" s="277"/>
      <c r="K240" s="40" t="s">
        <v>924</v>
      </c>
      <c r="L240" s="138" t="s">
        <v>350</v>
      </c>
      <c r="M240" s="138" t="s">
        <v>369</v>
      </c>
      <c r="N240" s="200">
        <v>5</v>
      </c>
      <c r="O240" s="42" t="s">
        <v>829</v>
      </c>
      <c r="P240" s="43" t="str">
        <f t="shared" si="14"/>
        <v>No</v>
      </c>
      <c r="Q240" s="43" t="s">
        <v>846</v>
      </c>
      <c r="R240" s="43" t="s">
        <v>829</v>
      </c>
      <c r="S240" s="43" t="s">
        <v>830</v>
      </c>
      <c r="T240" s="43" t="s">
        <v>830</v>
      </c>
      <c r="U240" s="43" t="s">
        <v>830</v>
      </c>
      <c r="V240" s="43" t="s">
        <v>830</v>
      </c>
      <c r="W240" s="43" t="s">
        <v>829</v>
      </c>
      <c r="X240" s="43" t="s">
        <v>830</v>
      </c>
      <c r="Y240" s="43" t="s">
        <v>830</v>
      </c>
      <c r="Z240" s="43" t="s">
        <v>830</v>
      </c>
      <c r="AA240" s="43" t="s">
        <v>830</v>
      </c>
      <c r="AB240" s="43" t="s">
        <v>830</v>
      </c>
      <c r="AC240" s="43" t="s">
        <v>830</v>
      </c>
      <c r="AD240" s="43" t="s">
        <v>830</v>
      </c>
      <c r="AE240" s="43" t="s">
        <v>830</v>
      </c>
      <c r="AF240" s="43" t="s">
        <v>830</v>
      </c>
      <c r="AG240" s="70" t="s">
        <v>855</v>
      </c>
    </row>
    <row r="241" spans="1:33" s="22" customFormat="1" ht="57" x14ac:dyDescent="0.3">
      <c r="A241" s="250">
        <v>168</v>
      </c>
      <c r="B241" s="178" t="s">
        <v>376</v>
      </c>
      <c r="C241" s="21" t="s">
        <v>380</v>
      </c>
      <c r="D241" s="94" t="s">
        <v>2</v>
      </c>
      <c r="E241" s="94" t="s">
        <v>923</v>
      </c>
      <c r="F241" s="21" t="s">
        <v>859</v>
      </c>
      <c r="G241" s="95" t="s">
        <v>866</v>
      </c>
      <c r="H241" s="95" t="s">
        <v>925</v>
      </c>
      <c r="I241" s="277" t="s">
        <v>1400</v>
      </c>
      <c r="J241" s="277"/>
      <c r="K241" s="21"/>
      <c r="L241" s="138" t="s">
        <v>350</v>
      </c>
      <c r="M241" s="138" t="s">
        <v>369</v>
      </c>
      <c r="N241" s="200">
        <v>5</v>
      </c>
      <c r="O241" s="42" t="s">
        <v>829</v>
      </c>
      <c r="P241" s="43" t="str">
        <f t="shared" si="14"/>
        <v>No</v>
      </c>
      <c r="Q241" s="43" t="s">
        <v>846</v>
      </c>
      <c r="R241" s="43" t="s">
        <v>829</v>
      </c>
      <c r="S241" s="43" t="s">
        <v>830</v>
      </c>
      <c r="T241" s="43" t="s">
        <v>830</v>
      </c>
      <c r="U241" s="43" t="s">
        <v>830</v>
      </c>
      <c r="V241" s="43" t="s">
        <v>830</v>
      </c>
      <c r="W241" s="43" t="s">
        <v>829</v>
      </c>
      <c r="X241" s="43" t="s">
        <v>830</v>
      </c>
      <c r="Y241" s="43" t="s">
        <v>830</v>
      </c>
      <c r="Z241" s="43" t="s">
        <v>830</v>
      </c>
      <c r="AA241" s="43" t="s">
        <v>830</v>
      </c>
      <c r="AB241" s="43" t="s">
        <v>830</v>
      </c>
      <c r="AC241" s="43" t="s">
        <v>830</v>
      </c>
      <c r="AD241" s="43" t="s">
        <v>830</v>
      </c>
      <c r="AE241" s="43" t="s">
        <v>830</v>
      </c>
      <c r="AF241" s="43" t="s">
        <v>830</v>
      </c>
      <c r="AG241" s="70" t="s">
        <v>855</v>
      </c>
    </row>
    <row r="242" spans="1:33" s="22" customFormat="1" ht="91.2" x14ac:dyDescent="0.3">
      <c r="A242" s="250">
        <v>169</v>
      </c>
      <c r="B242" s="178" t="s">
        <v>377</v>
      </c>
      <c r="C242" s="21" t="s">
        <v>381</v>
      </c>
      <c r="D242" s="94" t="s">
        <v>2</v>
      </c>
      <c r="E242" s="94" t="s">
        <v>923</v>
      </c>
      <c r="F242" s="21" t="s">
        <v>859</v>
      </c>
      <c r="G242" s="95" t="s">
        <v>866</v>
      </c>
      <c r="H242" s="95"/>
      <c r="I242" s="277" t="s">
        <v>1400</v>
      </c>
      <c r="J242" s="277"/>
      <c r="K242" s="40" t="s">
        <v>926</v>
      </c>
      <c r="L242" s="138" t="s">
        <v>350</v>
      </c>
      <c r="M242" s="138" t="s">
        <v>369</v>
      </c>
      <c r="N242" s="200">
        <v>5</v>
      </c>
      <c r="O242" s="42" t="s">
        <v>829</v>
      </c>
      <c r="P242" s="43" t="str">
        <f t="shared" si="14"/>
        <v>No</v>
      </c>
      <c r="Q242" s="43" t="s">
        <v>846</v>
      </c>
      <c r="R242" s="43" t="s">
        <v>829</v>
      </c>
      <c r="S242" s="43" t="s">
        <v>830</v>
      </c>
      <c r="T242" s="43" t="s">
        <v>830</v>
      </c>
      <c r="U242" s="43" t="s">
        <v>830</v>
      </c>
      <c r="V242" s="43" t="s">
        <v>830</v>
      </c>
      <c r="W242" s="43" t="s">
        <v>829</v>
      </c>
      <c r="X242" s="43" t="s">
        <v>830</v>
      </c>
      <c r="Y242" s="43" t="s">
        <v>830</v>
      </c>
      <c r="Z242" s="43" t="s">
        <v>830</v>
      </c>
      <c r="AA242" s="43" t="s">
        <v>830</v>
      </c>
      <c r="AB242" s="43" t="s">
        <v>830</v>
      </c>
      <c r="AC242" s="43" t="s">
        <v>830</v>
      </c>
      <c r="AD242" s="43" t="s">
        <v>830</v>
      </c>
      <c r="AE242" s="43" t="s">
        <v>830</v>
      </c>
      <c r="AF242" s="43" t="s">
        <v>830</v>
      </c>
      <c r="AG242" s="70" t="s">
        <v>855</v>
      </c>
    </row>
    <row r="243" spans="1:33" s="22" customFormat="1" ht="28.8" x14ac:dyDescent="0.3">
      <c r="A243" s="250">
        <v>170</v>
      </c>
      <c r="B243" s="178" t="s">
        <v>378</v>
      </c>
      <c r="C243" s="21" t="s">
        <v>379</v>
      </c>
      <c r="D243" s="94" t="s">
        <v>2</v>
      </c>
      <c r="E243" s="94" t="s">
        <v>923</v>
      </c>
      <c r="F243" s="21" t="s">
        <v>859</v>
      </c>
      <c r="G243" s="95" t="s">
        <v>866</v>
      </c>
      <c r="H243" s="95" t="s">
        <v>928</v>
      </c>
      <c r="I243" s="277" t="s">
        <v>1400</v>
      </c>
      <c r="J243" s="277"/>
      <c r="K243" s="21"/>
      <c r="L243" s="138" t="s">
        <v>350</v>
      </c>
      <c r="M243" s="138" t="s">
        <v>369</v>
      </c>
      <c r="N243" s="200">
        <v>5</v>
      </c>
      <c r="O243" s="42" t="s">
        <v>829</v>
      </c>
      <c r="P243" s="43" t="str">
        <f t="shared" si="14"/>
        <v>No</v>
      </c>
      <c r="Q243" s="43" t="s">
        <v>846</v>
      </c>
      <c r="R243" s="43" t="s">
        <v>829</v>
      </c>
      <c r="S243" s="43" t="s">
        <v>830</v>
      </c>
      <c r="T243" s="43" t="s">
        <v>830</v>
      </c>
      <c r="U243" s="43" t="s">
        <v>830</v>
      </c>
      <c r="V243" s="43" t="s">
        <v>830</v>
      </c>
      <c r="W243" s="43" t="s">
        <v>829</v>
      </c>
      <c r="X243" s="43" t="s">
        <v>830</v>
      </c>
      <c r="Y243" s="43" t="s">
        <v>830</v>
      </c>
      <c r="Z243" s="43" t="s">
        <v>830</v>
      </c>
      <c r="AA243" s="43" t="s">
        <v>830</v>
      </c>
      <c r="AB243" s="43" t="s">
        <v>830</v>
      </c>
      <c r="AC243" s="43" t="s">
        <v>830</v>
      </c>
      <c r="AD243" s="43" t="s">
        <v>830</v>
      </c>
      <c r="AE243" s="43" t="s">
        <v>830</v>
      </c>
      <c r="AF243" s="43" t="s">
        <v>830</v>
      </c>
      <c r="AG243" s="70" t="s">
        <v>855</v>
      </c>
    </row>
    <row r="244" spans="1:33" ht="28.8" x14ac:dyDescent="0.3">
      <c r="A244" s="250">
        <v>171</v>
      </c>
      <c r="B244" s="192" t="s">
        <v>383</v>
      </c>
      <c r="C244" s="2" t="s">
        <v>384</v>
      </c>
      <c r="D244" s="56" t="s">
        <v>2</v>
      </c>
      <c r="E244" s="56" t="s">
        <v>923</v>
      </c>
      <c r="F244" s="2" t="s">
        <v>859</v>
      </c>
      <c r="G244" s="126" t="s">
        <v>866</v>
      </c>
      <c r="H244" s="126" t="s">
        <v>927</v>
      </c>
      <c r="I244" s="277" t="s">
        <v>1400</v>
      </c>
      <c r="J244" s="277"/>
      <c r="K244" s="2"/>
      <c r="L244" s="193" t="s">
        <v>350</v>
      </c>
      <c r="M244" s="193" t="s">
        <v>382</v>
      </c>
      <c r="N244" s="201">
        <v>5</v>
      </c>
      <c r="O244" s="73" t="s">
        <v>829</v>
      </c>
      <c r="P244" s="75" t="str">
        <f t="shared" si="14"/>
        <v>No</v>
      </c>
      <c r="Q244" s="75" t="s">
        <v>846</v>
      </c>
      <c r="R244" s="75" t="s">
        <v>829</v>
      </c>
      <c r="S244" s="75" t="s">
        <v>830</v>
      </c>
      <c r="T244" s="75" t="s">
        <v>830</v>
      </c>
      <c r="U244" s="75" t="s">
        <v>830</v>
      </c>
      <c r="V244" s="75" t="s">
        <v>830</v>
      </c>
      <c r="W244" s="75" t="s">
        <v>829</v>
      </c>
      <c r="X244" s="75" t="s">
        <v>830</v>
      </c>
      <c r="Y244" s="75" t="s">
        <v>830</v>
      </c>
      <c r="Z244" s="75" t="s">
        <v>830</v>
      </c>
      <c r="AA244" s="75" t="s">
        <v>830</v>
      </c>
      <c r="AB244" s="75" t="s">
        <v>830</v>
      </c>
      <c r="AC244" s="75" t="s">
        <v>830</v>
      </c>
      <c r="AD244" s="75" t="s">
        <v>830</v>
      </c>
      <c r="AE244" s="75" t="s">
        <v>830</v>
      </c>
      <c r="AF244" s="75" t="s">
        <v>830</v>
      </c>
      <c r="AG244" s="76" t="s">
        <v>855</v>
      </c>
    </row>
    <row r="245" spans="1:33" ht="34.200000000000003" x14ac:dyDescent="0.3">
      <c r="A245" s="250">
        <v>172</v>
      </c>
      <c r="B245" s="192" t="s">
        <v>385</v>
      </c>
      <c r="C245" s="2" t="s">
        <v>386</v>
      </c>
      <c r="D245" s="56" t="s">
        <v>2</v>
      </c>
      <c r="E245" s="56" t="s">
        <v>923</v>
      </c>
      <c r="F245" s="2" t="s">
        <v>859</v>
      </c>
      <c r="G245" s="126" t="s">
        <v>866</v>
      </c>
      <c r="H245" s="126"/>
      <c r="I245" s="277" t="s">
        <v>1400</v>
      </c>
      <c r="J245" s="277"/>
      <c r="K245" s="40" t="s">
        <v>926</v>
      </c>
      <c r="L245" s="193" t="s">
        <v>350</v>
      </c>
      <c r="M245" s="193" t="s">
        <v>382</v>
      </c>
      <c r="N245" s="201">
        <v>5</v>
      </c>
      <c r="O245" s="73" t="s">
        <v>829</v>
      </c>
      <c r="P245" s="75" t="str">
        <f t="shared" ref="P245:P313" si="15">IF(O245="No","Yes","No")</f>
        <v>No</v>
      </c>
      <c r="Q245" s="75" t="s">
        <v>846</v>
      </c>
      <c r="R245" s="75" t="s">
        <v>829</v>
      </c>
      <c r="S245" s="75" t="s">
        <v>830</v>
      </c>
      <c r="T245" s="75" t="s">
        <v>830</v>
      </c>
      <c r="U245" s="75" t="s">
        <v>830</v>
      </c>
      <c r="V245" s="75" t="s">
        <v>830</v>
      </c>
      <c r="W245" s="75" t="s">
        <v>829</v>
      </c>
      <c r="X245" s="75" t="s">
        <v>830</v>
      </c>
      <c r="Y245" s="75" t="s">
        <v>830</v>
      </c>
      <c r="Z245" s="75" t="s">
        <v>830</v>
      </c>
      <c r="AA245" s="75" t="s">
        <v>830</v>
      </c>
      <c r="AB245" s="75" t="s">
        <v>830</v>
      </c>
      <c r="AC245" s="75" t="s">
        <v>830</v>
      </c>
      <c r="AD245" s="75" t="s">
        <v>830</v>
      </c>
      <c r="AE245" s="75" t="s">
        <v>830</v>
      </c>
      <c r="AF245" s="75" t="s">
        <v>830</v>
      </c>
      <c r="AG245" s="76" t="s">
        <v>855</v>
      </c>
    </row>
    <row r="246" spans="1:33" ht="45.6" x14ac:dyDescent="0.3">
      <c r="A246" s="250">
        <v>173</v>
      </c>
      <c r="B246" s="192" t="s">
        <v>387</v>
      </c>
      <c r="C246" s="2" t="s">
        <v>388</v>
      </c>
      <c r="D246" s="56" t="s">
        <v>2</v>
      </c>
      <c r="E246" s="56" t="s">
        <v>923</v>
      </c>
      <c r="F246" s="2" t="s">
        <v>859</v>
      </c>
      <c r="G246" s="126" t="s">
        <v>866</v>
      </c>
      <c r="H246" s="126"/>
      <c r="I246" s="277" t="s">
        <v>1400</v>
      </c>
      <c r="J246" s="277"/>
      <c r="K246" s="40" t="s">
        <v>926</v>
      </c>
      <c r="L246" s="193" t="s">
        <v>350</v>
      </c>
      <c r="M246" s="193" t="s">
        <v>382</v>
      </c>
      <c r="N246" s="201">
        <v>5</v>
      </c>
      <c r="O246" s="73" t="s">
        <v>829</v>
      </c>
      <c r="P246" s="75" t="str">
        <f t="shared" si="15"/>
        <v>No</v>
      </c>
      <c r="Q246" s="75" t="s">
        <v>846</v>
      </c>
      <c r="R246" s="75" t="s">
        <v>829</v>
      </c>
      <c r="S246" s="75" t="s">
        <v>830</v>
      </c>
      <c r="T246" s="75" t="s">
        <v>830</v>
      </c>
      <c r="U246" s="75" t="s">
        <v>830</v>
      </c>
      <c r="V246" s="75" t="s">
        <v>830</v>
      </c>
      <c r="W246" s="75" t="s">
        <v>829</v>
      </c>
      <c r="X246" s="75" t="s">
        <v>830</v>
      </c>
      <c r="Y246" s="75" t="s">
        <v>830</v>
      </c>
      <c r="Z246" s="75" t="s">
        <v>830</v>
      </c>
      <c r="AA246" s="75" t="s">
        <v>830</v>
      </c>
      <c r="AB246" s="75" t="s">
        <v>830</v>
      </c>
      <c r="AC246" s="75" t="s">
        <v>830</v>
      </c>
      <c r="AD246" s="75" t="s">
        <v>830</v>
      </c>
      <c r="AE246" s="75" t="s">
        <v>830</v>
      </c>
      <c r="AF246" s="75" t="s">
        <v>830</v>
      </c>
      <c r="AG246" s="76" t="s">
        <v>855</v>
      </c>
    </row>
    <row r="247" spans="1:33" ht="34.200000000000003" x14ac:dyDescent="0.3">
      <c r="A247" s="250">
        <v>174</v>
      </c>
      <c r="B247" s="192" t="s">
        <v>389</v>
      </c>
      <c r="C247" s="2" t="s">
        <v>390</v>
      </c>
      <c r="D247" s="56" t="s">
        <v>2</v>
      </c>
      <c r="E247" s="56" t="s">
        <v>881</v>
      </c>
      <c r="F247" s="2" t="s">
        <v>859</v>
      </c>
      <c r="G247" s="126" t="s">
        <v>866</v>
      </c>
      <c r="H247" s="126"/>
      <c r="I247" s="277" t="s">
        <v>1400</v>
      </c>
      <c r="J247" s="277"/>
      <c r="K247" s="40" t="s">
        <v>924</v>
      </c>
      <c r="L247" s="193" t="s">
        <v>350</v>
      </c>
      <c r="M247" s="193" t="s">
        <v>382</v>
      </c>
      <c r="N247" s="201">
        <v>5</v>
      </c>
      <c r="O247" s="73" t="s">
        <v>830</v>
      </c>
      <c r="P247" s="75" t="str">
        <f t="shared" si="15"/>
        <v>Yes</v>
      </c>
      <c r="Q247" s="75" t="s">
        <v>846</v>
      </c>
      <c r="R247" s="75" t="s">
        <v>829</v>
      </c>
      <c r="S247" s="75" t="s">
        <v>830</v>
      </c>
      <c r="T247" s="75" t="s">
        <v>830</v>
      </c>
      <c r="U247" s="75" t="s">
        <v>830</v>
      </c>
      <c r="V247" s="75" t="s">
        <v>830</v>
      </c>
      <c r="W247" s="75" t="s">
        <v>829</v>
      </c>
      <c r="X247" s="75" t="s">
        <v>830</v>
      </c>
      <c r="Y247" s="75" t="s">
        <v>830</v>
      </c>
      <c r="Z247" s="75" t="s">
        <v>830</v>
      </c>
      <c r="AA247" s="75" t="s">
        <v>830</v>
      </c>
      <c r="AB247" s="75" t="s">
        <v>830</v>
      </c>
      <c r="AC247" s="75" t="s">
        <v>830</v>
      </c>
      <c r="AD247" s="75" t="s">
        <v>830</v>
      </c>
      <c r="AE247" s="75" t="s">
        <v>830</v>
      </c>
      <c r="AF247" s="75" t="s">
        <v>830</v>
      </c>
      <c r="AG247" s="76" t="s">
        <v>855</v>
      </c>
    </row>
    <row r="248" spans="1:33" ht="182.4" x14ac:dyDescent="0.3">
      <c r="A248" s="250">
        <v>175</v>
      </c>
      <c r="B248" s="192" t="s">
        <v>391</v>
      </c>
      <c r="C248" s="2" t="s">
        <v>392</v>
      </c>
      <c r="D248" s="56" t="s">
        <v>2</v>
      </c>
      <c r="E248" s="56" t="s">
        <v>887</v>
      </c>
      <c r="F248" s="2"/>
      <c r="G248" s="126"/>
      <c r="H248" s="126"/>
      <c r="I248" s="277" t="s">
        <v>1445</v>
      </c>
      <c r="J248" s="277"/>
      <c r="K248" s="2"/>
      <c r="L248" s="193" t="s">
        <v>350</v>
      </c>
      <c r="M248" s="193" t="s">
        <v>382</v>
      </c>
      <c r="N248" s="201">
        <v>5</v>
      </c>
      <c r="O248" s="73" t="s">
        <v>830</v>
      </c>
      <c r="P248" s="75" t="str">
        <f t="shared" si="15"/>
        <v>Yes</v>
      </c>
      <c r="Q248" s="75" t="s">
        <v>846</v>
      </c>
      <c r="R248" s="75" t="s">
        <v>829</v>
      </c>
      <c r="S248" s="75" t="s">
        <v>830</v>
      </c>
      <c r="T248" s="75" t="s">
        <v>830</v>
      </c>
      <c r="U248" s="75" t="s">
        <v>830</v>
      </c>
      <c r="V248" s="75" t="s">
        <v>830</v>
      </c>
      <c r="W248" s="75" t="s">
        <v>829</v>
      </c>
      <c r="X248" s="75" t="s">
        <v>830</v>
      </c>
      <c r="Y248" s="75" t="s">
        <v>830</v>
      </c>
      <c r="Z248" s="75" t="s">
        <v>830</v>
      </c>
      <c r="AA248" s="75" t="s">
        <v>830</v>
      </c>
      <c r="AB248" s="75" t="s">
        <v>830</v>
      </c>
      <c r="AC248" s="75" t="s">
        <v>830</v>
      </c>
      <c r="AD248" s="75" t="s">
        <v>830</v>
      </c>
      <c r="AE248" s="75" t="s">
        <v>830</v>
      </c>
      <c r="AF248" s="75" t="s">
        <v>830</v>
      </c>
      <c r="AG248" s="76" t="s">
        <v>855</v>
      </c>
    </row>
    <row r="249" spans="1:33" s="22" customFormat="1" ht="43.2" x14ac:dyDescent="0.3">
      <c r="A249" s="250">
        <v>176</v>
      </c>
      <c r="B249" s="178" t="s">
        <v>393</v>
      </c>
      <c r="C249" s="21" t="s">
        <v>394</v>
      </c>
      <c r="D249" s="94" t="s">
        <v>2</v>
      </c>
      <c r="E249" s="94" t="s">
        <v>881</v>
      </c>
      <c r="F249" s="94"/>
      <c r="G249" s="95">
        <v>5.12</v>
      </c>
      <c r="H249" s="95" t="s">
        <v>931</v>
      </c>
      <c r="I249" s="277" t="s">
        <v>1444</v>
      </c>
      <c r="J249" s="277"/>
      <c r="K249" s="21" t="s">
        <v>929</v>
      </c>
      <c r="L249" s="138" t="s">
        <v>933</v>
      </c>
      <c r="M249" s="138" t="s">
        <v>934</v>
      </c>
      <c r="N249" s="200">
        <v>5</v>
      </c>
      <c r="O249" s="42" t="s">
        <v>830</v>
      </c>
      <c r="P249" s="43" t="str">
        <f t="shared" si="15"/>
        <v>Yes</v>
      </c>
      <c r="Q249" s="43" t="s">
        <v>846</v>
      </c>
      <c r="R249" s="43" t="s">
        <v>829</v>
      </c>
      <c r="S249" s="43" t="s">
        <v>830</v>
      </c>
      <c r="T249" s="43" t="s">
        <v>830</v>
      </c>
      <c r="U249" s="43" t="s">
        <v>830</v>
      </c>
      <c r="V249" s="43" t="s">
        <v>830</v>
      </c>
      <c r="W249" s="43" t="s">
        <v>830</v>
      </c>
      <c r="X249" s="43" t="s">
        <v>830</v>
      </c>
      <c r="Y249" s="43" t="s">
        <v>830</v>
      </c>
      <c r="Z249" s="43" t="s">
        <v>830</v>
      </c>
      <c r="AA249" s="43" t="s">
        <v>830</v>
      </c>
      <c r="AB249" s="43" t="s">
        <v>830</v>
      </c>
      <c r="AC249" s="43" t="s">
        <v>830</v>
      </c>
      <c r="AD249" s="43" t="s">
        <v>830</v>
      </c>
      <c r="AE249" s="43" t="s">
        <v>830</v>
      </c>
      <c r="AF249" s="43" t="s">
        <v>830</v>
      </c>
      <c r="AG249" s="70" t="s">
        <v>855</v>
      </c>
    </row>
    <row r="250" spans="1:33" s="22" customFormat="1" ht="91.2" x14ac:dyDescent="0.3">
      <c r="A250" s="250">
        <v>177</v>
      </c>
      <c r="B250" s="178" t="s">
        <v>395</v>
      </c>
      <c r="C250" s="21" t="s">
        <v>396</v>
      </c>
      <c r="D250" s="94" t="s">
        <v>2</v>
      </c>
      <c r="E250" s="94" t="s">
        <v>881</v>
      </c>
      <c r="F250" s="94"/>
      <c r="G250" s="95">
        <v>5.12</v>
      </c>
      <c r="H250" s="95" t="s">
        <v>932</v>
      </c>
      <c r="I250" s="277" t="s">
        <v>1401</v>
      </c>
      <c r="J250" s="277"/>
      <c r="K250" s="21" t="s">
        <v>929</v>
      </c>
      <c r="L250" s="138" t="s">
        <v>933</v>
      </c>
      <c r="M250" s="138" t="s">
        <v>934</v>
      </c>
      <c r="N250" s="200">
        <v>5</v>
      </c>
      <c r="O250" s="42" t="s">
        <v>830</v>
      </c>
      <c r="P250" s="43" t="str">
        <f t="shared" si="15"/>
        <v>Yes</v>
      </c>
      <c r="Q250" s="43" t="s">
        <v>846</v>
      </c>
      <c r="R250" s="43" t="s">
        <v>829</v>
      </c>
      <c r="S250" s="43" t="s">
        <v>830</v>
      </c>
      <c r="T250" s="43" t="s">
        <v>830</v>
      </c>
      <c r="U250" s="43" t="s">
        <v>830</v>
      </c>
      <c r="V250" s="43" t="s">
        <v>830</v>
      </c>
      <c r="W250" s="43" t="s">
        <v>830</v>
      </c>
      <c r="X250" s="43" t="s">
        <v>830</v>
      </c>
      <c r="Y250" s="43" t="s">
        <v>830</v>
      </c>
      <c r="Z250" s="43" t="s">
        <v>830</v>
      </c>
      <c r="AA250" s="43" t="s">
        <v>830</v>
      </c>
      <c r="AB250" s="43" t="s">
        <v>830</v>
      </c>
      <c r="AC250" s="43" t="s">
        <v>830</v>
      </c>
      <c r="AD250" s="43" t="s">
        <v>830</v>
      </c>
      <c r="AE250" s="43" t="s">
        <v>830</v>
      </c>
      <c r="AF250" s="43" t="s">
        <v>830</v>
      </c>
      <c r="AG250" s="70" t="s">
        <v>855</v>
      </c>
    </row>
    <row r="251" spans="1:33" s="22" customFormat="1" ht="45.6" x14ac:dyDescent="0.3">
      <c r="A251" s="250">
        <v>178</v>
      </c>
      <c r="B251" s="178" t="s">
        <v>397</v>
      </c>
      <c r="C251" s="21" t="s">
        <v>398</v>
      </c>
      <c r="D251" s="94" t="s">
        <v>2</v>
      </c>
      <c r="E251" s="94" t="s">
        <v>923</v>
      </c>
      <c r="F251" s="94" t="s">
        <v>859</v>
      </c>
      <c r="G251" s="95" t="s">
        <v>961</v>
      </c>
      <c r="H251" s="95"/>
      <c r="I251" s="277" t="s">
        <v>1402</v>
      </c>
      <c r="J251" s="277"/>
      <c r="K251" s="21" t="s">
        <v>929</v>
      </c>
      <c r="L251" s="138" t="s">
        <v>933</v>
      </c>
      <c r="M251" s="138" t="s">
        <v>934</v>
      </c>
      <c r="N251" s="200">
        <v>5</v>
      </c>
      <c r="O251" s="42" t="s">
        <v>830</v>
      </c>
      <c r="P251" s="43" t="str">
        <f t="shared" si="15"/>
        <v>Yes</v>
      </c>
      <c r="Q251" s="43" t="s">
        <v>846</v>
      </c>
      <c r="R251" s="43" t="s">
        <v>829</v>
      </c>
      <c r="S251" s="43" t="s">
        <v>830</v>
      </c>
      <c r="T251" s="43" t="s">
        <v>830</v>
      </c>
      <c r="U251" s="43" t="s">
        <v>830</v>
      </c>
      <c r="V251" s="43" t="s">
        <v>830</v>
      </c>
      <c r="W251" s="43" t="s">
        <v>830</v>
      </c>
      <c r="X251" s="43" t="s">
        <v>830</v>
      </c>
      <c r="Y251" s="43" t="s">
        <v>830</v>
      </c>
      <c r="Z251" s="43" t="s">
        <v>830</v>
      </c>
      <c r="AA251" s="43" t="s">
        <v>830</v>
      </c>
      <c r="AB251" s="43" t="s">
        <v>830</v>
      </c>
      <c r="AC251" s="43" t="s">
        <v>830</v>
      </c>
      <c r="AD251" s="43" t="s">
        <v>830</v>
      </c>
      <c r="AE251" s="43" t="s">
        <v>830</v>
      </c>
      <c r="AF251" s="43" t="s">
        <v>830</v>
      </c>
      <c r="AG251" s="70" t="s">
        <v>855</v>
      </c>
    </row>
    <row r="252" spans="1:33" ht="34.200000000000003" x14ac:dyDescent="0.3">
      <c r="A252" s="250">
        <v>179</v>
      </c>
      <c r="B252" s="192" t="s">
        <v>400</v>
      </c>
      <c r="C252" s="2" t="s">
        <v>401</v>
      </c>
      <c r="D252" s="56" t="s">
        <v>2</v>
      </c>
      <c r="E252" s="56" t="s">
        <v>887</v>
      </c>
      <c r="F252" s="2"/>
      <c r="G252" s="126"/>
      <c r="H252" s="126"/>
      <c r="I252" s="277" t="s">
        <v>1403</v>
      </c>
      <c r="J252" s="277"/>
      <c r="K252" s="40" t="s">
        <v>957</v>
      </c>
      <c r="L252" s="193" t="s">
        <v>350</v>
      </c>
      <c r="M252" s="193" t="s">
        <v>399</v>
      </c>
      <c r="N252" s="201">
        <v>5</v>
      </c>
      <c r="O252" s="73" t="s">
        <v>830</v>
      </c>
      <c r="P252" s="75" t="str">
        <f t="shared" si="15"/>
        <v>Yes</v>
      </c>
      <c r="Q252" s="75" t="s">
        <v>846</v>
      </c>
      <c r="R252" s="75" t="s">
        <v>829</v>
      </c>
      <c r="S252" s="75" t="s">
        <v>830</v>
      </c>
      <c r="T252" s="75" t="s">
        <v>830</v>
      </c>
      <c r="U252" s="75" t="s">
        <v>830</v>
      </c>
      <c r="V252" s="75" t="s">
        <v>830</v>
      </c>
      <c r="W252" s="75" t="s">
        <v>830</v>
      </c>
      <c r="X252" s="75" t="s">
        <v>830</v>
      </c>
      <c r="Y252" s="75" t="s">
        <v>830</v>
      </c>
      <c r="Z252" s="75" t="s">
        <v>830</v>
      </c>
      <c r="AA252" s="75" t="s">
        <v>830</v>
      </c>
      <c r="AB252" s="75" t="s">
        <v>830</v>
      </c>
      <c r="AC252" s="75" t="s">
        <v>830</v>
      </c>
      <c r="AD252" s="75" t="s">
        <v>830</v>
      </c>
      <c r="AE252" s="75" t="s">
        <v>830</v>
      </c>
      <c r="AF252" s="75" t="s">
        <v>830</v>
      </c>
      <c r="AG252" s="76" t="s">
        <v>855</v>
      </c>
    </row>
    <row r="253" spans="1:33" ht="28.8" x14ac:dyDescent="0.3">
      <c r="A253" s="250">
        <v>180</v>
      </c>
      <c r="B253" s="192" t="s">
        <v>402</v>
      </c>
      <c r="C253" s="2" t="s">
        <v>403</v>
      </c>
      <c r="D253" s="56" t="s">
        <v>2</v>
      </c>
      <c r="E253" s="56" t="s">
        <v>887</v>
      </c>
      <c r="F253" s="2"/>
      <c r="G253" s="126"/>
      <c r="H253" s="126"/>
      <c r="I253" s="277" t="s">
        <v>1403</v>
      </c>
      <c r="J253" s="277"/>
      <c r="K253" s="40" t="s">
        <v>957</v>
      </c>
      <c r="L253" s="193" t="s">
        <v>350</v>
      </c>
      <c r="M253" s="193" t="s">
        <v>399</v>
      </c>
      <c r="N253" s="201">
        <v>5</v>
      </c>
      <c r="O253" s="73" t="s">
        <v>830</v>
      </c>
      <c r="P253" s="75" t="str">
        <f t="shared" si="15"/>
        <v>Yes</v>
      </c>
      <c r="Q253" s="75" t="s">
        <v>846</v>
      </c>
      <c r="R253" s="75" t="s">
        <v>829</v>
      </c>
      <c r="S253" s="75" t="s">
        <v>830</v>
      </c>
      <c r="T253" s="75" t="s">
        <v>830</v>
      </c>
      <c r="U253" s="75" t="s">
        <v>830</v>
      </c>
      <c r="V253" s="75" t="s">
        <v>830</v>
      </c>
      <c r="W253" s="75" t="s">
        <v>830</v>
      </c>
      <c r="X253" s="75" t="s">
        <v>830</v>
      </c>
      <c r="Y253" s="75" t="s">
        <v>830</v>
      </c>
      <c r="Z253" s="75" t="s">
        <v>830</v>
      </c>
      <c r="AA253" s="75" t="s">
        <v>830</v>
      </c>
      <c r="AB253" s="75" t="s">
        <v>830</v>
      </c>
      <c r="AC253" s="75" t="s">
        <v>830</v>
      </c>
      <c r="AD253" s="75" t="s">
        <v>830</v>
      </c>
      <c r="AE253" s="75" t="s">
        <v>830</v>
      </c>
      <c r="AF253" s="75" t="s">
        <v>830</v>
      </c>
      <c r="AG253" s="76" t="s">
        <v>855</v>
      </c>
    </row>
    <row r="254" spans="1:33" ht="91.2" x14ac:dyDescent="0.3">
      <c r="A254" s="250">
        <v>181</v>
      </c>
      <c r="B254" s="192" t="s">
        <v>404</v>
      </c>
      <c r="C254" s="2" t="s">
        <v>405</v>
      </c>
      <c r="D254" s="56" t="s">
        <v>2</v>
      </c>
      <c r="E254" s="56" t="s">
        <v>887</v>
      </c>
      <c r="F254" s="2"/>
      <c r="G254" s="126"/>
      <c r="H254" s="126"/>
      <c r="I254" s="277" t="s">
        <v>1443</v>
      </c>
      <c r="J254" s="277"/>
      <c r="K254" s="40" t="s">
        <v>957</v>
      </c>
      <c r="L254" s="193" t="s">
        <v>350</v>
      </c>
      <c r="M254" s="193" t="s">
        <v>399</v>
      </c>
      <c r="N254" s="201">
        <v>5</v>
      </c>
      <c r="O254" s="73" t="s">
        <v>830</v>
      </c>
      <c r="P254" s="75" t="str">
        <f t="shared" si="15"/>
        <v>Yes</v>
      </c>
      <c r="Q254" s="75" t="s">
        <v>846</v>
      </c>
      <c r="R254" s="75" t="s">
        <v>829</v>
      </c>
      <c r="S254" s="75" t="s">
        <v>830</v>
      </c>
      <c r="T254" s="75" t="s">
        <v>830</v>
      </c>
      <c r="U254" s="75" t="s">
        <v>830</v>
      </c>
      <c r="V254" s="75" t="s">
        <v>830</v>
      </c>
      <c r="W254" s="75" t="s">
        <v>830</v>
      </c>
      <c r="X254" s="75" t="s">
        <v>830</v>
      </c>
      <c r="Y254" s="75" t="s">
        <v>830</v>
      </c>
      <c r="Z254" s="75" t="s">
        <v>830</v>
      </c>
      <c r="AA254" s="75" t="s">
        <v>830</v>
      </c>
      <c r="AB254" s="75" t="s">
        <v>830</v>
      </c>
      <c r="AC254" s="75" t="s">
        <v>830</v>
      </c>
      <c r="AD254" s="75" t="s">
        <v>830</v>
      </c>
      <c r="AE254" s="75" t="s">
        <v>830</v>
      </c>
      <c r="AF254" s="75" t="s">
        <v>830</v>
      </c>
      <c r="AG254" s="76" t="s">
        <v>855</v>
      </c>
    </row>
    <row r="255" spans="1:33" ht="28.8" x14ac:dyDescent="0.3">
      <c r="A255" s="250">
        <v>182</v>
      </c>
      <c r="B255" s="192" t="s">
        <v>406</v>
      </c>
      <c r="C255" s="2" t="s">
        <v>407</v>
      </c>
      <c r="D255" s="56" t="s">
        <v>2</v>
      </c>
      <c r="E255" s="56" t="s">
        <v>887</v>
      </c>
      <c r="F255" s="2"/>
      <c r="G255" s="126"/>
      <c r="H255" s="126"/>
      <c r="I255" s="277" t="s">
        <v>1471</v>
      </c>
      <c r="J255" s="277"/>
      <c r="K255" s="40" t="s">
        <v>957</v>
      </c>
      <c r="L255" s="193" t="s">
        <v>350</v>
      </c>
      <c r="M255" s="193" t="s">
        <v>399</v>
      </c>
      <c r="N255" s="201">
        <v>5</v>
      </c>
      <c r="O255" s="73" t="s">
        <v>830</v>
      </c>
      <c r="P255" s="75" t="str">
        <f t="shared" si="15"/>
        <v>Yes</v>
      </c>
      <c r="Q255" s="75" t="s">
        <v>846</v>
      </c>
      <c r="R255" s="75" t="s">
        <v>829</v>
      </c>
      <c r="S255" s="75" t="s">
        <v>830</v>
      </c>
      <c r="T255" s="75" t="s">
        <v>830</v>
      </c>
      <c r="U255" s="75" t="s">
        <v>830</v>
      </c>
      <c r="V255" s="75" t="s">
        <v>830</v>
      </c>
      <c r="W255" s="75" t="s">
        <v>830</v>
      </c>
      <c r="X255" s="75" t="s">
        <v>830</v>
      </c>
      <c r="Y255" s="75" t="s">
        <v>830</v>
      </c>
      <c r="Z255" s="75" t="s">
        <v>830</v>
      </c>
      <c r="AA255" s="75" t="s">
        <v>830</v>
      </c>
      <c r="AB255" s="75" t="s">
        <v>830</v>
      </c>
      <c r="AC255" s="75" t="s">
        <v>830</v>
      </c>
      <c r="AD255" s="75" t="s">
        <v>830</v>
      </c>
      <c r="AE255" s="75" t="s">
        <v>830</v>
      </c>
      <c r="AF255" s="75" t="s">
        <v>830</v>
      </c>
      <c r="AG255" s="76" t="s">
        <v>855</v>
      </c>
    </row>
    <row r="256" spans="1:33" s="22" customFormat="1" ht="45.6" x14ac:dyDescent="0.3">
      <c r="A256" s="250">
        <v>183</v>
      </c>
      <c r="B256" s="178" t="s">
        <v>409</v>
      </c>
      <c r="C256" s="21" t="s">
        <v>410</v>
      </c>
      <c r="D256" s="94" t="s">
        <v>2</v>
      </c>
      <c r="E256" s="152" t="s">
        <v>881</v>
      </c>
      <c r="F256" s="79"/>
      <c r="G256" s="95">
        <v>5.7</v>
      </c>
      <c r="H256" s="95" t="s">
        <v>1038</v>
      </c>
      <c r="I256" s="277" t="s">
        <v>1364</v>
      </c>
      <c r="J256" s="277"/>
      <c r="K256" s="21" t="s">
        <v>1039</v>
      </c>
      <c r="L256" s="138" t="s">
        <v>350</v>
      </c>
      <c r="M256" s="138" t="s">
        <v>408</v>
      </c>
      <c r="N256" s="200">
        <v>5</v>
      </c>
      <c r="O256" s="42" t="s">
        <v>829</v>
      </c>
      <c r="P256" s="43" t="str">
        <f t="shared" si="15"/>
        <v>No</v>
      </c>
      <c r="Q256" s="43" t="s">
        <v>846</v>
      </c>
      <c r="R256" s="43" t="s">
        <v>829</v>
      </c>
      <c r="S256" s="43" t="s">
        <v>830</v>
      </c>
      <c r="T256" s="43" t="s">
        <v>830</v>
      </c>
      <c r="U256" s="43" t="s">
        <v>830</v>
      </c>
      <c r="V256" s="43" t="s">
        <v>830</v>
      </c>
      <c r="W256" s="43" t="s">
        <v>829</v>
      </c>
      <c r="X256" s="43" t="s">
        <v>830</v>
      </c>
      <c r="Y256" s="43" t="s">
        <v>830</v>
      </c>
      <c r="Z256" s="43" t="s">
        <v>830</v>
      </c>
      <c r="AA256" s="43" t="s">
        <v>830</v>
      </c>
      <c r="AB256" s="43" t="s">
        <v>830</v>
      </c>
      <c r="AC256" s="43" t="s">
        <v>830</v>
      </c>
      <c r="AD256" s="43" t="s">
        <v>830</v>
      </c>
      <c r="AE256" s="43" t="s">
        <v>830</v>
      </c>
      <c r="AF256" s="43" t="s">
        <v>830</v>
      </c>
      <c r="AG256" s="70" t="s">
        <v>855</v>
      </c>
    </row>
    <row r="257" spans="1:33" s="22" customFormat="1" ht="45.6" x14ac:dyDescent="0.3">
      <c r="A257" s="250">
        <v>184</v>
      </c>
      <c r="B257" s="178" t="s">
        <v>411</v>
      </c>
      <c r="C257" s="21" t="s">
        <v>412</v>
      </c>
      <c r="D257" s="94" t="s">
        <v>2</v>
      </c>
      <c r="E257" s="152" t="s">
        <v>923</v>
      </c>
      <c r="F257" s="79"/>
      <c r="G257" s="95">
        <v>5.7</v>
      </c>
      <c r="H257" s="95" t="s">
        <v>1038</v>
      </c>
      <c r="I257" s="277"/>
      <c r="J257" s="277"/>
      <c r="K257" s="40" t="s">
        <v>1040</v>
      </c>
      <c r="L257" s="138" t="s">
        <v>350</v>
      </c>
      <c r="M257" s="138" t="s">
        <v>408</v>
      </c>
      <c r="N257" s="200">
        <v>5</v>
      </c>
      <c r="O257" s="42" t="s">
        <v>829</v>
      </c>
      <c r="P257" s="43" t="str">
        <f t="shared" si="15"/>
        <v>No</v>
      </c>
      <c r="Q257" s="43" t="s">
        <v>846</v>
      </c>
      <c r="R257" s="43" t="s">
        <v>829</v>
      </c>
      <c r="S257" s="43" t="s">
        <v>830</v>
      </c>
      <c r="T257" s="43" t="s">
        <v>830</v>
      </c>
      <c r="U257" s="43" t="s">
        <v>830</v>
      </c>
      <c r="V257" s="43" t="s">
        <v>830</v>
      </c>
      <c r="W257" s="43" t="s">
        <v>829</v>
      </c>
      <c r="X257" s="43" t="s">
        <v>830</v>
      </c>
      <c r="Y257" s="43" t="s">
        <v>830</v>
      </c>
      <c r="Z257" s="43" t="s">
        <v>830</v>
      </c>
      <c r="AA257" s="43" t="s">
        <v>830</v>
      </c>
      <c r="AB257" s="43" t="s">
        <v>830</v>
      </c>
      <c r="AC257" s="43" t="s">
        <v>830</v>
      </c>
      <c r="AD257" s="43" t="s">
        <v>830</v>
      </c>
      <c r="AE257" s="43" t="s">
        <v>830</v>
      </c>
      <c r="AF257" s="43" t="s">
        <v>830</v>
      </c>
      <c r="AG257" s="70" t="s">
        <v>855</v>
      </c>
    </row>
    <row r="258" spans="1:33" s="22" customFormat="1" x14ac:dyDescent="0.3">
      <c r="A258" s="390">
        <v>185</v>
      </c>
      <c r="B258" s="470" t="s">
        <v>413</v>
      </c>
      <c r="C258" s="468" t="s">
        <v>414</v>
      </c>
      <c r="D258" s="468" t="s">
        <v>2</v>
      </c>
      <c r="E258" s="498" t="s">
        <v>877</v>
      </c>
      <c r="F258" s="546"/>
      <c r="G258" s="95" t="s">
        <v>1194</v>
      </c>
      <c r="H258" s="95"/>
      <c r="I258" s="284"/>
      <c r="J258" s="284"/>
      <c r="K258" s="427" t="s">
        <v>1041</v>
      </c>
      <c r="L258" s="401" t="s">
        <v>350</v>
      </c>
      <c r="M258" s="401" t="s">
        <v>408</v>
      </c>
      <c r="N258" s="399">
        <v>5</v>
      </c>
      <c r="O258" s="395" t="s">
        <v>829</v>
      </c>
      <c r="P258" s="391" t="str">
        <f>IF(O258="No","Yes","No")</f>
        <v>No</v>
      </c>
      <c r="Q258" s="391" t="s">
        <v>846</v>
      </c>
      <c r="R258" s="391" t="s">
        <v>829</v>
      </c>
      <c r="S258" s="391" t="s">
        <v>830</v>
      </c>
      <c r="T258" s="391" t="s">
        <v>830</v>
      </c>
      <c r="U258" s="391" t="s">
        <v>830</v>
      </c>
      <c r="V258" s="391" t="s">
        <v>830</v>
      </c>
      <c r="W258" s="391" t="s">
        <v>829</v>
      </c>
      <c r="X258" s="391" t="s">
        <v>830</v>
      </c>
      <c r="Y258" s="391" t="s">
        <v>830</v>
      </c>
      <c r="Z258" s="391" t="s">
        <v>830</v>
      </c>
      <c r="AA258" s="391" t="s">
        <v>830</v>
      </c>
      <c r="AB258" s="391" t="s">
        <v>830</v>
      </c>
      <c r="AC258" s="391" t="s">
        <v>830</v>
      </c>
      <c r="AD258" s="391" t="s">
        <v>830</v>
      </c>
      <c r="AE258" s="391" t="s">
        <v>830</v>
      </c>
      <c r="AF258" s="391" t="s">
        <v>830</v>
      </c>
      <c r="AG258" s="397" t="s">
        <v>855</v>
      </c>
    </row>
    <row r="259" spans="1:33" s="22" customFormat="1" x14ac:dyDescent="0.3">
      <c r="A259" s="390"/>
      <c r="B259" s="490"/>
      <c r="C259" s="491"/>
      <c r="D259" s="491"/>
      <c r="E259" s="526"/>
      <c r="F259" s="547"/>
      <c r="G259" s="95" t="s">
        <v>1055</v>
      </c>
      <c r="H259" s="95"/>
      <c r="I259" s="285"/>
      <c r="J259" s="285"/>
      <c r="K259" s="440"/>
      <c r="L259" s="452"/>
      <c r="M259" s="452"/>
      <c r="N259" s="451"/>
      <c r="O259" s="450"/>
      <c r="P259" s="434"/>
      <c r="Q259" s="434"/>
      <c r="R259" s="434"/>
      <c r="S259" s="434"/>
      <c r="T259" s="434"/>
      <c r="U259" s="434"/>
      <c r="V259" s="434"/>
      <c r="W259" s="434"/>
      <c r="X259" s="434"/>
      <c r="Y259" s="434"/>
      <c r="Z259" s="434"/>
      <c r="AA259" s="434"/>
      <c r="AB259" s="434"/>
      <c r="AC259" s="434"/>
      <c r="AD259" s="434"/>
      <c r="AE259" s="434"/>
      <c r="AF259" s="434"/>
      <c r="AG259" s="433"/>
    </row>
    <row r="260" spans="1:33" s="22" customFormat="1" ht="34.200000000000003" x14ac:dyDescent="0.3">
      <c r="A260" s="390"/>
      <c r="B260" s="471"/>
      <c r="C260" s="469"/>
      <c r="D260" s="469"/>
      <c r="E260" s="499"/>
      <c r="F260" s="548"/>
      <c r="G260" s="95" t="s">
        <v>1042</v>
      </c>
      <c r="H260" s="95"/>
      <c r="I260" s="283"/>
      <c r="J260" s="283"/>
      <c r="K260" s="428"/>
      <c r="L260" s="402"/>
      <c r="M260" s="402"/>
      <c r="N260" s="400"/>
      <c r="O260" s="396"/>
      <c r="P260" s="392"/>
      <c r="Q260" s="392"/>
      <c r="R260" s="392"/>
      <c r="S260" s="392"/>
      <c r="T260" s="392"/>
      <c r="U260" s="392"/>
      <c r="V260" s="392"/>
      <c r="W260" s="392"/>
      <c r="X260" s="392"/>
      <c r="Y260" s="392"/>
      <c r="Z260" s="392"/>
      <c r="AA260" s="392"/>
      <c r="AB260" s="392"/>
      <c r="AC260" s="392"/>
      <c r="AD260" s="392"/>
      <c r="AE260" s="392"/>
      <c r="AF260" s="392"/>
      <c r="AG260" s="398"/>
    </row>
    <row r="261" spans="1:33" s="22" customFormat="1" ht="95.1" customHeight="1" x14ac:dyDescent="0.3">
      <c r="A261" s="390">
        <v>186</v>
      </c>
      <c r="B261" s="470" t="s">
        <v>415</v>
      </c>
      <c r="C261" s="468" t="s">
        <v>416</v>
      </c>
      <c r="D261" s="468" t="s">
        <v>2</v>
      </c>
      <c r="E261" s="468" t="s">
        <v>877</v>
      </c>
      <c r="F261" s="468"/>
      <c r="G261" s="95" t="s">
        <v>1194</v>
      </c>
      <c r="H261" s="95"/>
      <c r="I261" s="367" t="s">
        <v>1499</v>
      </c>
      <c r="J261" s="318"/>
      <c r="K261" s="427" t="s">
        <v>1043</v>
      </c>
      <c r="L261" s="401" t="s">
        <v>350</v>
      </c>
      <c r="M261" s="401" t="s">
        <v>408</v>
      </c>
      <c r="N261" s="399">
        <v>5</v>
      </c>
      <c r="O261" s="395" t="s">
        <v>830</v>
      </c>
      <c r="P261" s="391" t="str">
        <f>IF(O261="No","Yes","No")</f>
        <v>Yes</v>
      </c>
      <c r="Q261" s="391" t="s">
        <v>846</v>
      </c>
      <c r="R261" s="391" t="s">
        <v>829</v>
      </c>
      <c r="S261" s="391" t="s">
        <v>830</v>
      </c>
      <c r="T261" s="391" t="s">
        <v>830</v>
      </c>
      <c r="U261" s="391" t="s">
        <v>830</v>
      </c>
      <c r="V261" s="391" t="s">
        <v>830</v>
      </c>
      <c r="W261" s="391" t="s">
        <v>829</v>
      </c>
      <c r="X261" s="391" t="s">
        <v>830</v>
      </c>
      <c r="Y261" s="391" t="s">
        <v>830</v>
      </c>
      <c r="Z261" s="391" t="s">
        <v>830</v>
      </c>
      <c r="AA261" s="391" t="s">
        <v>830</v>
      </c>
      <c r="AB261" s="391" t="s">
        <v>830</v>
      </c>
      <c r="AC261" s="391" t="s">
        <v>830</v>
      </c>
      <c r="AD261" s="391" t="s">
        <v>830</v>
      </c>
      <c r="AE261" s="391" t="s">
        <v>830</v>
      </c>
      <c r="AF261" s="391" t="s">
        <v>830</v>
      </c>
      <c r="AG261" s="397" t="s">
        <v>855</v>
      </c>
    </row>
    <row r="262" spans="1:33" s="22" customFormat="1" ht="95.1" customHeight="1" x14ac:dyDescent="0.3">
      <c r="A262" s="390"/>
      <c r="B262" s="490"/>
      <c r="C262" s="491"/>
      <c r="D262" s="491"/>
      <c r="E262" s="491"/>
      <c r="F262" s="491"/>
      <c r="G262" s="95" t="s">
        <v>1055</v>
      </c>
      <c r="H262" s="95"/>
      <c r="I262" s="369"/>
      <c r="J262" s="320"/>
      <c r="K262" s="440"/>
      <c r="L262" s="452"/>
      <c r="M262" s="452"/>
      <c r="N262" s="451"/>
      <c r="O262" s="450"/>
      <c r="P262" s="434"/>
      <c r="Q262" s="434"/>
      <c r="R262" s="434"/>
      <c r="S262" s="434"/>
      <c r="T262" s="434"/>
      <c r="U262" s="434"/>
      <c r="V262" s="434"/>
      <c r="W262" s="434"/>
      <c r="X262" s="434"/>
      <c r="Y262" s="434"/>
      <c r="Z262" s="434"/>
      <c r="AA262" s="434"/>
      <c r="AB262" s="434"/>
      <c r="AC262" s="434"/>
      <c r="AD262" s="434"/>
      <c r="AE262" s="434"/>
      <c r="AF262" s="434"/>
      <c r="AG262" s="433"/>
    </row>
    <row r="263" spans="1:33" s="22" customFormat="1" ht="95.1" customHeight="1" x14ac:dyDescent="0.3">
      <c r="A263" s="390"/>
      <c r="B263" s="490"/>
      <c r="C263" s="491"/>
      <c r="D263" s="491"/>
      <c r="E263" s="491"/>
      <c r="F263" s="491"/>
      <c r="G263" s="95" t="s">
        <v>1050</v>
      </c>
      <c r="H263" s="95"/>
      <c r="I263" s="369"/>
      <c r="J263" s="320"/>
      <c r="K263" s="440"/>
      <c r="L263" s="452"/>
      <c r="M263" s="452"/>
      <c r="N263" s="451"/>
      <c r="O263" s="450"/>
      <c r="P263" s="434"/>
      <c r="Q263" s="434"/>
      <c r="R263" s="434"/>
      <c r="S263" s="434"/>
      <c r="T263" s="434"/>
      <c r="U263" s="434"/>
      <c r="V263" s="434"/>
      <c r="W263" s="434"/>
      <c r="X263" s="434"/>
      <c r="Y263" s="434"/>
      <c r="Z263" s="434"/>
      <c r="AA263" s="434"/>
      <c r="AB263" s="434"/>
      <c r="AC263" s="434"/>
      <c r="AD263" s="434"/>
      <c r="AE263" s="434"/>
      <c r="AF263" s="434"/>
      <c r="AG263" s="433"/>
    </row>
    <row r="264" spans="1:33" s="22" customFormat="1" ht="95.1" customHeight="1" x14ac:dyDescent="0.3">
      <c r="A264" s="390"/>
      <c r="B264" s="471"/>
      <c r="C264" s="469"/>
      <c r="D264" s="469"/>
      <c r="E264" s="469"/>
      <c r="F264" s="469"/>
      <c r="G264" s="95" t="s">
        <v>959</v>
      </c>
      <c r="H264" s="95"/>
      <c r="I264" s="368"/>
      <c r="J264" s="319"/>
      <c r="K264" s="428"/>
      <c r="L264" s="402"/>
      <c r="M264" s="402"/>
      <c r="N264" s="400"/>
      <c r="O264" s="396"/>
      <c r="P264" s="392"/>
      <c r="Q264" s="392"/>
      <c r="R264" s="392"/>
      <c r="S264" s="392"/>
      <c r="T264" s="392"/>
      <c r="U264" s="392"/>
      <c r="V264" s="392"/>
      <c r="W264" s="392"/>
      <c r="X264" s="392"/>
      <c r="Y264" s="392"/>
      <c r="Z264" s="392"/>
      <c r="AA264" s="392"/>
      <c r="AB264" s="392"/>
      <c r="AC264" s="392"/>
      <c r="AD264" s="392"/>
      <c r="AE264" s="392"/>
      <c r="AF264" s="392"/>
      <c r="AG264" s="398"/>
    </row>
    <row r="265" spans="1:33" s="22" customFormat="1" ht="45" customHeight="1" x14ac:dyDescent="0.3">
      <c r="A265" s="390">
        <v>187</v>
      </c>
      <c r="B265" s="470" t="s">
        <v>417</v>
      </c>
      <c r="C265" s="468" t="s">
        <v>418</v>
      </c>
      <c r="D265" s="468" t="s">
        <v>2</v>
      </c>
      <c r="E265" s="468" t="s">
        <v>877</v>
      </c>
      <c r="F265" s="468"/>
      <c r="G265" s="95" t="s">
        <v>1194</v>
      </c>
      <c r="H265" s="95"/>
      <c r="I265" s="367" t="s">
        <v>1498</v>
      </c>
      <c r="J265" s="318"/>
      <c r="K265" s="427" t="s">
        <v>1043</v>
      </c>
      <c r="L265" s="401" t="s">
        <v>350</v>
      </c>
      <c r="M265" s="401" t="s">
        <v>408</v>
      </c>
      <c r="N265" s="399">
        <v>5</v>
      </c>
      <c r="O265" s="395" t="s">
        <v>830</v>
      </c>
      <c r="P265" s="391" t="str">
        <f>IF(O265="No","Yes","No")</f>
        <v>Yes</v>
      </c>
      <c r="Q265" s="391" t="s">
        <v>846</v>
      </c>
      <c r="R265" s="391" t="s">
        <v>829</v>
      </c>
      <c r="S265" s="391" t="s">
        <v>830</v>
      </c>
      <c r="T265" s="391" t="s">
        <v>830</v>
      </c>
      <c r="U265" s="391" t="s">
        <v>830</v>
      </c>
      <c r="V265" s="391" t="s">
        <v>830</v>
      </c>
      <c r="W265" s="391" t="s">
        <v>829</v>
      </c>
      <c r="X265" s="391" t="s">
        <v>830</v>
      </c>
      <c r="Y265" s="391" t="s">
        <v>830</v>
      </c>
      <c r="Z265" s="391" t="s">
        <v>830</v>
      </c>
      <c r="AA265" s="391" t="s">
        <v>830</v>
      </c>
      <c r="AB265" s="391" t="s">
        <v>830</v>
      </c>
      <c r="AC265" s="391" t="s">
        <v>830</v>
      </c>
      <c r="AD265" s="391" t="s">
        <v>830</v>
      </c>
      <c r="AE265" s="391" t="s">
        <v>830</v>
      </c>
      <c r="AF265" s="391" t="s">
        <v>830</v>
      </c>
      <c r="AG265" s="397" t="s">
        <v>855</v>
      </c>
    </row>
    <row r="266" spans="1:33" s="22" customFormat="1" ht="45" customHeight="1" x14ac:dyDescent="0.3">
      <c r="A266" s="390"/>
      <c r="B266" s="490"/>
      <c r="C266" s="491"/>
      <c r="D266" s="491"/>
      <c r="E266" s="491"/>
      <c r="F266" s="491"/>
      <c r="G266" s="95" t="s">
        <v>1055</v>
      </c>
      <c r="H266" s="95"/>
      <c r="I266" s="369"/>
      <c r="J266" s="320"/>
      <c r="K266" s="440"/>
      <c r="L266" s="452"/>
      <c r="M266" s="452"/>
      <c r="N266" s="451"/>
      <c r="O266" s="450"/>
      <c r="P266" s="434"/>
      <c r="Q266" s="434"/>
      <c r="R266" s="434"/>
      <c r="S266" s="434"/>
      <c r="T266" s="434"/>
      <c r="U266" s="434"/>
      <c r="V266" s="434"/>
      <c r="W266" s="434"/>
      <c r="X266" s="434"/>
      <c r="Y266" s="434"/>
      <c r="Z266" s="434"/>
      <c r="AA266" s="434"/>
      <c r="AB266" s="434"/>
      <c r="AC266" s="434"/>
      <c r="AD266" s="434"/>
      <c r="AE266" s="434"/>
      <c r="AF266" s="434"/>
      <c r="AG266" s="433"/>
    </row>
    <row r="267" spans="1:33" s="22" customFormat="1" ht="45" customHeight="1" x14ac:dyDescent="0.3">
      <c r="A267" s="390"/>
      <c r="B267" s="490"/>
      <c r="C267" s="491"/>
      <c r="D267" s="491"/>
      <c r="E267" s="491"/>
      <c r="F267" s="491"/>
      <c r="G267" s="95" t="s">
        <v>1050</v>
      </c>
      <c r="H267" s="95"/>
      <c r="I267" s="369"/>
      <c r="J267" s="320"/>
      <c r="K267" s="440"/>
      <c r="L267" s="452"/>
      <c r="M267" s="452"/>
      <c r="N267" s="451"/>
      <c r="O267" s="450"/>
      <c r="P267" s="434"/>
      <c r="Q267" s="434"/>
      <c r="R267" s="434"/>
      <c r="S267" s="434"/>
      <c r="T267" s="434"/>
      <c r="U267" s="434"/>
      <c r="V267" s="434"/>
      <c r="W267" s="434"/>
      <c r="X267" s="434"/>
      <c r="Y267" s="434"/>
      <c r="Z267" s="434"/>
      <c r="AA267" s="434"/>
      <c r="AB267" s="434"/>
      <c r="AC267" s="434"/>
      <c r="AD267" s="434"/>
      <c r="AE267" s="434"/>
      <c r="AF267" s="434"/>
      <c r="AG267" s="433"/>
    </row>
    <row r="268" spans="1:33" s="22" customFormat="1" ht="45" customHeight="1" x14ac:dyDescent="0.3">
      <c r="A268" s="390"/>
      <c r="B268" s="471"/>
      <c r="C268" s="469"/>
      <c r="D268" s="469"/>
      <c r="E268" s="469"/>
      <c r="F268" s="469"/>
      <c r="G268" s="95" t="s">
        <v>1191</v>
      </c>
      <c r="H268" s="95"/>
      <c r="I268" s="368"/>
      <c r="J268" s="319"/>
      <c r="K268" s="428"/>
      <c r="L268" s="402"/>
      <c r="M268" s="402"/>
      <c r="N268" s="400"/>
      <c r="O268" s="396"/>
      <c r="P268" s="392"/>
      <c r="Q268" s="392"/>
      <c r="R268" s="392"/>
      <c r="S268" s="392"/>
      <c r="T268" s="392"/>
      <c r="U268" s="392"/>
      <c r="V268" s="392"/>
      <c r="W268" s="392"/>
      <c r="X268" s="392"/>
      <c r="Y268" s="392"/>
      <c r="Z268" s="392"/>
      <c r="AA268" s="392"/>
      <c r="AB268" s="392"/>
      <c r="AC268" s="392"/>
      <c r="AD268" s="392"/>
      <c r="AE268" s="392"/>
      <c r="AF268" s="392"/>
      <c r="AG268" s="398"/>
    </row>
    <row r="269" spans="1:33" ht="57" x14ac:dyDescent="0.3">
      <c r="A269" s="250">
        <v>188</v>
      </c>
      <c r="B269" s="192" t="s">
        <v>420</v>
      </c>
      <c r="C269" s="2" t="s">
        <v>425</v>
      </c>
      <c r="D269" s="56" t="s">
        <v>2</v>
      </c>
      <c r="E269" s="56" t="s">
        <v>923</v>
      </c>
      <c r="F269" s="2"/>
      <c r="G269" s="126" t="s">
        <v>1045</v>
      </c>
      <c r="H269" s="126"/>
      <c r="I269" s="289" t="s">
        <v>923</v>
      </c>
      <c r="J269" s="289"/>
      <c r="K269" s="2"/>
      <c r="L269" s="193" t="s">
        <v>350</v>
      </c>
      <c r="M269" s="193" t="s">
        <v>419</v>
      </c>
      <c r="N269" s="201">
        <v>5</v>
      </c>
      <c r="O269" s="73" t="s">
        <v>829</v>
      </c>
      <c r="P269" s="75" t="str">
        <f t="shared" si="15"/>
        <v>No</v>
      </c>
      <c r="Q269" s="75" t="s">
        <v>846</v>
      </c>
      <c r="R269" s="75" t="s">
        <v>829</v>
      </c>
      <c r="S269" s="75" t="s">
        <v>830</v>
      </c>
      <c r="T269" s="75" t="s">
        <v>830</v>
      </c>
      <c r="U269" s="75" t="s">
        <v>830</v>
      </c>
      <c r="V269" s="75" t="s">
        <v>830</v>
      </c>
      <c r="W269" s="75" t="s">
        <v>829</v>
      </c>
      <c r="X269" s="75" t="s">
        <v>830</v>
      </c>
      <c r="Y269" s="75" t="s">
        <v>830</v>
      </c>
      <c r="Z269" s="75" t="s">
        <v>830</v>
      </c>
      <c r="AA269" s="75" t="s">
        <v>830</v>
      </c>
      <c r="AB269" s="75" t="s">
        <v>830</v>
      </c>
      <c r="AC269" s="75" t="s">
        <v>830</v>
      </c>
      <c r="AD269" s="75" t="s">
        <v>830</v>
      </c>
      <c r="AE269" s="75" t="s">
        <v>830</v>
      </c>
      <c r="AF269" s="75" t="s">
        <v>830</v>
      </c>
      <c r="AG269" s="76" t="s">
        <v>855</v>
      </c>
    </row>
    <row r="270" spans="1:33" ht="57" x14ac:dyDescent="0.3">
      <c r="A270" s="250">
        <v>189</v>
      </c>
      <c r="B270" s="192" t="s">
        <v>421</v>
      </c>
      <c r="C270" s="2" t="s">
        <v>426</v>
      </c>
      <c r="D270" s="56" t="s">
        <v>2</v>
      </c>
      <c r="E270" s="56" t="s">
        <v>923</v>
      </c>
      <c r="F270" s="2"/>
      <c r="G270" s="126" t="s">
        <v>1045</v>
      </c>
      <c r="H270" s="126"/>
      <c r="I270" s="289" t="s">
        <v>923</v>
      </c>
      <c r="J270" s="289"/>
      <c r="K270" s="2"/>
      <c r="L270" s="193" t="s">
        <v>350</v>
      </c>
      <c r="M270" s="193" t="s">
        <v>419</v>
      </c>
      <c r="N270" s="201">
        <v>5</v>
      </c>
      <c r="O270" s="73" t="s">
        <v>829</v>
      </c>
      <c r="P270" s="75" t="str">
        <f t="shared" si="15"/>
        <v>No</v>
      </c>
      <c r="Q270" s="75" t="s">
        <v>846</v>
      </c>
      <c r="R270" s="75" t="s">
        <v>829</v>
      </c>
      <c r="S270" s="75" t="s">
        <v>830</v>
      </c>
      <c r="T270" s="75" t="s">
        <v>830</v>
      </c>
      <c r="U270" s="75" t="s">
        <v>830</v>
      </c>
      <c r="V270" s="75" t="s">
        <v>830</v>
      </c>
      <c r="W270" s="75" t="s">
        <v>829</v>
      </c>
      <c r="X270" s="75" t="s">
        <v>830</v>
      </c>
      <c r="Y270" s="75" t="s">
        <v>830</v>
      </c>
      <c r="Z270" s="75" t="s">
        <v>830</v>
      </c>
      <c r="AA270" s="75" t="s">
        <v>830</v>
      </c>
      <c r="AB270" s="75" t="s">
        <v>830</v>
      </c>
      <c r="AC270" s="75" t="s">
        <v>830</v>
      </c>
      <c r="AD270" s="75" t="s">
        <v>830</v>
      </c>
      <c r="AE270" s="75" t="s">
        <v>830</v>
      </c>
      <c r="AF270" s="75" t="s">
        <v>830</v>
      </c>
      <c r="AG270" s="76" t="s">
        <v>855</v>
      </c>
    </row>
    <row r="271" spans="1:33" ht="45.6" x14ac:dyDescent="0.3">
      <c r="A271" s="250">
        <v>190</v>
      </c>
      <c r="B271" s="192" t="s">
        <v>422</v>
      </c>
      <c r="C271" s="2" t="s">
        <v>427</v>
      </c>
      <c r="D271" s="56" t="s">
        <v>2</v>
      </c>
      <c r="E271" s="56" t="s">
        <v>923</v>
      </c>
      <c r="F271" s="2"/>
      <c r="G271" s="126" t="s">
        <v>1045</v>
      </c>
      <c r="H271" s="126"/>
      <c r="I271" s="289" t="s">
        <v>923</v>
      </c>
      <c r="J271" s="289"/>
      <c r="K271" s="2"/>
      <c r="L271" s="193" t="s">
        <v>350</v>
      </c>
      <c r="M271" s="193" t="s">
        <v>419</v>
      </c>
      <c r="N271" s="201">
        <v>5</v>
      </c>
      <c r="O271" s="73" t="s">
        <v>829</v>
      </c>
      <c r="P271" s="75" t="str">
        <f t="shared" si="15"/>
        <v>No</v>
      </c>
      <c r="Q271" s="75" t="s">
        <v>846</v>
      </c>
      <c r="R271" s="75" t="s">
        <v>829</v>
      </c>
      <c r="S271" s="75" t="s">
        <v>830</v>
      </c>
      <c r="T271" s="75" t="s">
        <v>830</v>
      </c>
      <c r="U271" s="75" t="s">
        <v>830</v>
      </c>
      <c r="V271" s="75" t="s">
        <v>830</v>
      </c>
      <c r="W271" s="75" t="s">
        <v>829</v>
      </c>
      <c r="X271" s="75" t="s">
        <v>830</v>
      </c>
      <c r="Y271" s="75" t="s">
        <v>830</v>
      </c>
      <c r="Z271" s="75" t="s">
        <v>830</v>
      </c>
      <c r="AA271" s="75" t="s">
        <v>830</v>
      </c>
      <c r="AB271" s="75" t="s">
        <v>830</v>
      </c>
      <c r="AC271" s="75" t="s">
        <v>830</v>
      </c>
      <c r="AD271" s="75" t="s">
        <v>830</v>
      </c>
      <c r="AE271" s="75" t="s">
        <v>830</v>
      </c>
      <c r="AF271" s="75" t="s">
        <v>830</v>
      </c>
      <c r="AG271" s="76" t="s">
        <v>855</v>
      </c>
    </row>
    <row r="272" spans="1:33" ht="45.6" x14ac:dyDescent="0.3">
      <c r="A272" s="250">
        <v>191</v>
      </c>
      <c r="B272" s="192" t="s">
        <v>423</v>
      </c>
      <c r="C272" s="2" t="s">
        <v>428</v>
      </c>
      <c r="D272" s="56" t="s">
        <v>2</v>
      </c>
      <c r="E272" s="56" t="s">
        <v>923</v>
      </c>
      <c r="F272" s="2"/>
      <c r="G272" s="126" t="s">
        <v>1045</v>
      </c>
      <c r="H272" s="126"/>
      <c r="I272" s="289" t="s">
        <v>923</v>
      </c>
      <c r="J272" s="289"/>
      <c r="K272" s="2"/>
      <c r="L272" s="193" t="s">
        <v>350</v>
      </c>
      <c r="M272" s="193" t="s">
        <v>419</v>
      </c>
      <c r="N272" s="201">
        <v>5</v>
      </c>
      <c r="O272" s="73" t="s">
        <v>829</v>
      </c>
      <c r="P272" s="75" t="str">
        <f t="shared" si="15"/>
        <v>No</v>
      </c>
      <c r="Q272" s="75" t="s">
        <v>846</v>
      </c>
      <c r="R272" s="75" t="s">
        <v>829</v>
      </c>
      <c r="S272" s="75" t="s">
        <v>830</v>
      </c>
      <c r="T272" s="75" t="s">
        <v>830</v>
      </c>
      <c r="U272" s="75" t="s">
        <v>830</v>
      </c>
      <c r="V272" s="75" t="s">
        <v>830</v>
      </c>
      <c r="W272" s="75" t="s">
        <v>829</v>
      </c>
      <c r="X272" s="75" t="s">
        <v>830</v>
      </c>
      <c r="Y272" s="75" t="s">
        <v>830</v>
      </c>
      <c r="Z272" s="75" t="s">
        <v>830</v>
      </c>
      <c r="AA272" s="75" t="s">
        <v>830</v>
      </c>
      <c r="AB272" s="75" t="s">
        <v>830</v>
      </c>
      <c r="AC272" s="75" t="s">
        <v>830</v>
      </c>
      <c r="AD272" s="75" t="s">
        <v>830</v>
      </c>
      <c r="AE272" s="75" t="s">
        <v>830</v>
      </c>
      <c r="AF272" s="75" t="s">
        <v>830</v>
      </c>
      <c r="AG272" s="76" t="s">
        <v>855</v>
      </c>
    </row>
    <row r="273" spans="1:33" ht="114" x14ac:dyDescent="0.3">
      <c r="A273" s="250">
        <v>192</v>
      </c>
      <c r="B273" s="192" t="s">
        <v>424</v>
      </c>
      <c r="C273" s="2" t="s">
        <v>429</v>
      </c>
      <c r="D273" s="56" t="s">
        <v>2</v>
      </c>
      <c r="E273" s="56" t="s">
        <v>887</v>
      </c>
      <c r="F273" s="2"/>
      <c r="G273" s="126" t="s">
        <v>1046</v>
      </c>
      <c r="H273" s="126"/>
      <c r="I273" s="277" t="s">
        <v>1450</v>
      </c>
      <c r="J273" s="277"/>
      <c r="K273" s="40" t="s">
        <v>1047</v>
      </c>
      <c r="L273" s="193" t="s">
        <v>350</v>
      </c>
      <c r="M273" s="193" t="s">
        <v>419</v>
      </c>
      <c r="N273" s="201">
        <v>5</v>
      </c>
      <c r="O273" s="73" t="s">
        <v>830</v>
      </c>
      <c r="P273" s="75" t="str">
        <f t="shared" si="15"/>
        <v>Yes</v>
      </c>
      <c r="Q273" s="75" t="s">
        <v>846</v>
      </c>
      <c r="R273" s="75" t="s">
        <v>829</v>
      </c>
      <c r="S273" s="75" t="s">
        <v>830</v>
      </c>
      <c r="T273" s="75" t="s">
        <v>830</v>
      </c>
      <c r="U273" s="75" t="s">
        <v>830</v>
      </c>
      <c r="V273" s="75" t="s">
        <v>830</v>
      </c>
      <c r="W273" s="75" t="s">
        <v>829</v>
      </c>
      <c r="X273" s="75" t="s">
        <v>830</v>
      </c>
      <c r="Y273" s="75" t="s">
        <v>830</v>
      </c>
      <c r="Z273" s="75" t="s">
        <v>830</v>
      </c>
      <c r="AA273" s="75" t="s">
        <v>830</v>
      </c>
      <c r="AB273" s="75" t="s">
        <v>830</v>
      </c>
      <c r="AC273" s="75" t="s">
        <v>830</v>
      </c>
      <c r="AD273" s="75" t="s">
        <v>830</v>
      </c>
      <c r="AE273" s="75" t="s">
        <v>830</v>
      </c>
      <c r="AF273" s="75" t="s">
        <v>830</v>
      </c>
      <c r="AG273" s="76" t="s">
        <v>855</v>
      </c>
    </row>
    <row r="274" spans="1:33" s="22" customFormat="1" ht="28.8" x14ac:dyDescent="0.3">
      <c r="A274" s="250">
        <v>193</v>
      </c>
      <c r="B274" s="178" t="s">
        <v>432</v>
      </c>
      <c r="C274" s="21" t="s">
        <v>433</v>
      </c>
      <c r="D274" s="94" t="s">
        <v>2</v>
      </c>
      <c r="E274" s="152" t="s">
        <v>881</v>
      </c>
      <c r="F274" s="79"/>
      <c r="G274" s="95" t="s">
        <v>1050</v>
      </c>
      <c r="H274" s="95"/>
      <c r="I274" s="277" t="s">
        <v>1365</v>
      </c>
      <c r="J274" s="277"/>
      <c r="K274" s="21"/>
      <c r="L274" s="138" t="s">
        <v>430</v>
      </c>
      <c r="M274" s="138" t="s">
        <v>431</v>
      </c>
      <c r="N274" s="229">
        <v>5</v>
      </c>
      <c r="O274" s="42" t="s">
        <v>829</v>
      </c>
      <c r="P274" s="43" t="str">
        <f t="shared" si="15"/>
        <v>No</v>
      </c>
      <c r="Q274" s="43" t="s">
        <v>846</v>
      </c>
      <c r="R274" s="43" t="s">
        <v>829</v>
      </c>
      <c r="S274" s="43" t="s">
        <v>830</v>
      </c>
      <c r="T274" s="43" t="s">
        <v>830</v>
      </c>
      <c r="U274" s="43" t="s">
        <v>830</v>
      </c>
      <c r="V274" s="43" t="s">
        <v>830</v>
      </c>
      <c r="W274" s="43" t="s">
        <v>830</v>
      </c>
      <c r="X274" s="43" t="s">
        <v>830</v>
      </c>
      <c r="Y274" s="43" t="s">
        <v>830</v>
      </c>
      <c r="Z274" s="43" t="s">
        <v>830</v>
      </c>
      <c r="AA274" s="43" t="s">
        <v>830</v>
      </c>
      <c r="AB274" s="43" t="s">
        <v>830</v>
      </c>
      <c r="AC274" s="43" t="s">
        <v>830</v>
      </c>
      <c r="AD274" s="43" t="s">
        <v>830</v>
      </c>
      <c r="AE274" s="43" t="s">
        <v>830</v>
      </c>
      <c r="AF274" s="43" t="s">
        <v>830</v>
      </c>
      <c r="AG274" s="70" t="s">
        <v>855</v>
      </c>
    </row>
    <row r="275" spans="1:33" s="22" customFormat="1" ht="28.8" x14ac:dyDescent="0.3">
      <c r="A275" s="250">
        <v>194</v>
      </c>
      <c r="B275" s="178" t="s">
        <v>434</v>
      </c>
      <c r="C275" s="21" t="s">
        <v>435</v>
      </c>
      <c r="D275" s="94" t="s">
        <v>2</v>
      </c>
      <c r="E275" s="152" t="s">
        <v>881</v>
      </c>
      <c r="F275" s="79"/>
      <c r="G275" s="95" t="s">
        <v>1050</v>
      </c>
      <c r="H275" s="95"/>
      <c r="I275" s="277" t="s">
        <v>1365</v>
      </c>
      <c r="J275" s="277"/>
      <c r="K275" s="21"/>
      <c r="L275" s="138" t="s">
        <v>430</v>
      </c>
      <c r="M275" s="138" t="s">
        <v>431</v>
      </c>
      <c r="N275" s="229">
        <v>5</v>
      </c>
      <c r="O275" s="42" t="s">
        <v>829</v>
      </c>
      <c r="P275" s="43" t="str">
        <f t="shared" si="15"/>
        <v>No</v>
      </c>
      <c r="Q275" s="43" t="s">
        <v>846</v>
      </c>
      <c r="R275" s="43" t="s">
        <v>829</v>
      </c>
      <c r="S275" s="43" t="s">
        <v>830</v>
      </c>
      <c r="T275" s="43" t="s">
        <v>830</v>
      </c>
      <c r="U275" s="43" t="s">
        <v>830</v>
      </c>
      <c r="V275" s="43" t="s">
        <v>830</v>
      </c>
      <c r="W275" s="43" t="s">
        <v>830</v>
      </c>
      <c r="X275" s="43" t="s">
        <v>830</v>
      </c>
      <c r="Y275" s="43" t="s">
        <v>830</v>
      </c>
      <c r="Z275" s="43" t="s">
        <v>830</v>
      </c>
      <c r="AA275" s="43" t="s">
        <v>830</v>
      </c>
      <c r="AB275" s="43" t="s">
        <v>830</v>
      </c>
      <c r="AC275" s="43" t="s">
        <v>830</v>
      </c>
      <c r="AD275" s="43" t="s">
        <v>830</v>
      </c>
      <c r="AE275" s="43" t="s">
        <v>830</v>
      </c>
      <c r="AF275" s="43" t="s">
        <v>830</v>
      </c>
      <c r="AG275" s="70" t="s">
        <v>855</v>
      </c>
    </row>
    <row r="276" spans="1:33" s="22" customFormat="1" ht="28.8" x14ac:dyDescent="0.3">
      <c r="A276" s="250">
        <v>195</v>
      </c>
      <c r="B276" s="178" t="s">
        <v>436</v>
      </c>
      <c r="C276" s="21" t="s">
        <v>437</v>
      </c>
      <c r="D276" s="94" t="s">
        <v>2</v>
      </c>
      <c r="E276" s="152" t="s">
        <v>881</v>
      </c>
      <c r="F276" s="79"/>
      <c r="G276" s="95" t="s">
        <v>1050</v>
      </c>
      <c r="H276" s="95"/>
      <c r="I276" s="277" t="s">
        <v>1365</v>
      </c>
      <c r="J276" s="277"/>
      <c r="K276" s="21"/>
      <c r="L276" s="138" t="s">
        <v>430</v>
      </c>
      <c r="M276" s="138" t="s">
        <v>431</v>
      </c>
      <c r="N276" s="229">
        <v>5</v>
      </c>
      <c r="O276" s="42" t="s">
        <v>829</v>
      </c>
      <c r="P276" s="43" t="str">
        <f t="shared" si="15"/>
        <v>No</v>
      </c>
      <c r="Q276" s="43" t="s">
        <v>846</v>
      </c>
      <c r="R276" s="43" t="s">
        <v>829</v>
      </c>
      <c r="S276" s="43" t="s">
        <v>830</v>
      </c>
      <c r="T276" s="43" t="s">
        <v>830</v>
      </c>
      <c r="U276" s="43" t="s">
        <v>830</v>
      </c>
      <c r="V276" s="43" t="s">
        <v>830</v>
      </c>
      <c r="W276" s="43" t="s">
        <v>830</v>
      </c>
      <c r="X276" s="43" t="s">
        <v>830</v>
      </c>
      <c r="Y276" s="43" t="s">
        <v>830</v>
      </c>
      <c r="Z276" s="43" t="s">
        <v>830</v>
      </c>
      <c r="AA276" s="43" t="s">
        <v>830</v>
      </c>
      <c r="AB276" s="43" t="s">
        <v>830</v>
      </c>
      <c r="AC276" s="43" t="s">
        <v>830</v>
      </c>
      <c r="AD276" s="43" t="s">
        <v>830</v>
      </c>
      <c r="AE276" s="43" t="s">
        <v>830</v>
      </c>
      <c r="AF276" s="43" t="s">
        <v>830</v>
      </c>
      <c r="AG276" s="70" t="s">
        <v>855</v>
      </c>
    </row>
    <row r="277" spans="1:33" s="22" customFormat="1" ht="28.8" x14ac:dyDescent="0.3">
      <c r="A277" s="250">
        <v>196</v>
      </c>
      <c r="B277" s="178" t="s">
        <v>438</v>
      </c>
      <c r="C277" s="21" t="s">
        <v>439</v>
      </c>
      <c r="D277" s="94" t="s">
        <v>2</v>
      </c>
      <c r="E277" s="152" t="s">
        <v>881</v>
      </c>
      <c r="F277" s="79"/>
      <c r="G277" s="95" t="s">
        <v>1050</v>
      </c>
      <c r="H277" s="95"/>
      <c r="I277" s="277" t="s">
        <v>1365</v>
      </c>
      <c r="J277" s="277"/>
      <c r="K277" s="21"/>
      <c r="L277" s="138" t="s">
        <v>430</v>
      </c>
      <c r="M277" s="138" t="s">
        <v>431</v>
      </c>
      <c r="N277" s="229">
        <v>5</v>
      </c>
      <c r="O277" s="42" t="s">
        <v>829</v>
      </c>
      <c r="P277" s="43" t="str">
        <f t="shared" si="15"/>
        <v>No</v>
      </c>
      <c r="Q277" s="43" t="s">
        <v>846</v>
      </c>
      <c r="R277" s="43" t="s">
        <v>829</v>
      </c>
      <c r="S277" s="43" t="s">
        <v>830</v>
      </c>
      <c r="T277" s="43" t="s">
        <v>830</v>
      </c>
      <c r="U277" s="43" t="s">
        <v>830</v>
      </c>
      <c r="V277" s="43" t="s">
        <v>830</v>
      </c>
      <c r="W277" s="43" t="s">
        <v>830</v>
      </c>
      <c r="X277" s="43" t="s">
        <v>830</v>
      </c>
      <c r="Y277" s="43" t="s">
        <v>830</v>
      </c>
      <c r="Z277" s="43" t="s">
        <v>830</v>
      </c>
      <c r="AA277" s="43" t="s">
        <v>830</v>
      </c>
      <c r="AB277" s="43" t="s">
        <v>830</v>
      </c>
      <c r="AC277" s="43" t="s">
        <v>830</v>
      </c>
      <c r="AD277" s="43" t="s">
        <v>830</v>
      </c>
      <c r="AE277" s="43" t="s">
        <v>830</v>
      </c>
      <c r="AF277" s="43" t="s">
        <v>830</v>
      </c>
      <c r="AG277" s="70" t="s">
        <v>855</v>
      </c>
    </row>
    <row r="278" spans="1:33" s="22" customFormat="1" ht="205.2" x14ac:dyDescent="0.3">
      <c r="A278" s="250">
        <v>197</v>
      </c>
      <c r="B278" s="178" t="s">
        <v>440</v>
      </c>
      <c r="C278" s="21" t="s">
        <v>441</v>
      </c>
      <c r="D278" s="94" t="s">
        <v>2</v>
      </c>
      <c r="E278" s="94" t="s">
        <v>887</v>
      </c>
      <c r="F278" s="21"/>
      <c r="G278" s="95"/>
      <c r="H278" s="95"/>
      <c r="I278" s="277" t="s">
        <v>1497</v>
      </c>
      <c r="J278" s="277"/>
      <c r="K278" s="21" t="s">
        <v>1048</v>
      </c>
      <c r="L278" s="138" t="s">
        <v>430</v>
      </c>
      <c r="M278" s="138" t="s">
        <v>431</v>
      </c>
      <c r="N278" s="229">
        <v>5</v>
      </c>
      <c r="O278" s="42" t="s">
        <v>830</v>
      </c>
      <c r="P278" s="43" t="str">
        <f t="shared" si="15"/>
        <v>Yes</v>
      </c>
      <c r="Q278" s="43" t="s">
        <v>846</v>
      </c>
      <c r="R278" s="43" t="s">
        <v>829</v>
      </c>
      <c r="S278" s="43" t="s">
        <v>830</v>
      </c>
      <c r="T278" s="43" t="s">
        <v>830</v>
      </c>
      <c r="U278" s="43" t="s">
        <v>830</v>
      </c>
      <c r="V278" s="43" t="s">
        <v>830</v>
      </c>
      <c r="W278" s="43" t="s">
        <v>830</v>
      </c>
      <c r="X278" s="43" t="s">
        <v>830</v>
      </c>
      <c r="Y278" s="43" t="s">
        <v>830</v>
      </c>
      <c r="Z278" s="43" t="s">
        <v>830</v>
      </c>
      <c r="AA278" s="43" t="s">
        <v>830</v>
      </c>
      <c r="AB278" s="43" t="s">
        <v>830</v>
      </c>
      <c r="AC278" s="43" t="s">
        <v>829</v>
      </c>
      <c r="AD278" s="43" t="s">
        <v>830</v>
      </c>
      <c r="AE278" s="43" t="s">
        <v>830</v>
      </c>
      <c r="AF278" s="43" t="s">
        <v>830</v>
      </c>
      <c r="AG278" s="70" t="s">
        <v>855</v>
      </c>
    </row>
    <row r="279" spans="1:33" ht="262.2" x14ac:dyDescent="0.3">
      <c r="A279" s="250">
        <v>198</v>
      </c>
      <c r="B279" s="192" t="s">
        <v>443</v>
      </c>
      <c r="C279" s="2" t="s">
        <v>444</v>
      </c>
      <c r="D279" s="56" t="s">
        <v>2</v>
      </c>
      <c r="E279" s="150" t="s">
        <v>877</v>
      </c>
      <c r="F279" s="9"/>
      <c r="G279" s="126" t="s">
        <v>1050</v>
      </c>
      <c r="H279" s="126"/>
      <c r="I279" s="277" t="s">
        <v>1449</v>
      </c>
      <c r="J279" s="277"/>
      <c r="K279" s="40" t="s">
        <v>1049</v>
      </c>
      <c r="L279" s="193" t="s">
        <v>430</v>
      </c>
      <c r="M279" s="193" t="s">
        <v>442</v>
      </c>
      <c r="N279" s="214">
        <v>5</v>
      </c>
      <c r="O279" s="73" t="s">
        <v>830</v>
      </c>
      <c r="P279" s="71" t="str">
        <f t="shared" si="15"/>
        <v>Yes</v>
      </c>
      <c r="Q279" s="75" t="s">
        <v>846</v>
      </c>
      <c r="R279" s="75" t="s">
        <v>829</v>
      </c>
      <c r="S279" s="75" t="s">
        <v>830</v>
      </c>
      <c r="T279" s="75" t="s">
        <v>830</v>
      </c>
      <c r="U279" s="75" t="s">
        <v>830</v>
      </c>
      <c r="V279" s="75" t="s">
        <v>830</v>
      </c>
      <c r="W279" s="75" t="s">
        <v>829</v>
      </c>
      <c r="X279" s="75" t="s">
        <v>830</v>
      </c>
      <c r="Y279" s="75" t="s">
        <v>830</v>
      </c>
      <c r="Z279" s="75" t="s">
        <v>830</v>
      </c>
      <c r="AA279" s="75" t="s">
        <v>830</v>
      </c>
      <c r="AB279" s="75" t="s">
        <v>830</v>
      </c>
      <c r="AC279" s="75" t="s">
        <v>830</v>
      </c>
      <c r="AD279" s="75" t="s">
        <v>830</v>
      </c>
      <c r="AE279" s="75" t="s">
        <v>830</v>
      </c>
      <c r="AF279" s="75" t="s">
        <v>830</v>
      </c>
      <c r="AG279" s="76" t="s">
        <v>855</v>
      </c>
    </row>
    <row r="280" spans="1:33" ht="54.9" customHeight="1" x14ac:dyDescent="0.3">
      <c r="A280" s="390">
        <v>199</v>
      </c>
      <c r="B280" s="421" t="s">
        <v>445</v>
      </c>
      <c r="C280" s="370" t="s">
        <v>446</v>
      </c>
      <c r="D280" s="370" t="s">
        <v>2</v>
      </c>
      <c r="E280" s="559" t="s">
        <v>881</v>
      </c>
      <c r="F280" s="559"/>
      <c r="G280" s="126" t="s">
        <v>1050</v>
      </c>
      <c r="H280" s="126"/>
      <c r="I280" s="367" t="s">
        <v>1446</v>
      </c>
      <c r="J280" s="318"/>
      <c r="K280" s="427" t="s">
        <v>1195</v>
      </c>
      <c r="L280" s="425" t="s">
        <v>430</v>
      </c>
      <c r="M280" s="425" t="s">
        <v>442</v>
      </c>
      <c r="N280" s="556">
        <v>5</v>
      </c>
      <c r="O280" s="409" t="s">
        <v>830</v>
      </c>
      <c r="P280" s="517" t="str">
        <f>IF(O280="No","Yes","No")</f>
        <v>Yes</v>
      </c>
      <c r="Q280" s="372" t="s">
        <v>846</v>
      </c>
      <c r="R280" s="372" t="s">
        <v>829</v>
      </c>
      <c r="S280" s="372" t="s">
        <v>830</v>
      </c>
      <c r="T280" s="372" t="s">
        <v>830</v>
      </c>
      <c r="U280" s="372" t="s">
        <v>830</v>
      </c>
      <c r="V280" s="372" t="s">
        <v>830</v>
      </c>
      <c r="W280" s="372" t="s">
        <v>829</v>
      </c>
      <c r="X280" s="372" t="s">
        <v>830</v>
      </c>
      <c r="Y280" s="372" t="s">
        <v>830</v>
      </c>
      <c r="Z280" s="372" t="s">
        <v>830</v>
      </c>
      <c r="AA280" s="372" t="s">
        <v>830</v>
      </c>
      <c r="AB280" s="372" t="s">
        <v>830</v>
      </c>
      <c r="AC280" s="372" t="s">
        <v>830</v>
      </c>
      <c r="AD280" s="372" t="s">
        <v>830</v>
      </c>
      <c r="AE280" s="372" t="s">
        <v>830</v>
      </c>
      <c r="AF280" s="372" t="s">
        <v>830</v>
      </c>
      <c r="AG280" s="374" t="s">
        <v>855</v>
      </c>
    </row>
    <row r="281" spans="1:33" ht="54.9" customHeight="1" x14ac:dyDescent="0.3">
      <c r="A281" s="390"/>
      <c r="B281" s="473"/>
      <c r="C281" s="376"/>
      <c r="D281" s="376"/>
      <c r="E281" s="560"/>
      <c r="F281" s="560"/>
      <c r="G281" s="126" t="s">
        <v>1045</v>
      </c>
      <c r="H281" s="126"/>
      <c r="I281" s="369"/>
      <c r="J281" s="320"/>
      <c r="K281" s="440"/>
      <c r="L281" s="472"/>
      <c r="M281" s="472"/>
      <c r="N281" s="557"/>
      <c r="O281" s="435"/>
      <c r="P281" s="518"/>
      <c r="Q281" s="431"/>
      <c r="R281" s="431"/>
      <c r="S281" s="431"/>
      <c r="T281" s="431"/>
      <c r="U281" s="431"/>
      <c r="V281" s="431"/>
      <c r="W281" s="431"/>
      <c r="X281" s="431"/>
      <c r="Y281" s="431"/>
      <c r="Z281" s="431"/>
      <c r="AA281" s="431"/>
      <c r="AB281" s="431"/>
      <c r="AC281" s="431"/>
      <c r="AD281" s="431"/>
      <c r="AE281" s="431"/>
      <c r="AF281" s="431"/>
      <c r="AG281" s="432"/>
    </row>
    <row r="282" spans="1:33" ht="54.9" customHeight="1" x14ac:dyDescent="0.3">
      <c r="A282" s="390"/>
      <c r="B282" s="422"/>
      <c r="C282" s="371"/>
      <c r="D282" s="371"/>
      <c r="E282" s="561"/>
      <c r="F282" s="561"/>
      <c r="G282" s="126" t="s">
        <v>1131</v>
      </c>
      <c r="H282" s="126" t="s">
        <v>1051</v>
      </c>
      <c r="I282" s="368"/>
      <c r="J282" s="319"/>
      <c r="K282" s="428"/>
      <c r="L282" s="426"/>
      <c r="M282" s="426"/>
      <c r="N282" s="558"/>
      <c r="O282" s="410"/>
      <c r="P282" s="519"/>
      <c r="Q282" s="373"/>
      <c r="R282" s="373"/>
      <c r="S282" s="373"/>
      <c r="T282" s="373"/>
      <c r="U282" s="373"/>
      <c r="V282" s="373"/>
      <c r="W282" s="373"/>
      <c r="X282" s="373"/>
      <c r="Y282" s="373"/>
      <c r="Z282" s="373"/>
      <c r="AA282" s="373"/>
      <c r="AB282" s="373"/>
      <c r="AC282" s="373"/>
      <c r="AD282" s="373"/>
      <c r="AE282" s="373"/>
      <c r="AF282" s="373"/>
      <c r="AG282" s="375"/>
    </row>
    <row r="283" spans="1:33" ht="57" x14ac:dyDescent="0.3">
      <c r="A283" s="250">
        <v>200</v>
      </c>
      <c r="B283" s="192" t="s">
        <v>447</v>
      </c>
      <c r="C283" s="2" t="s">
        <v>448</v>
      </c>
      <c r="D283" s="56" t="s">
        <v>2</v>
      </c>
      <c r="E283" s="150" t="s">
        <v>881</v>
      </c>
      <c r="F283" s="9"/>
      <c r="G283" s="126">
        <v>5.1100000000000003</v>
      </c>
      <c r="H283" s="126"/>
      <c r="I283" s="277" t="s">
        <v>1447</v>
      </c>
      <c r="J283" s="277"/>
      <c r="K283" s="2"/>
      <c r="L283" s="193" t="s">
        <v>430</v>
      </c>
      <c r="M283" s="193" t="s">
        <v>442</v>
      </c>
      <c r="N283" s="214">
        <v>5</v>
      </c>
      <c r="O283" s="73" t="s">
        <v>829</v>
      </c>
      <c r="P283" s="71" t="str">
        <f t="shared" si="15"/>
        <v>No</v>
      </c>
      <c r="Q283" s="75" t="s">
        <v>846</v>
      </c>
      <c r="R283" s="75" t="s">
        <v>829</v>
      </c>
      <c r="S283" s="75" t="s">
        <v>830</v>
      </c>
      <c r="T283" s="75" t="s">
        <v>830</v>
      </c>
      <c r="U283" s="75" t="s">
        <v>830</v>
      </c>
      <c r="V283" s="75" t="s">
        <v>830</v>
      </c>
      <c r="W283" s="75" t="s">
        <v>830</v>
      </c>
      <c r="X283" s="75" t="s">
        <v>830</v>
      </c>
      <c r="Y283" s="75" t="s">
        <v>830</v>
      </c>
      <c r="Z283" s="75" t="s">
        <v>830</v>
      </c>
      <c r="AA283" s="75" t="s">
        <v>830</v>
      </c>
      <c r="AB283" s="75" t="s">
        <v>830</v>
      </c>
      <c r="AC283" s="75" t="s">
        <v>830</v>
      </c>
      <c r="AD283" s="75" t="s">
        <v>830</v>
      </c>
      <c r="AE283" s="75" t="s">
        <v>830</v>
      </c>
      <c r="AF283" s="75" t="s">
        <v>830</v>
      </c>
      <c r="AG283" s="76" t="s">
        <v>855</v>
      </c>
    </row>
    <row r="284" spans="1:33" ht="65.099999999999994" customHeight="1" x14ac:dyDescent="0.3">
      <c r="A284" s="390">
        <v>201</v>
      </c>
      <c r="B284" s="470" t="s">
        <v>450</v>
      </c>
      <c r="C284" s="468" t="s">
        <v>451</v>
      </c>
      <c r="D284" s="456" t="s">
        <v>2</v>
      </c>
      <c r="E284" s="546" t="s">
        <v>877</v>
      </c>
      <c r="F284" s="546"/>
      <c r="G284" s="85" t="s">
        <v>1050</v>
      </c>
      <c r="H284" s="95"/>
      <c r="I284" s="367" t="s">
        <v>1448</v>
      </c>
      <c r="J284" s="318"/>
      <c r="K284" s="427" t="s">
        <v>1195</v>
      </c>
      <c r="L284" s="401" t="s">
        <v>430</v>
      </c>
      <c r="M284" s="401" t="s">
        <v>449</v>
      </c>
      <c r="N284" s="562">
        <v>5</v>
      </c>
      <c r="O284" s="395" t="s">
        <v>830</v>
      </c>
      <c r="P284" s="391" t="str">
        <f>IF(O284="No","Yes","No")</f>
        <v>Yes</v>
      </c>
      <c r="Q284" s="391" t="s">
        <v>846</v>
      </c>
      <c r="R284" s="391" t="s">
        <v>829</v>
      </c>
      <c r="S284" s="391" t="s">
        <v>830</v>
      </c>
      <c r="T284" s="391" t="s">
        <v>830</v>
      </c>
      <c r="U284" s="391" t="s">
        <v>830</v>
      </c>
      <c r="V284" s="391" t="s">
        <v>830</v>
      </c>
      <c r="W284" s="391" t="s">
        <v>829</v>
      </c>
      <c r="X284" s="391" t="s">
        <v>830</v>
      </c>
      <c r="Y284" s="391" t="s">
        <v>830</v>
      </c>
      <c r="Z284" s="391" t="s">
        <v>830</v>
      </c>
      <c r="AA284" s="391" t="s">
        <v>830</v>
      </c>
      <c r="AB284" s="391" t="s">
        <v>830</v>
      </c>
      <c r="AC284" s="391" t="s">
        <v>830</v>
      </c>
      <c r="AD284" s="391" t="s">
        <v>830</v>
      </c>
      <c r="AE284" s="391" t="s">
        <v>830</v>
      </c>
      <c r="AF284" s="391" t="s">
        <v>830</v>
      </c>
      <c r="AG284" s="397" t="s">
        <v>855</v>
      </c>
    </row>
    <row r="285" spans="1:33" ht="65.099999999999994" customHeight="1" x14ac:dyDescent="0.3">
      <c r="A285" s="390"/>
      <c r="B285" s="490"/>
      <c r="C285" s="491"/>
      <c r="D285" s="457"/>
      <c r="E285" s="547"/>
      <c r="F285" s="547"/>
      <c r="G285" s="85" t="s">
        <v>1130</v>
      </c>
      <c r="H285" s="95"/>
      <c r="I285" s="369"/>
      <c r="J285" s="320"/>
      <c r="K285" s="440"/>
      <c r="L285" s="452"/>
      <c r="M285" s="452"/>
      <c r="N285" s="563"/>
      <c r="O285" s="450"/>
      <c r="P285" s="434"/>
      <c r="Q285" s="434"/>
      <c r="R285" s="434"/>
      <c r="S285" s="434"/>
      <c r="T285" s="434"/>
      <c r="U285" s="434"/>
      <c r="V285" s="434"/>
      <c r="W285" s="434"/>
      <c r="X285" s="434"/>
      <c r="Y285" s="434"/>
      <c r="Z285" s="434"/>
      <c r="AA285" s="434"/>
      <c r="AB285" s="434"/>
      <c r="AC285" s="434"/>
      <c r="AD285" s="434"/>
      <c r="AE285" s="434"/>
      <c r="AF285" s="434"/>
      <c r="AG285" s="433"/>
    </row>
    <row r="286" spans="1:33" ht="65.099999999999994" customHeight="1" x14ac:dyDescent="0.3">
      <c r="A286" s="390"/>
      <c r="B286" s="490"/>
      <c r="C286" s="491"/>
      <c r="D286" s="457"/>
      <c r="E286" s="547"/>
      <c r="F286" s="547"/>
      <c r="G286" s="85" t="s">
        <v>1045</v>
      </c>
      <c r="H286" s="95"/>
      <c r="I286" s="369"/>
      <c r="J286" s="320"/>
      <c r="K286" s="440"/>
      <c r="L286" s="452"/>
      <c r="M286" s="452"/>
      <c r="N286" s="563"/>
      <c r="O286" s="450"/>
      <c r="P286" s="434"/>
      <c r="Q286" s="434"/>
      <c r="R286" s="434"/>
      <c r="S286" s="434"/>
      <c r="T286" s="434"/>
      <c r="U286" s="434"/>
      <c r="V286" s="434"/>
      <c r="W286" s="434"/>
      <c r="X286" s="434"/>
      <c r="Y286" s="434"/>
      <c r="Z286" s="434"/>
      <c r="AA286" s="434"/>
      <c r="AB286" s="434"/>
      <c r="AC286" s="434"/>
      <c r="AD286" s="434"/>
      <c r="AE286" s="434"/>
      <c r="AF286" s="434"/>
      <c r="AG286" s="433"/>
    </row>
    <row r="287" spans="1:33" s="22" customFormat="1" ht="65.099999999999994" customHeight="1" x14ac:dyDescent="0.3">
      <c r="A287" s="390"/>
      <c r="B287" s="471"/>
      <c r="C287" s="469"/>
      <c r="D287" s="458"/>
      <c r="E287" s="548"/>
      <c r="F287" s="548"/>
      <c r="G287" s="85" t="s">
        <v>1131</v>
      </c>
      <c r="H287" s="85" t="s">
        <v>1051</v>
      </c>
      <c r="I287" s="368"/>
      <c r="J287" s="319"/>
      <c r="K287" s="428"/>
      <c r="L287" s="402"/>
      <c r="M287" s="402"/>
      <c r="N287" s="564"/>
      <c r="O287" s="396"/>
      <c r="P287" s="392"/>
      <c r="Q287" s="392"/>
      <c r="R287" s="392"/>
      <c r="S287" s="392"/>
      <c r="T287" s="392"/>
      <c r="U287" s="392"/>
      <c r="V287" s="392"/>
      <c r="W287" s="392"/>
      <c r="X287" s="392"/>
      <c r="Y287" s="392"/>
      <c r="Z287" s="392"/>
      <c r="AA287" s="392"/>
      <c r="AB287" s="392"/>
      <c r="AC287" s="392"/>
      <c r="AD287" s="392"/>
      <c r="AE287" s="392"/>
      <c r="AF287" s="392"/>
      <c r="AG287" s="398"/>
    </row>
    <row r="288" spans="1:33" s="22" customFormat="1" x14ac:dyDescent="0.3">
      <c r="A288" s="390">
        <v>202</v>
      </c>
      <c r="B288" s="470" t="s">
        <v>452</v>
      </c>
      <c r="C288" s="468" t="s">
        <v>453</v>
      </c>
      <c r="D288" s="456" t="s">
        <v>2</v>
      </c>
      <c r="E288" s="546" t="s">
        <v>877</v>
      </c>
      <c r="F288" s="565"/>
      <c r="G288" s="85" t="s">
        <v>1050</v>
      </c>
      <c r="H288" s="85"/>
      <c r="I288" s="367" t="s">
        <v>1485</v>
      </c>
      <c r="J288" s="318"/>
      <c r="K288" s="427" t="s">
        <v>1052</v>
      </c>
      <c r="L288" s="401" t="s">
        <v>430</v>
      </c>
      <c r="M288" s="401" t="s">
        <v>449</v>
      </c>
      <c r="N288" s="562">
        <v>5</v>
      </c>
      <c r="O288" s="395" t="s">
        <v>830</v>
      </c>
      <c r="P288" s="391" t="str">
        <f>IF(O288="No","Yes","No")</f>
        <v>Yes</v>
      </c>
      <c r="Q288" s="391" t="s">
        <v>846</v>
      </c>
      <c r="R288" s="391" t="s">
        <v>829</v>
      </c>
      <c r="S288" s="391" t="s">
        <v>830</v>
      </c>
      <c r="T288" s="391" t="s">
        <v>830</v>
      </c>
      <c r="U288" s="391" t="s">
        <v>830</v>
      </c>
      <c r="V288" s="391" t="s">
        <v>830</v>
      </c>
      <c r="W288" s="391" t="s">
        <v>829</v>
      </c>
      <c r="X288" s="391" t="s">
        <v>830</v>
      </c>
      <c r="Y288" s="391" t="s">
        <v>830</v>
      </c>
      <c r="Z288" s="391" t="s">
        <v>830</v>
      </c>
      <c r="AA288" s="391" t="s">
        <v>830</v>
      </c>
      <c r="AB288" s="391" t="s">
        <v>830</v>
      </c>
      <c r="AC288" s="391" t="s">
        <v>830</v>
      </c>
      <c r="AD288" s="391" t="s">
        <v>830</v>
      </c>
      <c r="AE288" s="391" t="s">
        <v>830</v>
      </c>
      <c r="AF288" s="391" t="s">
        <v>830</v>
      </c>
      <c r="AG288" s="397" t="s">
        <v>855</v>
      </c>
    </row>
    <row r="289" spans="1:33" s="22" customFormat="1" x14ac:dyDescent="0.3">
      <c r="A289" s="390"/>
      <c r="B289" s="490"/>
      <c r="C289" s="491"/>
      <c r="D289" s="457"/>
      <c r="E289" s="547"/>
      <c r="F289" s="566"/>
      <c r="G289" s="85" t="s">
        <v>1130</v>
      </c>
      <c r="H289" s="85"/>
      <c r="I289" s="369"/>
      <c r="J289" s="320"/>
      <c r="K289" s="440"/>
      <c r="L289" s="452"/>
      <c r="M289" s="452"/>
      <c r="N289" s="563"/>
      <c r="O289" s="450"/>
      <c r="P289" s="434"/>
      <c r="Q289" s="434"/>
      <c r="R289" s="434"/>
      <c r="S289" s="434"/>
      <c r="T289" s="434"/>
      <c r="U289" s="434"/>
      <c r="V289" s="434"/>
      <c r="W289" s="434"/>
      <c r="X289" s="434"/>
      <c r="Y289" s="434"/>
      <c r="Z289" s="434"/>
      <c r="AA289" s="434"/>
      <c r="AB289" s="434"/>
      <c r="AC289" s="434"/>
      <c r="AD289" s="434"/>
      <c r="AE289" s="434"/>
      <c r="AF289" s="434"/>
      <c r="AG289" s="433"/>
    </row>
    <row r="290" spans="1:33" s="22" customFormat="1" x14ac:dyDescent="0.3">
      <c r="A290" s="390"/>
      <c r="B290" s="490"/>
      <c r="C290" s="491"/>
      <c r="D290" s="457"/>
      <c r="E290" s="547"/>
      <c r="F290" s="566"/>
      <c r="G290" s="85" t="s">
        <v>1045</v>
      </c>
      <c r="H290" s="85"/>
      <c r="I290" s="369"/>
      <c r="J290" s="320"/>
      <c r="K290" s="440"/>
      <c r="L290" s="452"/>
      <c r="M290" s="452"/>
      <c r="N290" s="563"/>
      <c r="O290" s="450"/>
      <c r="P290" s="434"/>
      <c r="Q290" s="434"/>
      <c r="R290" s="434"/>
      <c r="S290" s="434"/>
      <c r="T290" s="434"/>
      <c r="U290" s="434"/>
      <c r="V290" s="434"/>
      <c r="W290" s="434"/>
      <c r="X290" s="434"/>
      <c r="Y290" s="434"/>
      <c r="Z290" s="434"/>
      <c r="AA290" s="434"/>
      <c r="AB290" s="434"/>
      <c r="AC290" s="434"/>
      <c r="AD290" s="434"/>
      <c r="AE290" s="434"/>
      <c r="AF290" s="434"/>
      <c r="AG290" s="433"/>
    </row>
    <row r="291" spans="1:33" s="22" customFormat="1" x14ac:dyDescent="0.3">
      <c r="A291" s="390"/>
      <c r="B291" s="471"/>
      <c r="C291" s="469"/>
      <c r="D291" s="458"/>
      <c r="E291" s="548"/>
      <c r="F291" s="567"/>
      <c r="G291" s="85" t="s">
        <v>1196</v>
      </c>
      <c r="H291" s="85" t="s">
        <v>1051</v>
      </c>
      <c r="I291" s="368"/>
      <c r="J291" s="319"/>
      <c r="K291" s="428"/>
      <c r="L291" s="402"/>
      <c r="M291" s="402"/>
      <c r="N291" s="564"/>
      <c r="O291" s="396"/>
      <c r="P291" s="392"/>
      <c r="Q291" s="392"/>
      <c r="R291" s="392"/>
      <c r="S291" s="392"/>
      <c r="T291" s="392"/>
      <c r="U291" s="392"/>
      <c r="V291" s="392"/>
      <c r="W291" s="392"/>
      <c r="X291" s="392"/>
      <c r="Y291" s="392"/>
      <c r="Z291" s="392"/>
      <c r="AA291" s="392"/>
      <c r="AB291" s="392"/>
      <c r="AC291" s="392"/>
      <c r="AD291" s="392"/>
      <c r="AE291" s="392"/>
      <c r="AF291" s="392"/>
      <c r="AG291" s="398"/>
    </row>
    <row r="292" spans="1:33" s="22" customFormat="1" ht="57" x14ac:dyDescent="0.3">
      <c r="A292" s="250">
        <v>203</v>
      </c>
      <c r="B292" s="178" t="s">
        <v>454</v>
      </c>
      <c r="C292" s="21" t="s">
        <v>455</v>
      </c>
      <c r="D292" s="84" t="s">
        <v>2</v>
      </c>
      <c r="E292" s="152" t="s">
        <v>881</v>
      </c>
      <c r="F292" s="80"/>
      <c r="G292" s="85" t="s">
        <v>1050</v>
      </c>
      <c r="H292" s="85"/>
      <c r="I292" s="277" t="s">
        <v>1447</v>
      </c>
      <c r="J292" s="277"/>
      <c r="K292" s="21"/>
      <c r="L292" s="138" t="s">
        <v>430</v>
      </c>
      <c r="M292" s="138" t="s">
        <v>449</v>
      </c>
      <c r="N292" s="229">
        <v>5</v>
      </c>
      <c r="O292" s="42" t="s">
        <v>829</v>
      </c>
      <c r="P292" s="43" t="str">
        <f t="shared" si="15"/>
        <v>No</v>
      </c>
      <c r="Q292" s="43" t="s">
        <v>846</v>
      </c>
      <c r="R292" s="43" t="s">
        <v>829</v>
      </c>
      <c r="S292" s="43" t="s">
        <v>830</v>
      </c>
      <c r="T292" s="43" t="s">
        <v>830</v>
      </c>
      <c r="U292" s="43" t="s">
        <v>830</v>
      </c>
      <c r="V292" s="43" t="s">
        <v>830</v>
      </c>
      <c r="W292" s="43" t="s">
        <v>829</v>
      </c>
      <c r="X292" s="43" t="s">
        <v>830</v>
      </c>
      <c r="Y292" s="43" t="s">
        <v>830</v>
      </c>
      <c r="Z292" s="43" t="s">
        <v>830</v>
      </c>
      <c r="AA292" s="43" t="s">
        <v>830</v>
      </c>
      <c r="AB292" s="43" t="s">
        <v>830</v>
      </c>
      <c r="AC292" s="43" t="s">
        <v>830</v>
      </c>
      <c r="AD292" s="43" t="s">
        <v>830</v>
      </c>
      <c r="AE292" s="43" t="s">
        <v>830</v>
      </c>
      <c r="AF292" s="43" t="s">
        <v>830</v>
      </c>
      <c r="AG292" s="70" t="s">
        <v>855</v>
      </c>
    </row>
    <row r="293" spans="1:33" s="230" customFormat="1" ht="15" customHeight="1" x14ac:dyDescent="0.3">
      <c r="A293" s="390">
        <v>204</v>
      </c>
      <c r="B293" s="421" t="s">
        <v>458</v>
      </c>
      <c r="C293" s="370" t="s">
        <v>459</v>
      </c>
      <c r="D293" s="429" t="s">
        <v>2</v>
      </c>
      <c r="E293" s="559" t="s">
        <v>877</v>
      </c>
      <c r="F293" s="549"/>
      <c r="G293" s="58" t="s">
        <v>1197</v>
      </c>
      <c r="H293" s="58"/>
      <c r="I293" s="367" t="s">
        <v>1366</v>
      </c>
      <c r="J293" s="318"/>
      <c r="K293" s="427" t="s">
        <v>1199</v>
      </c>
      <c r="L293" s="425" t="s">
        <v>456</v>
      </c>
      <c r="M293" s="425" t="s">
        <v>457</v>
      </c>
      <c r="N293" s="556">
        <v>5</v>
      </c>
      <c r="O293" s="409" t="s">
        <v>830</v>
      </c>
      <c r="P293" s="372" t="str">
        <f>IF(O293="No","Yes","No")</f>
        <v>Yes</v>
      </c>
      <c r="Q293" s="372" t="s">
        <v>846</v>
      </c>
      <c r="R293" s="372" t="s">
        <v>829</v>
      </c>
      <c r="S293" s="372" t="s">
        <v>830</v>
      </c>
      <c r="T293" s="372" t="s">
        <v>830</v>
      </c>
      <c r="U293" s="372" t="s">
        <v>830</v>
      </c>
      <c r="V293" s="372" t="s">
        <v>830</v>
      </c>
      <c r="W293" s="372" t="s">
        <v>830</v>
      </c>
      <c r="X293" s="372" t="s">
        <v>830</v>
      </c>
      <c r="Y293" s="372" t="s">
        <v>830</v>
      </c>
      <c r="Z293" s="372" t="s">
        <v>830</v>
      </c>
      <c r="AA293" s="372" t="s">
        <v>830</v>
      </c>
      <c r="AB293" s="372" t="s">
        <v>830</v>
      </c>
      <c r="AC293" s="372" t="s">
        <v>830</v>
      </c>
      <c r="AD293" s="372" t="s">
        <v>830</v>
      </c>
      <c r="AE293" s="372" t="s">
        <v>830</v>
      </c>
      <c r="AF293" s="372" t="s">
        <v>830</v>
      </c>
      <c r="AG293" s="374" t="s">
        <v>855</v>
      </c>
    </row>
    <row r="294" spans="1:33" ht="40.5" customHeight="1" x14ac:dyDescent="0.3">
      <c r="A294" s="390"/>
      <c r="B294" s="422"/>
      <c r="C294" s="371"/>
      <c r="D294" s="430"/>
      <c r="E294" s="561"/>
      <c r="F294" s="551"/>
      <c r="G294" s="55" t="s">
        <v>1138</v>
      </c>
      <c r="H294" s="55" t="s">
        <v>1053</v>
      </c>
      <c r="I294" s="368"/>
      <c r="J294" s="319"/>
      <c r="K294" s="428"/>
      <c r="L294" s="426"/>
      <c r="M294" s="426"/>
      <c r="N294" s="558"/>
      <c r="O294" s="410"/>
      <c r="P294" s="373"/>
      <c r="Q294" s="373"/>
      <c r="R294" s="373"/>
      <c r="S294" s="373"/>
      <c r="T294" s="373"/>
      <c r="U294" s="373"/>
      <c r="V294" s="373"/>
      <c r="W294" s="373"/>
      <c r="X294" s="373"/>
      <c r="Y294" s="373"/>
      <c r="Z294" s="373"/>
      <c r="AA294" s="373"/>
      <c r="AB294" s="373"/>
      <c r="AC294" s="373"/>
      <c r="AD294" s="373"/>
      <c r="AE294" s="373"/>
      <c r="AF294" s="373"/>
      <c r="AG294" s="375"/>
    </row>
    <row r="295" spans="1:33" ht="45" customHeight="1" x14ac:dyDescent="0.3">
      <c r="A295" s="390">
        <v>205</v>
      </c>
      <c r="B295" s="421" t="s">
        <v>460</v>
      </c>
      <c r="C295" s="370" t="s">
        <v>461</v>
      </c>
      <c r="D295" s="429" t="s">
        <v>2</v>
      </c>
      <c r="E295" s="370" t="s">
        <v>877</v>
      </c>
      <c r="F295" s="574"/>
      <c r="G295" s="55" t="s">
        <v>1130</v>
      </c>
      <c r="H295" s="55"/>
      <c r="I295" s="568" t="s">
        <v>1367</v>
      </c>
      <c r="J295" s="340"/>
      <c r="K295" s="571" t="s">
        <v>1054</v>
      </c>
      <c r="L295" s="425" t="s">
        <v>456</v>
      </c>
      <c r="M295" s="425" t="s">
        <v>457</v>
      </c>
      <c r="N295" s="556">
        <v>5</v>
      </c>
      <c r="O295" s="409" t="s">
        <v>830</v>
      </c>
      <c r="P295" s="372" t="str">
        <f>IF(O295="No","Yes","No")</f>
        <v>Yes</v>
      </c>
      <c r="Q295" s="372" t="s">
        <v>846</v>
      </c>
      <c r="R295" s="372" t="s">
        <v>829</v>
      </c>
      <c r="S295" s="372" t="s">
        <v>830</v>
      </c>
      <c r="T295" s="372" t="s">
        <v>830</v>
      </c>
      <c r="U295" s="372" t="s">
        <v>830</v>
      </c>
      <c r="V295" s="372" t="s">
        <v>830</v>
      </c>
      <c r="W295" s="372" t="s">
        <v>829</v>
      </c>
      <c r="X295" s="372" t="s">
        <v>830</v>
      </c>
      <c r="Y295" s="372" t="s">
        <v>830</v>
      </c>
      <c r="Z295" s="372" t="s">
        <v>830</v>
      </c>
      <c r="AA295" s="372" t="s">
        <v>830</v>
      </c>
      <c r="AB295" s="372" t="s">
        <v>830</v>
      </c>
      <c r="AC295" s="372" t="s">
        <v>830</v>
      </c>
      <c r="AD295" s="372" t="s">
        <v>830</v>
      </c>
      <c r="AE295" s="372" t="s">
        <v>830</v>
      </c>
      <c r="AF295" s="372" t="s">
        <v>830</v>
      </c>
      <c r="AG295" s="374" t="s">
        <v>855</v>
      </c>
    </row>
    <row r="296" spans="1:33" ht="45" customHeight="1" x14ac:dyDescent="0.3">
      <c r="A296" s="390"/>
      <c r="B296" s="473"/>
      <c r="C296" s="376"/>
      <c r="D296" s="509"/>
      <c r="E296" s="376"/>
      <c r="F296" s="575"/>
      <c r="G296" s="55" t="s">
        <v>1045</v>
      </c>
      <c r="H296" s="55"/>
      <c r="I296" s="569"/>
      <c r="J296" s="341"/>
      <c r="K296" s="572"/>
      <c r="L296" s="472"/>
      <c r="M296" s="472"/>
      <c r="N296" s="557"/>
      <c r="O296" s="435"/>
      <c r="P296" s="431"/>
      <c r="Q296" s="431"/>
      <c r="R296" s="431"/>
      <c r="S296" s="431"/>
      <c r="T296" s="431"/>
      <c r="U296" s="431"/>
      <c r="V296" s="431"/>
      <c r="W296" s="431"/>
      <c r="X296" s="431"/>
      <c r="Y296" s="431"/>
      <c r="Z296" s="431"/>
      <c r="AA296" s="431"/>
      <c r="AB296" s="431"/>
      <c r="AC296" s="431"/>
      <c r="AD296" s="431"/>
      <c r="AE296" s="431"/>
      <c r="AF296" s="431"/>
      <c r="AG296" s="432"/>
    </row>
    <row r="297" spans="1:33" ht="45" customHeight="1" x14ac:dyDescent="0.3">
      <c r="A297" s="390"/>
      <c r="B297" s="422"/>
      <c r="C297" s="371"/>
      <c r="D297" s="430"/>
      <c r="E297" s="371"/>
      <c r="F297" s="576"/>
      <c r="G297" s="126" t="s">
        <v>1198</v>
      </c>
      <c r="H297" s="126"/>
      <c r="I297" s="570"/>
      <c r="J297" s="342"/>
      <c r="K297" s="573"/>
      <c r="L297" s="426"/>
      <c r="M297" s="426"/>
      <c r="N297" s="558"/>
      <c r="O297" s="410"/>
      <c r="P297" s="373"/>
      <c r="Q297" s="373"/>
      <c r="R297" s="373"/>
      <c r="S297" s="373"/>
      <c r="T297" s="373"/>
      <c r="U297" s="373"/>
      <c r="V297" s="373"/>
      <c r="W297" s="373"/>
      <c r="X297" s="373"/>
      <c r="Y297" s="373"/>
      <c r="Z297" s="373"/>
      <c r="AA297" s="373"/>
      <c r="AB297" s="373"/>
      <c r="AC297" s="373"/>
      <c r="AD297" s="373"/>
      <c r="AE297" s="373"/>
      <c r="AF297" s="373"/>
      <c r="AG297" s="375"/>
    </row>
    <row r="298" spans="1:33" ht="384" customHeight="1" x14ac:dyDescent="0.3">
      <c r="A298" s="250">
        <v>206</v>
      </c>
      <c r="B298" s="192" t="s">
        <v>462</v>
      </c>
      <c r="C298" s="2" t="s">
        <v>463</v>
      </c>
      <c r="D298" s="53" t="s">
        <v>2</v>
      </c>
      <c r="E298" s="153" t="s">
        <v>881</v>
      </c>
      <c r="F298" s="10"/>
      <c r="G298" s="55" t="s">
        <v>1055</v>
      </c>
      <c r="H298" s="55"/>
      <c r="I298" s="277" t="s">
        <v>1491</v>
      </c>
      <c r="J298" s="277"/>
      <c r="K298" s="59" t="s">
        <v>1054</v>
      </c>
      <c r="L298" s="193" t="s">
        <v>456</v>
      </c>
      <c r="M298" s="193" t="s">
        <v>457</v>
      </c>
      <c r="N298" s="214">
        <v>5</v>
      </c>
      <c r="O298" s="73" t="s">
        <v>829</v>
      </c>
      <c r="P298" s="75" t="str">
        <f t="shared" si="15"/>
        <v>No</v>
      </c>
      <c r="Q298" s="75" t="s">
        <v>846</v>
      </c>
      <c r="R298" s="75" t="s">
        <v>829</v>
      </c>
      <c r="S298" s="75" t="s">
        <v>830</v>
      </c>
      <c r="T298" s="75" t="s">
        <v>830</v>
      </c>
      <c r="U298" s="75" t="s">
        <v>830</v>
      </c>
      <c r="V298" s="75" t="s">
        <v>830</v>
      </c>
      <c r="W298" s="75" t="s">
        <v>829</v>
      </c>
      <c r="X298" s="75" t="s">
        <v>830</v>
      </c>
      <c r="Y298" s="75" t="s">
        <v>830</v>
      </c>
      <c r="Z298" s="75" t="s">
        <v>830</v>
      </c>
      <c r="AA298" s="75" t="s">
        <v>830</v>
      </c>
      <c r="AB298" s="75" t="s">
        <v>830</v>
      </c>
      <c r="AC298" s="75" t="s">
        <v>830</v>
      </c>
      <c r="AD298" s="75" t="s">
        <v>830</v>
      </c>
      <c r="AE298" s="75" t="s">
        <v>830</v>
      </c>
      <c r="AF298" s="75" t="s">
        <v>830</v>
      </c>
      <c r="AG298" s="76" t="s">
        <v>855</v>
      </c>
    </row>
    <row r="299" spans="1:33" ht="15" customHeight="1" x14ac:dyDescent="0.3">
      <c r="A299" s="390">
        <v>207</v>
      </c>
      <c r="B299" s="470" t="s">
        <v>465</v>
      </c>
      <c r="C299" s="468" t="s">
        <v>466</v>
      </c>
      <c r="D299" s="456" t="s">
        <v>2</v>
      </c>
      <c r="E299" s="468" t="s">
        <v>877</v>
      </c>
      <c r="F299" s="565"/>
      <c r="G299" s="85" t="s">
        <v>1138</v>
      </c>
      <c r="H299" s="85"/>
      <c r="I299" s="554" t="s">
        <v>1490</v>
      </c>
      <c r="J299" s="338"/>
      <c r="K299" s="571" t="s">
        <v>1201</v>
      </c>
      <c r="L299" s="401" t="s">
        <v>456</v>
      </c>
      <c r="M299" s="401" t="s">
        <v>464</v>
      </c>
      <c r="N299" s="562">
        <v>5</v>
      </c>
      <c r="O299" s="395" t="s">
        <v>830</v>
      </c>
      <c r="P299" s="391" t="str">
        <f>IF(O299="No","Yes","No")</f>
        <v>Yes</v>
      </c>
      <c r="Q299" s="391" t="s">
        <v>846</v>
      </c>
      <c r="R299" s="391" t="s">
        <v>829</v>
      </c>
      <c r="S299" s="391" t="s">
        <v>830</v>
      </c>
      <c r="T299" s="391" t="s">
        <v>830</v>
      </c>
      <c r="U299" s="391" t="s">
        <v>830</v>
      </c>
      <c r="V299" s="391" t="s">
        <v>830</v>
      </c>
      <c r="W299" s="391" t="s">
        <v>830</v>
      </c>
      <c r="X299" s="391" t="s">
        <v>830</v>
      </c>
      <c r="Y299" s="391" t="s">
        <v>830</v>
      </c>
      <c r="Z299" s="391" t="s">
        <v>830</v>
      </c>
      <c r="AA299" s="391" t="s">
        <v>830</v>
      </c>
      <c r="AB299" s="391" t="s">
        <v>830</v>
      </c>
      <c r="AC299" s="391" t="s">
        <v>830</v>
      </c>
      <c r="AD299" s="391" t="s">
        <v>830</v>
      </c>
      <c r="AE299" s="391" t="s">
        <v>830</v>
      </c>
      <c r="AF299" s="391" t="s">
        <v>830</v>
      </c>
      <c r="AG299" s="397" t="s">
        <v>855</v>
      </c>
    </row>
    <row r="300" spans="1:33" s="22" customFormat="1" ht="43.5" customHeight="1" x14ac:dyDescent="0.3">
      <c r="A300" s="390"/>
      <c r="B300" s="471"/>
      <c r="C300" s="469"/>
      <c r="D300" s="458"/>
      <c r="E300" s="469"/>
      <c r="F300" s="567"/>
      <c r="G300" s="95" t="s">
        <v>1200</v>
      </c>
      <c r="H300" s="95" t="s">
        <v>1056</v>
      </c>
      <c r="I300" s="555"/>
      <c r="J300" s="339"/>
      <c r="K300" s="573"/>
      <c r="L300" s="402"/>
      <c r="M300" s="402"/>
      <c r="N300" s="564"/>
      <c r="O300" s="396"/>
      <c r="P300" s="392"/>
      <c r="Q300" s="392"/>
      <c r="R300" s="392"/>
      <c r="S300" s="392"/>
      <c r="T300" s="392"/>
      <c r="U300" s="392"/>
      <c r="V300" s="392"/>
      <c r="W300" s="392"/>
      <c r="X300" s="392"/>
      <c r="Y300" s="392"/>
      <c r="Z300" s="392"/>
      <c r="AA300" s="392"/>
      <c r="AB300" s="392"/>
      <c r="AC300" s="392"/>
      <c r="AD300" s="392"/>
      <c r="AE300" s="392"/>
      <c r="AF300" s="392"/>
      <c r="AG300" s="398"/>
    </row>
    <row r="301" spans="1:33" ht="115.2" x14ac:dyDescent="0.3">
      <c r="A301" s="250">
        <v>208</v>
      </c>
      <c r="B301" s="192" t="s">
        <v>467</v>
      </c>
      <c r="C301" s="2" t="s">
        <v>468</v>
      </c>
      <c r="D301" s="53" t="s">
        <v>2</v>
      </c>
      <c r="E301" s="56" t="s">
        <v>877</v>
      </c>
      <c r="F301" s="2"/>
      <c r="G301" s="126" t="s">
        <v>1025</v>
      </c>
      <c r="H301" s="126" t="s">
        <v>1056</v>
      </c>
      <c r="I301" s="310" t="s">
        <v>1490</v>
      </c>
      <c r="J301" s="338"/>
      <c r="K301" s="59" t="s">
        <v>1102</v>
      </c>
      <c r="L301" s="193" t="s">
        <v>456</v>
      </c>
      <c r="M301" s="208" t="s">
        <v>1103</v>
      </c>
      <c r="N301" s="201">
        <v>5</v>
      </c>
      <c r="O301" s="73" t="s">
        <v>830</v>
      </c>
      <c r="P301" s="75" t="str">
        <f t="shared" si="15"/>
        <v>Yes</v>
      </c>
      <c r="Q301" s="75" t="s">
        <v>846</v>
      </c>
      <c r="R301" s="75" t="s">
        <v>829</v>
      </c>
      <c r="S301" s="75" t="s">
        <v>830</v>
      </c>
      <c r="T301" s="75" t="s">
        <v>830</v>
      </c>
      <c r="U301" s="75" t="s">
        <v>830</v>
      </c>
      <c r="V301" s="75" t="s">
        <v>830</v>
      </c>
      <c r="W301" s="75" t="s">
        <v>830</v>
      </c>
      <c r="X301" s="75" t="s">
        <v>830</v>
      </c>
      <c r="Y301" s="75" t="s">
        <v>830</v>
      </c>
      <c r="Z301" s="75" t="s">
        <v>830</v>
      </c>
      <c r="AA301" s="75" t="s">
        <v>830</v>
      </c>
      <c r="AB301" s="75" t="s">
        <v>830</v>
      </c>
      <c r="AC301" s="75" t="s">
        <v>830</v>
      </c>
      <c r="AD301" s="75" t="s">
        <v>830</v>
      </c>
      <c r="AE301" s="75" t="s">
        <v>830</v>
      </c>
      <c r="AF301" s="75" t="s">
        <v>830</v>
      </c>
      <c r="AG301" s="76" t="s">
        <v>855</v>
      </c>
    </row>
    <row r="302" spans="1:33" ht="125.4" x14ac:dyDescent="0.3">
      <c r="A302" s="250">
        <v>209</v>
      </c>
      <c r="B302" s="192" t="s">
        <v>469</v>
      </c>
      <c r="C302" s="2" t="s">
        <v>470</v>
      </c>
      <c r="D302" s="53" t="s">
        <v>2</v>
      </c>
      <c r="E302" s="56" t="s">
        <v>877</v>
      </c>
      <c r="F302" s="2"/>
      <c r="G302" s="126" t="s">
        <v>1058</v>
      </c>
      <c r="H302" s="126" t="s">
        <v>1056</v>
      </c>
      <c r="I302" s="309" t="s">
        <v>1492</v>
      </c>
      <c r="J302" s="318"/>
      <c r="K302" s="59" t="s">
        <v>1059</v>
      </c>
      <c r="L302" s="193" t="s">
        <v>456</v>
      </c>
      <c r="M302" s="208" t="s">
        <v>471</v>
      </c>
      <c r="N302" s="201">
        <v>5</v>
      </c>
      <c r="O302" s="73" t="s">
        <v>830</v>
      </c>
      <c r="P302" s="75" t="str">
        <f t="shared" si="15"/>
        <v>Yes</v>
      </c>
      <c r="Q302" s="75" t="s">
        <v>846</v>
      </c>
      <c r="R302" s="75" t="s">
        <v>829</v>
      </c>
      <c r="S302" s="75" t="s">
        <v>830</v>
      </c>
      <c r="T302" s="75" t="s">
        <v>830</v>
      </c>
      <c r="U302" s="75" t="s">
        <v>830</v>
      </c>
      <c r="V302" s="75" t="s">
        <v>830</v>
      </c>
      <c r="W302" s="75" t="s">
        <v>830</v>
      </c>
      <c r="X302" s="75" t="s">
        <v>830</v>
      </c>
      <c r="Y302" s="75" t="s">
        <v>830</v>
      </c>
      <c r="Z302" s="75" t="s">
        <v>830</v>
      </c>
      <c r="AA302" s="75" t="s">
        <v>830</v>
      </c>
      <c r="AB302" s="75" t="s">
        <v>830</v>
      </c>
      <c r="AC302" s="75" t="s">
        <v>830</v>
      </c>
      <c r="AD302" s="75" t="s">
        <v>830</v>
      </c>
      <c r="AE302" s="75" t="s">
        <v>830</v>
      </c>
      <c r="AF302" s="75" t="s">
        <v>830</v>
      </c>
      <c r="AG302" s="76" t="s">
        <v>855</v>
      </c>
    </row>
    <row r="303" spans="1:33" s="22" customFormat="1" ht="409.5" customHeight="1" x14ac:dyDescent="0.3">
      <c r="A303" s="250">
        <v>210</v>
      </c>
      <c r="B303" s="178" t="s">
        <v>473</v>
      </c>
      <c r="C303" s="21" t="s">
        <v>474</v>
      </c>
      <c r="D303" s="84" t="s">
        <v>2</v>
      </c>
      <c r="E303" s="94" t="s">
        <v>881</v>
      </c>
      <c r="F303" s="21"/>
      <c r="G303" s="95" t="s">
        <v>1060</v>
      </c>
      <c r="H303" s="95"/>
      <c r="I303" s="277" t="s">
        <v>1493</v>
      </c>
      <c r="J303" s="277"/>
      <c r="K303" s="24"/>
      <c r="L303" s="138" t="s">
        <v>456</v>
      </c>
      <c r="M303" s="168" t="s">
        <v>472</v>
      </c>
      <c r="N303" s="200">
        <v>5</v>
      </c>
      <c r="O303" s="42" t="s">
        <v>829</v>
      </c>
      <c r="P303" s="43" t="str">
        <f t="shared" si="15"/>
        <v>No</v>
      </c>
      <c r="Q303" s="43" t="s">
        <v>846</v>
      </c>
      <c r="R303" s="43" t="s">
        <v>829</v>
      </c>
      <c r="S303" s="43" t="s">
        <v>830</v>
      </c>
      <c r="T303" s="43" t="s">
        <v>830</v>
      </c>
      <c r="U303" s="43" t="s">
        <v>830</v>
      </c>
      <c r="V303" s="43" t="s">
        <v>830</v>
      </c>
      <c r="W303" s="43" t="s">
        <v>830</v>
      </c>
      <c r="X303" s="43" t="s">
        <v>830</v>
      </c>
      <c r="Y303" s="43" t="s">
        <v>830</v>
      </c>
      <c r="Z303" s="43" t="s">
        <v>830</v>
      </c>
      <c r="AA303" s="43" t="s">
        <v>830</v>
      </c>
      <c r="AB303" s="43" t="s">
        <v>830</v>
      </c>
      <c r="AC303" s="43" t="s">
        <v>830</v>
      </c>
      <c r="AD303" s="43" t="s">
        <v>830</v>
      </c>
      <c r="AE303" s="43" t="s">
        <v>830</v>
      </c>
      <c r="AF303" s="43" t="s">
        <v>830</v>
      </c>
      <c r="AG303" s="70" t="s">
        <v>855</v>
      </c>
    </row>
    <row r="304" spans="1:33" s="22" customFormat="1" ht="57.6" x14ac:dyDescent="0.3">
      <c r="A304" s="250">
        <v>211</v>
      </c>
      <c r="B304" s="178" t="s">
        <v>475</v>
      </c>
      <c r="C304" s="21" t="s">
        <v>769</v>
      </c>
      <c r="D304" s="84" t="s">
        <v>2</v>
      </c>
      <c r="E304" s="94" t="s">
        <v>881</v>
      </c>
      <c r="F304" s="21"/>
      <c r="G304" s="95" t="s">
        <v>1060</v>
      </c>
      <c r="H304" s="95"/>
      <c r="I304" s="277" t="s">
        <v>1494</v>
      </c>
      <c r="J304" s="277"/>
      <c r="K304" s="24"/>
      <c r="L304" s="138" t="s">
        <v>456</v>
      </c>
      <c r="M304" s="168" t="s">
        <v>472</v>
      </c>
      <c r="N304" s="200">
        <v>5</v>
      </c>
      <c r="O304" s="42" t="s">
        <v>829</v>
      </c>
      <c r="P304" s="43" t="str">
        <f t="shared" si="15"/>
        <v>No</v>
      </c>
      <c r="Q304" s="43" t="s">
        <v>846</v>
      </c>
      <c r="R304" s="43" t="s">
        <v>829</v>
      </c>
      <c r="S304" s="43" t="s">
        <v>830</v>
      </c>
      <c r="T304" s="43" t="s">
        <v>830</v>
      </c>
      <c r="U304" s="43" t="s">
        <v>830</v>
      </c>
      <c r="V304" s="43" t="s">
        <v>830</v>
      </c>
      <c r="W304" s="43" t="s">
        <v>830</v>
      </c>
      <c r="X304" s="43" t="s">
        <v>830</v>
      </c>
      <c r="Y304" s="43" t="s">
        <v>830</v>
      </c>
      <c r="Z304" s="43" t="s">
        <v>830</v>
      </c>
      <c r="AA304" s="43" t="s">
        <v>830</v>
      </c>
      <c r="AB304" s="43" t="s">
        <v>830</v>
      </c>
      <c r="AC304" s="43" t="s">
        <v>830</v>
      </c>
      <c r="AD304" s="43" t="s">
        <v>830</v>
      </c>
      <c r="AE304" s="43" t="s">
        <v>830</v>
      </c>
      <c r="AF304" s="43" t="s">
        <v>830</v>
      </c>
      <c r="AG304" s="70" t="s">
        <v>855</v>
      </c>
    </row>
    <row r="305" spans="1:33" s="22" customFormat="1" ht="91.2" x14ac:dyDescent="0.3">
      <c r="A305" s="250">
        <v>212</v>
      </c>
      <c r="B305" s="178" t="s">
        <v>477</v>
      </c>
      <c r="C305" s="21" t="s">
        <v>285</v>
      </c>
      <c r="D305" s="84" t="s">
        <v>2</v>
      </c>
      <c r="E305" s="94" t="s">
        <v>887</v>
      </c>
      <c r="F305" s="21"/>
      <c r="G305" s="95"/>
      <c r="H305" s="95"/>
      <c r="I305" s="277" t="s">
        <v>1495</v>
      </c>
      <c r="J305" s="277"/>
      <c r="K305" s="21" t="s">
        <v>326</v>
      </c>
      <c r="L305" s="138" t="s">
        <v>456</v>
      </c>
      <c r="M305" s="138" t="s">
        <v>476</v>
      </c>
      <c r="N305" s="200">
        <v>5</v>
      </c>
      <c r="O305" s="42" t="s">
        <v>830</v>
      </c>
      <c r="P305" s="43" t="str">
        <f t="shared" si="15"/>
        <v>Yes</v>
      </c>
      <c r="Q305" s="43" t="s">
        <v>846</v>
      </c>
      <c r="R305" s="43" t="s">
        <v>829</v>
      </c>
      <c r="S305" s="43" t="s">
        <v>830</v>
      </c>
      <c r="T305" s="43" t="s">
        <v>830</v>
      </c>
      <c r="U305" s="43" t="s">
        <v>830</v>
      </c>
      <c r="V305" s="43" t="s">
        <v>830</v>
      </c>
      <c r="W305" s="43" t="s">
        <v>830</v>
      </c>
      <c r="X305" s="43" t="s">
        <v>830</v>
      </c>
      <c r="Y305" s="43" t="s">
        <v>830</v>
      </c>
      <c r="Z305" s="43" t="s">
        <v>830</v>
      </c>
      <c r="AA305" s="43" t="s">
        <v>830</v>
      </c>
      <c r="AB305" s="43" t="s">
        <v>830</v>
      </c>
      <c r="AC305" s="43" t="s">
        <v>830</v>
      </c>
      <c r="AD305" s="43" t="s">
        <v>830</v>
      </c>
      <c r="AE305" s="43" t="s">
        <v>830</v>
      </c>
      <c r="AF305" s="43" t="s">
        <v>830</v>
      </c>
      <c r="AG305" s="70" t="s">
        <v>855</v>
      </c>
    </row>
    <row r="306" spans="1:33" s="22" customFormat="1" ht="65.099999999999994" customHeight="1" x14ac:dyDescent="0.3">
      <c r="A306" s="390">
        <v>213</v>
      </c>
      <c r="B306" s="421" t="s">
        <v>480</v>
      </c>
      <c r="C306" s="370" t="s">
        <v>481</v>
      </c>
      <c r="D306" s="429" t="s">
        <v>2</v>
      </c>
      <c r="E306" s="498" t="s">
        <v>877</v>
      </c>
      <c r="F306" s="444"/>
      <c r="G306" s="136" t="s">
        <v>1004</v>
      </c>
      <c r="H306" s="136"/>
      <c r="I306" s="522" t="s">
        <v>1438</v>
      </c>
      <c r="J306" s="334"/>
      <c r="K306" s="500" t="s">
        <v>1097</v>
      </c>
      <c r="L306" s="425" t="s">
        <v>478</v>
      </c>
      <c r="M306" s="425" t="s">
        <v>479</v>
      </c>
      <c r="N306" s="423">
        <v>4</v>
      </c>
      <c r="O306" s="409" t="s">
        <v>830</v>
      </c>
      <c r="P306" s="372" t="str">
        <f>IF(O306="No","Yes","No")</f>
        <v>Yes</v>
      </c>
      <c r="Q306" s="372" t="s">
        <v>846</v>
      </c>
      <c r="R306" s="372" t="s">
        <v>829</v>
      </c>
      <c r="S306" s="372" t="s">
        <v>830</v>
      </c>
      <c r="T306" s="372" t="s">
        <v>829</v>
      </c>
      <c r="U306" s="372" t="s">
        <v>830</v>
      </c>
      <c r="V306" s="372" t="s">
        <v>830</v>
      </c>
      <c r="W306" s="372" t="s">
        <v>830</v>
      </c>
      <c r="X306" s="372" t="s">
        <v>829</v>
      </c>
      <c r="Y306" s="372" t="s">
        <v>830</v>
      </c>
      <c r="Z306" s="372" t="s">
        <v>830</v>
      </c>
      <c r="AA306" s="372" t="s">
        <v>830</v>
      </c>
      <c r="AB306" s="372" t="s">
        <v>830</v>
      </c>
      <c r="AC306" s="372" t="s">
        <v>830</v>
      </c>
      <c r="AD306" s="372" t="s">
        <v>830</v>
      </c>
      <c r="AE306" s="372" t="s">
        <v>830</v>
      </c>
      <c r="AF306" s="372" t="s">
        <v>830</v>
      </c>
      <c r="AG306" s="374" t="s">
        <v>904</v>
      </c>
    </row>
    <row r="307" spans="1:33" ht="65.099999999999994" customHeight="1" x14ac:dyDescent="0.3">
      <c r="A307" s="390"/>
      <c r="B307" s="422"/>
      <c r="C307" s="371"/>
      <c r="D307" s="430"/>
      <c r="E307" s="499"/>
      <c r="F307" s="446"/>
      <c r="G307" s="136" t="s">
        <v>918</v>
      </c>
      <c r="H307" s="136"/>
      <c r="I307" s="524"/>
      <c r="J307" s="336"/>
      <c r="K307" s="501"/>
      <c r="L307" s="426"/>
      <c r="M307" s="426"/>
      <c r="N307" s="424"/>
      <c r="O307" s="410"/>
      <c r="P307" s="373"/>
      <c r="Q307" s="373"/>
      <c r="R307" s="373"/>
      <c r="S307" s="373"/>
      <c r="T307" s="373"/>
      <c r="U307" s="373"/>
      <c r="V307" s="373"/>
      <c r="W307" s="373"/>
      <c r="X307" s="373"/>
      <c r="Y307" s="373"/>
      <c r="Z307" s="373"/>
      <c r="AA307" s="373"/>
      <c r="AB307" s="373"/>
      <c r="AC307" s="373"/>
      <c r="AD307" s="373"/>
      <c r="AE307" s="373"/>
      <c r="AF307" s="373"/>
      <c r="AG307" s="375"/>
    </row>
    <row r="308" spans="1:33" ht="65.099999999999994" customHeight="1" x14ac:dyDescent="0.3">
      <c r="A308" s="390">
        <v>214</v>
      </c>
      <c r="B308" s="421" t="s">
        <v>482</v>
      </c>
      <c r="C308" s="370" t="s">
        <v>483</v>
      </c>
      <c r="D308" s="429" t="s">
        <v>2</v>
      </c>
      <c r="E308" s="498" t="s">
        <v>877</v>
      </c>
      <c r="F308" s="370"/>
      <c r="G308" s="126" t="s">
        <v>1004</v>
      </c>
      <c r="H308" s="506"/>
      <c r="I308" s="522" t="s">
        <v>1437</v>
      </c>
      <c r="J308" s="334"/>
      <c r="K308" s="500" t="s">
        <v>1098</v>
      </c>
      <c r="L308" s="425" t="s">
        <v>478</v>
      </c>
      <c r="M308" s="425" t="s">
        <v>479</v>
      </c>
      <c r="N308" s="423">
        <v>4</v>
      </c>
      <c r="O308" s="409" t="s">
        <v>829</v>
      </c>
      <c r="P308" s="372" t="str">
        <f>IF(O308="No","Yes","No")</f>
        <v>No</v>
      </c>
      <c r="Q308" s="372" t="s">
        <v>846</v>
      </c>
      <c r="R308" s="372" t="s">
        <v>829</v>
      </c>
      <c r="S308" s="372" t="s">
        <v>830</v>
      </c>
      <c r="T308" s="372" t="s">
        <v>829</v>
      </c>
      <c r="U308" s="372" t="s">
        <v>830</v>
      </c>
      <c r="V308" s="372" t="s">
        <v>830</v>
      </c>
      <c r="W308" s="372" t="s">
        <v>830</v>
      </c>
      <c r="X308" s="372" t="s">
        <v>829</v>
      </c>
      <c r="Y308" s="372" t="s">
        <v>830</v>
      </c>
      <c r="Z308" s="372" t="s">
        <v>830</v>
      </c>
      <c r="AA308" s="372" t="s">
        <v>830</v>
      </c>
      <c r="AB308" s="372" t="s">
        <v>830</v>
      </c>
      <c r="AC308" s="372" t="s">
        <v>830</v>
      </c>
      <c r="AD308" s="372" t="s">
        <v>830</v>
      </c>
      <c r="AE308" s="372" t="s">
        <v>830</v>
      </c>
      <c r="AF308" s="372" t="s">
        <v>830</v>
      </c>
      <c r="AG308" s="374" t="s">
        <v>904</v>
      </c>
    </row>
    <row r="309" spans="1:33" ht="65.099999999999994" customHeight="1" x14ac:dyDescent="0.3">
      <c r="A309" s="390"/>
      <c r="B309" s="422"/>
      <c r="C309" s="371"/>
      <c r="D309" s="430"/>
      <c r="E309" s="499"/>
      <c r="F309" s="371"/>
      <c r="G309" s="126" t="s">
        <v>1202</v>
      </c>
      <c r="H309" s="508"/>
      <c r="I309" s="524"/>
      <c r="J309" s="336"/>
      <c r="K309" s="501"/>
      <c r="L309" s="426"/>
      <c r="M309" s="426"/>
      <c r="N309" s="424"/>
      <c r="O309" s="410"/>
      <c r="P309" s="373"/>
      <c r="Q309" s="373"/>
      <c r="R309" s="373"/>
      <c r="S309" s="373"/>
      <c r="T309" s="373"/>
      <c r="U309" s="373"/>
      <c r="V309" s="373"/>
      <c r="W309" s="373"/>
      <c r="X309" s="373"/>
      <c r="Y309" s="373"/>
      <c r="Z309" s="373"/>
      <c r="AA309" s="373"/>
      <c r="AB309" s="373"/>
      <c r="AC309" s="373"/>
      <c r="AD309" s="373"/>
      <c r="AE309" s="373"/>
      <c r="AF309" s="373"/>
      <c r="AG309" s="375"/>
    </row>
    <row r="310" spans="1:33" ht="102.6" x14ac:dyDescent="0.3">
      <c r="A310" s="250">
        <v>215</v>
      </c>
      <c r="B310" s="192" t="s">
        <v>484</v>
      </c>
      <c r="C310" s="2" t="s">
        <v>485</v>
      </c>
      <c r="D310" s="53" t="s">
        <v>2</v>
      </c>
      <c r="E310" s="56" t="s">
        <v>881</v>
      </c>
      <c r="F310" s="2"/>
      <c r="G310" s="126" t="s">
        <v>1061</v>
      </c>
      <c r="H310" s="126"/>
      <c r="I310" s="277" t="s">
        <v>1436</v>
      </c>
      <c r="J310" s="277"/>
      <c r="K310" s="5"/>
      <c r="L310" s="193" t="s">
        <v>478</v>
      </c>
      <c r="M310" s="193" t="s">
        <v>479</v>
      </c>
      <c r="N310" s="201">
        <v>4</v>
      </c>
      <c r="O310" s="73" t="s">
        <v>829</v>
      </c>
      <c r="P310" s="75" t="str">
        <f t="shared" si="15"/>
        <v>No</v>
      </c>
      <c r="Q310" s="75" t="s">
        <v>846</v>
      </c>
      <c r="R310" s="75" t="s">
        <v>829</v>
      </c>
      <c r="S310" s="75" t="s">
        <v>830</v>
      </c>
      <c r="T310" s="75" t="s">
        <v>829</v>
      </c>
      <c r="U310" s="75" t="s">
        <v>830</v>
      </c>
      <c r="V310" s="75" t="s">
        <v>830</v>
      </c>
      <c r="W310" s="75" t="s">
        <v>830</v>
      </c>
      <c r="X310" s="75" t="s">
        <v>829</v>
      </c>
      <c r="Y310" s="75" t="s">
        <v>830</v>
      </c>
      <c r="Z310" s="75" t="s">
        <v>830</v>
      </c>
      <c r="AA310" s="75" t="s">
        <v>830</v>
      </c>
      <c r="AB310" s="75" t="s">
        <v>830</v>
      </c>
      <c r="AC310" s="75" t="s">
        <v>830</v>
      </c>
      <c r="AD310" s="75" t="s">
        <v>830</v>
      </c>
      <c r="AE310" s="75" t="s">
        <v>830</v>
      </c>
      <c r="AF310" s="75" t="s">
        <v>830</v>
      </c>
      <c r="AG310" s="76" t="s">
        <v>904</v>
      </c>
    </row>
    <row r="311" spans="1:33" ht="239.4" x14ac:dyDescent="0.3">
      <c r="A311" s="250">
        <v>216</v>
      </c>
      <c r="B311" s="192" t="s">
        <v>486</v>
      </c>
      <c r="C311" s="2" t="s">
        <v>487</v>
      </c>
      <c r="D311" s="53" t="s">
        <v>2</v>
      </c>
      <c r="E311" s="56" t="s">
        <v>887</v>
      </c>
      <c r="F311" s="2"/>
      <c r="G311" s="126"/>
      <c r="H311" s="126"/>
      <c r="I311" s="277" t="s">
        <v>1452</v>
      </c>
      <c r="J311" s="277"/>
      <c r="K311" s="5" t="s">
        <v>1062</v>
      </c>
      <c r="L311" s="193" t="s">
        <v>478</v>
      </c>
      <c r="M311" s="193" t="s">
        <v>479</v>
      </c>
      <c r="N311" s="201">
        <v>4</v>
      </c>
      <c r="O311" s="73" t="s">
        <v>830</v>
      </c>
      <c r="P311" s="75" t="str">
        <f t="shared" si="15"/>
        <v>Yes</v>
      </c>
      <c r="Q311" s="75" t="s">
        <v>846</v>
      </c>
      <c r="R311" s="75" t="s">
        <v>829</v>
      </c>
      <c r="S311" s="75" t="s">
        <v>830</v>
      </c>
      <c r="T311" s="75" t="s">
        <v>829</v>
      </c>
      <c r="U311" s="75" t="s">
        <v>830</v>
      </c>
      <c r="V311" s="75" t="s">
        <v>830</v>
      </c>
      <c r="W311" s="75" t="s">
        <v>830</v>
      </c>
      <c r="X311" s="75" t="s">
        <v>829</v>
      </c>
      <c r="Y311" s="75" t="s">
        <v>830</v>
      </c>
      <c r="Z311" s="75" t="s">
        <v>830</v>
      </c>
      <c r="AA311" s="75" t="s">
        <v>830</v>
      </c>
      <c r="AB311" s="75" t="s">
        <v>830</v>
      </c>
      <c r="AC311" s="75" t="s">
        <v>830</v>
      </c>
      <c r="AD311" s="75" t="s">
        <v>830</v>
      </c>
      <c r="AE311" s="75" t="s">
        <v>830</v>
      </c>
      <c r="AF311" s="75" t="s">
        <v>830</v>
      </c>
      <c r="AG311" s="76" t="s">
        <v>904</v>
      </c>
    </row>
    <row r="312" spans="1:33" ht="79.8" x14ac:dyDescent="0.3">
      <c r="A312" s="250">
        <v>217</v>
      </c>
      <c r="B312" s="192" t="s">
        <v>488</v>
      </c>
      <c r="C312" s="2" t="s">
        <v>489</v>
      </c>
      <c r="D312" s="53" t="s">
        <v>2</v>
      </c>
      <c r="E312" s="56" t="s">
        <v>877</v>
      </c>
      <c r="F312" s="2"/>
      <c r="G312" s="126"/>
      <c r="H312" s="126"/>
      <c r="I312" s="277" t="s">
        <v>1404</v>
      </c>
      <c r="J312" s="277"/>
      <c r="K312" s="5" t="s">
        <v>1063</v>
      </c>
      <c r="L312" s="193" t="s">
        <v>478</v>
      </c>
      <c r="M312" s="193" t="s">
        <v>479</v>
      </c>
      <c r="N312" s="201">
        <v>4</v>
      </c>
      <c r="O312" s="73" t="s">
        <v>830</v>
      </c>
      <c r="P312" s="75" t="str">
        <f t="shared" si="15"/>
        <v>Yes</v>
      </c>
      <c r="Q312" s="75" t="s">
        <v>846</v>
      </c>
      <c r="R312" s="75" t="s">
        <v>829</v>
      </c>
      <c r="S312" s="75" t="s">
        <v>830</v>
      </c>
      <c r="T312" s="75" t="s">
        <v>829</v>
      </c>
      <c r="U312" s="75" t="s">
        <v>830</v>
      </c>
      <c r="V312" s="75" t="s">
        <v>830</v>
      </c>
      <c r="W312" s="75" t="s">
        <v>830</v>
      </c>
      <c r="X312" s="75" t="s">
        <v>829</v>
      </c>
      <c r="Y312" s="75" t="s">
        <v>830</v>
      </c>
      <c r="Z312" s="75" t="s">
        <v>830</v>
      </c>
      <c r="AA312" s="75" t="s">
        <v>830</v>
      </c>
      <c r="AB312" s="75" t="s">
        <v>830</v>
      </c>
      <c r="AC312" s="75" t="s">
        <v>830</v>
      </c>
      <c r="AD312" s="75" t="s">
        <v>830</v>
      </c>
      <c r="AE312" s="75" t="s">
        <v>830</v>
      </c>
      <c r="AF312" s="75" t="s">
        <v>830</v>
      </c>
      <c r="AG312" s="76" t="s">
        <v>904</v>
      </c>
    </row>
    <row r="313" spans="1:33" ht="57" x14ac:dyDescent="0.3">
      <c r="A313" s="250">
        <v>218</v>
      </c>
      <c r="B313" s="192" t="s">
        <v>490</v>
      </c>
      <c r="C313" s="2" t="s">
        <v>491</v>
      </c>
      <c r="D313" s="53" t="s">
        <v>2</v>
      </c>
      <c r="E313" s="56" t="s">
        <v>881</v>
      </c>
      <c r="F313" s="2"/>
      <c r="G313" s="126" t="s">
        <v>918</v>
      </c>
      <c r="H313" s="126"/>
      <c r="I313" s="277" t="s">
        <v>1405</v>
      </c>
      <c r="J313" s="277"/>
      <c r="K313" s="5"/>
      <c r="L313" s="193" t="s">
        <v>478</v>
      </c>
      <c r="M313" s="193" t="s">
        <v>479</v>
      </c>
      <c r="N313" s="201">
        <v>4</v>
      </c>
      <c r="O313" s="73" t="s">
        <v>829</v>
      </c>
      <c r="P313" s="75" t="str">
        <f t="shared" si="15"/>
        <v>No</v>
      </c>
      <c r="Q313" s="75" t="s">
        <v>846</v>
      </c>
      <c r="R313" s="75" t="s">
        <v>829</v>
      </c>
      <c r="S313" s="75" t="s">
        <v>830</v>
      </c>
      <c r="T313" s="75" t="s">
        <v>829</v>
      </c>
      <c r="U313" s="75" t="s">
        <v>830</v>
      </c>
      <c r="V313" s="75" t="s">
        <v>830</v>
      </c>
      <c r="W313" s="75" t="s">
        <v>830</v>
      </c>
      <c r="X313" s="75" t="s">
        <v>829</v>
      </c>
      <c r="Y313" s="75" t="s">
        <v>830</v>
      </c>
      <c r="Z313" s="75" t="s">
        <v>830</v>
      </c>
      <c r="AA313" s="75" t="s">
        <v>830</v>
      </c>
      <c r="AB313" s="75" t="s">
        <v>830</v>
      </c>
      <c r="AC313" s="75" t="s">
        <v>830</v>
      </c>
      <c r="AD313" s="75" t="s">
        <v>830</v>
      </c>
      <c r="AE313" s="75" t="s">
        <v>830</v>
      </c>
      <c r="AF313" s="75" t="s">
        <v>830</v>
      </c>
      <c r="AG313" s="76" t="s">
        <v>904</v>
      </c>
    </row>
    <row r="314" spans="1:33" s="22" customFormat="1" ht="22.8" x14ac:dyDescent="0.3">
      <c r="A314" s="250">
        <v>219</v>
      </c>
      <c r="B314" s="178" t="s">
        <v>493</v>
      </c>
      <c r="C314" s="21" t="s">
        <v>494</v>
      </c>
      <c r="D314" s="94" t="s">
        <v>2</v>
      </c>
      <c r="E314" s="94" t="s">
        <v>979</v>
      </c>
      <c r="F314" s="21" t="s">
        <v>859</v>
      </c>
      <c r="G314" s="95"/>
      <c r="H314" s="95"/>
      <c r="I314" s="282" t="s">
        <v>980</v>
      </c>
      <c r="J314" s="282"/>
      <c r="K314" s="40" t="s">
        <v>980</v>
      </c>
      <c r="L314" s="138" t="s">
        <v>492</v>
      </c>
      <c r="M314" s="138" t="s">
        <v>496</v>
      </c>
      <c r="N314" s="200">
        <v>3</v>
      </c>
      <c r="O314" s="42" t="s">
        <v>829</v>
      </c>
      <c r="P314" s="43" t="str">
        <f>IF(O314="No","Yes","No")</f>
        <v>No</v>
      </c>
      <c r="Q314" s="43" t="s">
        <v>846</v>
      </c>
      <c r="R314" s="43" t="s">
        <v>829</v>
      </c>
      <c r="S314" s="43" t="s">
        <v>830</v>
      </c>
      <c r="T314" s="43" t="s">
        <v>830</v>
      </c>
      <c r="U314" s="43" t="s">
        <v>830</v>
      </c>
      <c r="V314" s="43" t="s">
        <v>830</v>
      </c>
      <c r="W314" s="43" t="s">
        <v>830</v>
      </c>
      <c r="X314" s="43" t="s">
        <v>830</v>
      </c>
      <c r="Y314" s="43" t="s">
        <v>830</v>
      </c>
      <c r="Z314" s="43" t="s">
        <v>830</v>
      </c>
      <c r="AA314" s="43" t="s">
        <v>830</v>
      </c>
      <c r="AB314" s="43" t="s">
        <v>830</v>
      </c>
      <c r="AC314" s="43" t="s">
        <v>830</v>
      </c>
      <c r="AD314" s="43" t="s">
        <v>830</v>
      </c>
      <c r="AE314" s="43" t="s">
        <v>830</v>
      </c>
      <c r="AF314" s="43" t="s">
        <v>830</v>
      </c>
      <c r="AG314" s="70" t="s">
        <v>855</v>
      </c>
    </row>
    <row r="315" spans="1:33" ht="28.8" x14ac:dyDescent="0.3">
      <c r="A315" s="250">
        <v>220</v>
      </c>
      <c r="B315" s="192" t="s">
        <v>497</v>
      </c>
      <c r="C315" s="2" t="s">
        <v>498</v>
      </c>
      <c r="D315" s="53" t="s">
        <v>2</v>
      </c>
      <c r="E315" s="56" t="s">
        <v>923</v>
      </c>
      <c r="F315" s="56" t="s">
        <v>859</v>
      </c>
      <c r="G315" s="126" t="s">
        <v>978</v>
      </c>
      <c r="H315" s="115" t="s">
        <v>976</v>
      </c>
      <c r="I315" s="289" t="s">
        <v>923</v>
      </c>
      <c r="J315" s="289"/>
      <c r="K315" s="53"/>
      <c r="L315" s="193" t="s">
        <v>492</v>
      </c>
      <c r="M315" s="193" t="s">
        <v>495</v>
      </c>
      <c r="N315" s="201">
        <v>5</v>
      </c>
      <c r="O315" s="73" t="s">
        <v>829</v>
      </c>
      <c r="P315" s="75" t="str">
        <f>IF(O315="No","Yes","No")</f>
        <v>No</v>
      </c>
      <c r="Q315" s="75" t="s">
        <v>846</v>
      </c>
      <c r="R315" s="75" t="s">
        <v>829</v>
      </c>
      <c r="S315" s="75" t="s">
        <v>830</v>
      </c>
      <c r="T315" s="75" t="s">
        <v>830</v>
      </c>
      <c r="U315" s="75" t="s">
        <v>830</v>
      </c>
      <c r="V315" s="75" t="s">
        <v>830</v>
      </c>
      <c r="W315" s="75" t="s">
        <v>830</v>
      </c>
      <c r="X315" s="75" t="s">
        <v>830</v>
      </c>
      <c r="Y315" s="75" t="s">
        <v>830</v>
      </c>
      <c r="Z315" s="75" t="s">
        <v>830</v>
      </c>
      <c r="AA315" s="75" t="s">
        <v>830</v>
      </c>
      <c r="AB315" s="75" t="s">
        <v>830</v>
      </c>
      <c r="AC315" s="75" t="s">
        <v>830</v>
      </c>
      <c r="AD315" s="75" t="s">
        <v>830</v>
      </c>
      <c r="AE315" s="75" t="s">
        <v>830</v>
      </c>
      <c r="AF315" s="75" t="s">
        <v>830</v>
      </c>
      <c r="AG315" s="76" t="s">
        <v>855</v>
      </c>
    </row>
    <row r="316" spans="1:33" ht="57" x14ac:dyDescent="0.3">
      <c r="A316" s="250">
        <v>221</v>
      </c>
      <c r="B316" s="192" t="s">
        <v>499</v>
      </c>
      <c r="C316" s="2" t="s">
        <v>500</v>
      </c>
      <c r="D316" s="53" t="s">
        <v>2</v>
      </c>
      <c r="E316" s="56" t="s">
        <v>923</v>
      </c>
      <c r="F316" s="56" t="s">
        <v>859</v>
      </c>
      <c r="G316" s="126" t="s">
        <v>978</v>
      </c>
      <c r="H316" s="139" t="s">
        <v>977</v>
      </c>
      <c r="I316" s="289" t="s">
        <v>923</v>
      </c>
      <c r="J316" s="289"/>
      <c r="K316" s="56" t="s">
        <v>326</v>
      </c>
      <c r="L316" s="193" t="s">
        <v>492</v>
      </c>
      <c r="M316" s="193" t="s">
        <v>495</v>
      </c>
      <c r="N316" s="201">
        <v>5</v>
      </c>
      <c r="O316" s="73" t="s">
        <v>829</v>
      </c>
      <c r="P316" s="75" t="str">
        <f>IF(O316="No","Yes","No")</f>
        <v>No</v>
      </c>
      <c r="Q316" s="75" t="s">
        <v>846</v>
      </c>
      <c r="R316" s="75" t="s">
        <v>829</v>
      </c>
      <c r="S316" s="75" t="s">
        <v>830</v>
      </c>
      <c r="T316" s="75" t="s">
        <v>830</v>
      </c>
      <c r="U316" s="75" t="s">
        <v>830</v>
      </c>
      <c r="V316" s="75" t="s">
        <v>830</v>
      </c>
      <c r="W316" s="75" t="s">
        <v>830</v>
      </c>
      <c r="X316" s="75" t="s">
        <v>830</v>
      </c>
      <c r="Y316" s="75" t="s">
        <v>830</v>
      </c>
      <c r="Z316" s="75" t="s">
        <v>830</v>
      </c>
      <c r="AA316" s="75" t="s">
        <v>830</v>
      </c>
      <c r="AB316" s="75" t="s">
        <v>830</v>
      </c>
      <c r="AC316" s="75" t="s">
        <v>830</v>
      </c>
      <c r="AD316" s="75" t="s">
        <v>830</v>
      </c>
      <c r="AE316" s="75" t="s">
        <v>830</v>
      </c>
      <c r="AF316" s="75" t="s">
        <v>830</v>
      </c>
      <c r="AG316" s="76" t="s">
        <v>855</v>
      </c>
    </row>
    <row r="317" spans="1:33" s="22" customFormat="1" ht="43.2" x14ac:dyDescent="0.3">
      <c r="A317" s="250">
        <v>222</v>
      </c>
      <c r="B317" s="178" t="s">
        <v>502</v>
      </c>
      <c r="C317" s="21" t="s">
        <v>503</v>
      </c>
      <c r="D317" s="84" t="s">
        <v>2</v>
      </c>
      <c r="E317" s="94" t="s">
        <v>923</v>
      </c>
      <c r="F317" s="94" t="s">
        <v>859</v>
      </c>
      <c r="G317" s="95" t="s">
        <v>981</v>
      </c>
      <c r="H317" s="135" t="s">
        <v>982</v>
      </c>
      <c r="I317" s="289" t="s">
        <v>923</v>
      </c>
      <c r="J317" s="289"/>
      <c r="K317" s="94" t="s">
        <v>326</v>
      </c>
      <c r="L317" s="138" t="s">
        <v>492</v>
      </c>
      <c r="M317" s="138" t="s">
        <v>501</v>
      </c>
      <c r="N317" s="200">
        <v>5</v>
      </c>
      <c r="O317" s="42" t="s">
        <v>829</v>
      </c>
      <c r="P317" s="43" t="str">
        <f>IF(O317="No","Yes","No")</f>
        <v>No</v>
      </c>
      <c r="Q317" s="43" t="s">
        <v>846</v>
      </c>
      <c r="R317" s="43" t="s">
        <v>829</v>
      </c>
      <c r="S317" s="43" t="s">
        <v>830</v>
      </c>
      <c r="T317" s="43" t="s">
        <v>830</v>
      </c>
      <c r="U317" s="43" t="s">
        <v>830</v>
      </c>
      <c r="V317" s="43" t="s">
        <v>830</v>
      </c>
      <c r="W317" s="43" t="s">
        <v>830</v>
      </c>
      <c r="X317" s="43" t="s">
        <v>830</v>
      </c>
      <c r="Y317" s="43" t="s">
        <v>830</v>
      </c>
      <c r="Z317" s="43" t="s">
        <v>830</v>
      </c>
      <c r="AA317" s="43" t="s">
        <v>830</v>
      </c>
      <c r="AB317" s="43" t="s">
        <v>830</v>
      </c>
      <c r="AC317" s="43" t="s">
        <v>830</v>
      </c>
      <c r="AD317" s="43" t="s">
        <v>830</v>
      </c>
      <c r="AE317" s="43" t="s">
        <v>830</v>
      </c>
      <c r="AF317" s="43" t="s">
        <v>830</v>
      </c>
      <c r="AG317" s="70" t="s">
        <v>855</v>
      </c>
    </row>
    <row r="318" spans="1:33" s="22" customFormat="1" ht="43.2" x14ac:dyDescent="0.3">
      <c r="A318" s="250">
        <v>223</v>
      </c>
      <c r="B318" s="178" t="s">
        <v>504</v>
      </c>
      <c r="C318" s="21" t="s">
        <v>505</v>
      </c>
      <c r="D318" s="84" t="s">
        <v>2</v>
      </c>
      <c r="E318" s="94" t="s">
        <v>923</v>
      </c>
      <c r="F318" s="94" t="s">
        <v>859</v>
      </c>
      <c r="G318" s="95" t="s">
        <v>983</v>
      </c>
      <c r="H318" s="87" t="s">
        <v>984</v>
      </c>
      <c r="I318" s="289" t="s">
        <v>923</v>
      </c>
      <c r="J318" s="289"/>
      <c r="K318" s="94" t="s">
        <v>326</v>
      </c>
      <c r="L318" s="138" t="s">
        <v>492</v>
      </c>
      <c r="M318" s="138" t="s">
        <v>501</v>
      </c>
      <c r="N318" s="200">
        <v>5</v>
      </c>
      <c r="O318" s="42" t="s">
        <v>829</v>
      </c>
      <c r="P318" s="43" t="str">
        <f t="shared" ref="P318:P321" si="16">IF(O318="No","Yes","No")</f>
        <v>No</v>
      </c>
      <c r="Q318" s="43" t="s">
        <v>846</v>
      </c>
      <c r="R318" s="43" t="s">
        <v>829</v>
      </c>
      <c r="S318" s="43" t="s">
        <v>830</v>
      </c>
      <c r="T318" s="43" t="s">
        <v>830</v>
      </c>
      <c r="U318" s="43" t="s">
        <v>830</v>
      </c>
      <c r="V318" s="43" t="s">
        <v>830</v>
      </c>
      <c r="W318" s="43" t="s">
        <v>830</v>
      </c>
      <c r="X318" s="43" t="s">
        <v>830</v>
      </c>
      <c r="Y318" s="43" t="s">
        <v>830</v>
      </c>
      <c r="Z318" s="43" t="s">
        <v>830</v>
      </c>
      <c r="AA318" s="43" t="s">
        <v>830</v>
      </c>
      <c r="AB318" s="43" t="s">
        <v>830</v>
      </c>
      <c r="AC318" s="43" t="s">
        <v>830</v>
      </c>
      <c r="AD318" s="43" t="s">
        <v>830</v>
      </c>
      <c r="AE318" s="43" t="s">
        <v>830</v>
      </c>
      <c r="AF318" s="43" t="s">
        <v>830</v>
      </c>
      <c r="AG318" s="70" t="s">
        <v>855</v>
      </c>
    </row>
    <row r="319" spans="1:33" s="22" customFormat="1" ht="43.2" x14ac:dyDescent="0.3">
      <c r="A319" s="250">
        <v>224</v>
      </c>
      <c r="B319" s="178" t="s">
        <v>506</v>
      </c>
      <c r="C319" s="21" t="s">
        <v>507</v>
      </c>
      <c r="D319" s="84" t="s">
        <v>2</v>
      </c>
      <c r="E319" s="94" t="s">
        <v>923</v>
      </c>
      <c r="F319" s="94" t="s">
        <v>859</v>
      </c>
      <c r="G319" s="95" t="s">
        <v>986</v>
      </c>
      <c r="H319" s="95" t="s">
        <v>985</v>
      </c>
      <c r="I319" s="289" t="s">
        <v>923</v>
      </c>
      <c r="J319" s="289"/>
      <c r="K319" s="21" t="s">
        <v>326</v>
      </c>
      <c r="L319" s="138" t="s">
        <v>492</v>
      </c>
      <c r="M319" s="138" t="s">
        <v>501</v>
      </c>
      <c r="N319" s="200">
        <v>5</v>
      </c>
      <c r="O319" s="42" t="s">
        <v>829</v>
      </c>
      <c r="P319" s="43" t="str">
        <f t="shared" si="16"/>
        <v>No</v>
      </c>
      <c r="Q319" s="43" t="s">
        <v>846</v>
      </c>
      <c r="R319" s="43" t="s">
        <v>829</v>
      </c>
      <c r="S319" s="43" t="s">
        <v>830</v>
      </c>
      <c r="T319" s="43" t="s">
        <v>830</v>
      </c>
      <c r="U319" s="43" t="s">
        <v>830</v>
      </c>
      <c r="V319" s="43" t="s">
        <v>830</v>
      </c>
      <c r="W319" s="43" t="s">
        <v>830</v>
      </c>
      <c r="X319" s="43" t="s">
        <v>830</v>
      </c>
      <c r="Y319" s="43" t="s">
        <v>830</v>
      </c>
      <c r="Z319" s="43" t="s">
        <v>830</v>
      </c>
      <c r="AA319" s="43" t="s">
        <v>830</v>
      </c>
      <c r="AB319" s="43" t="s">
        <v>830</v>
      </c>
      <c r="AC319" s="43" t="s">
        <v>830</v>
      </c>
      <c r="AD319" s="43" t="s">
        <v>830</v>
      </c>
      <c r="AE319" s="43" t="s">
        <v>830</v>
      </c>
      <c r="AF319" s="43" t="s">
        <v>830</v>
      </c>
      <c r="AG319" s="70" t="s">
        <v>855</v>
      </c>
    </row>
    <row r="320" spans="1:33" s="22" customFormat="1" ht="45.6" x14ac:dyDescent="0.3">
      <c r="A320" s="250">
        <v>225</v>
      </c>
      <c r="B320" s="178" t="s">
        <v>508</v>
      </c>
      <c r="C320" s="21" t="s">
        <v>509</v>
      </c>
      <c r="D320" s="84" t="s">
        <v>2</v>
      </c>
      <c r="E320" s="94" t="s">
        <v>923</v>
      </c>
      <c r="F320" s="94" t="s">
        <v>859</v>
      </c>
      <c r="G320" s="95" t="s">
        <v>986</v>
      </c>
      <c r="H320" s="95" t="s">
        <v>987</v>
      </c>
      <c r="I320" s="289" t="s">
        <v>923</v>
      </c>
      <c r="J320" s="289"/>
      <c r="K320" s="21" t="s">
        <v>326</v>
      </c>
      <c r="L320" s="138" t="s">
        <v>492</v>
      </c>
      <c r="M320" s="138" t="s">
        <v>501</v>
      </c>
      <c r="N320" s="200">
        <v>5</v>
      </c>
      <c r="O320" s="42" t="s">
        <v>829</v>
      </c>
      <c r="P320" s="43" t="str">
        <f t="shared" si="16"/>
        <v>No</v>
      </c>
      <c r="Q320" s="43" t="s">
        <v>846</v>
      </c>
      <c r="R320" s="43" t="s">
        <v>829</v>
      </c>
      <c r="S320" s="43" t="s">
        <v>830</v>
      </c>
      <c r="T320" s="43" t="s">
        <v>830</v>
      </c>
      <c r="U320" s="43" t="s">
        <v>830</v>
      </c>
      <c r="V320" s="43" t="s">
        <v>830</v>
      </c>
      <c r="W320" s="43" t="s">
        <v>830</v>
      </c>
      <c r="X320" s="43" t="s">
        <v>830</v>
      </c>
      <c r="Y320" s="43" t="s">
        <v>830</v>
      </c>
      <c r="Z320" s="43" t="s">
        <v>830</v>
      </c>
      <c r="AA320" s="43" t="s">
        <v>830</v>
      </c>
      <c r="AB320" s="43" t="s">
        <v>830</v>
      </c>
      <c r="AC320" s="43" t="s">
        <v>830</v>
      </c>
      <c r="AD320" s="43" t="s">
        <v>830</v>
      </c>
      <c r="AE320" s="43" t="s">
        <v>830</v>
      </c>
      <c r="AF320" s="43" t="s">
        <v>830</v>
      </c>
      <c r="AG320" s="70" t="s">
        <v>855</v>
      </c>
    </row>
    <row r="321" spans="1:33" s="22" customFormat="1" ht="68.400000000000006" x14ac:dyDescent="0.3">
      <c r="A321" s="250">
        <v>226</v>
      </c>
      <c r="B321" s="178" t="s">
        <v>510</v>
      </c>
      <c r="C321" s="21" t="s">
        <v>511</v>
      </c>
      <c r="D321" s="84" t="s">
        <v>2</v>
      </c>
      <c r="E321" s="94" t="s">
        <v>923</v>
      </c>
      <c r="F321" s="94" t="s">
        <v>859</v>
      </c>
      <c r="G321" s="95" t="s">
        <v>981</v>
      </c>
      <c r="H321" s="95" t="s">
        <v>988</v>
      </c>
      <c r="I321" s="289" t="s">
        <v>923</v>
      </c>
      <c r="J321" s="289"/>
      <c r="K321" s="21" t="s">
        <v>326</v>
      </c>
      <c r="L321" s="138" t="s">
        <v>492</v>
      </c>
      <c r="M321" s="138" t="s">
        <v>501</v>
      </c>
      <c r="N321" s="200">
        <v>5</v>
      </c>
      <c r="O321" s="42" t="s">
        <v>829</v>
      </c>
      <c r="P321" s="43" t="str">
        <f t="shared" si="16"/>
        <v>No</v>
      </c>
      <c r="Q321" s="43" t="s">
        <v>846</v>
      </c>
      <c r="R321" s="43" t="s">
        <v>829</v>
      </c>
      <c r="S321" s="43" t="s">
        <v>830</v>
      </c>
      <c r="T321" s="43" t="s">
        <v>830</v>
      </c>
      <c r="U321" s="43" t="s">
        <v>830</v>
      </c>
      <c r="V321" s="43" t="s">
        <v>830</v>
      </c>
      <c r="W321" s="43" t="s">
        <v>830</v>
      </c>
      <c r="X321" s="43" t="s">
        <v>830</v>
      </c>
      <c r="Y321" s="43" t="s">
        <v>830</v>
      </c>
      <c r="Z321" s="43" t="s">
        <v>830</v>
      </c>
      <c r="AA321" s="43" t="s">
        <v>830</v>
      </c>
      <c r="AB321" s="43" t="s">
        <v>830</v>
      </c>
      <c r="AC321" s="43" t="s">
        <v>830</v>
      </c>
      <c r="AD321" s="43" t="s">
        <v>830</v>
      </c>
      <c r="AE321" s="43" t="s">
        <v>830</v>
      </c>
      <c r="AF321" s="43" t="s">
        <v>830</v>
      </c>
      <c r="AG321" s="70" t="s">
        <v>855</v>
      </c>
    </row>
    <row r="322" spans="1:33" ht="57" x14ac:dyDescent="0.3">
      <c r="A322" s="250">
        <v>227</v>
      </c>
      <c r="B322" s="192" t="s">
        <v>513</v>
      </c>
      <c r="C322" s="40" t="s">
        <v>514</v>
      </c>
      <c r="D322" s="53" t="s">
        <v>2</v>
      </c>
      <c r="E322" s="56" t="s">
        <v>923</v>
      </c>
      <c r="F322" s="2" t="s">
        <v>858</v>
      </c>
      <c r="G322" s="126" t="s">
        <v>864</v>
      </c>
      <c r="H322" s="126"/>
      <c r="I322" s="277" t="s">
        <v>1434</v>
      </c>
      <c r="J322" s="277"/>
      <c r="K322" s="40" t="s">
        <v>865</v>
      </c>
      <c r="L322" s="193" t="s">
        <v>492</v>
      </c>
      <c r="M322" s="193" t="s">
        <v>512</v>
      </c>
      <c r="N322" s="201">
        <v>5</v>
      </c>
      <c r="O322" s="73" t="s">
        <v>829</v>
      </c>
      <c r="P322" s="75" t="s">
        <v>830</v>
      </c>
      <c r="Q322" s="75" t="s">
        <v>846</v>
      </c>
      <c r="R322" s="75" t="s">
        <v>829</v>
      </c>
      <c r="S322" s="75" t="s">
        <v>830</v>
      </c>
      <c r="T322" s="75" t="s">
        <v>830</v>
      </c>
      <c r="U322" s="75" t="s">
        <v>829</v>
      </c>
      <c r="V322" s="75" t="s">
        <v>830</v>
      </c>
      <c r="W322" s="75" t="s">
        <v>830</v>
      </c>
      <c r="X322" s="75" t="s">
        <v>830</v>
      </c>
      <c r="Y322" s="75" t="s">
        <v>830</v>
      </c>
      <c r="Z322" s="75" t="s">
        <v>830</v>
      </c>
      <c r="AA322" s="75" t="s">
        <v>830</v>
      </c>
      <c r="AB322" s="75" t="s">
        <v>830</v>
      </c>
      <c r="AC322" s="75" t="s">
        <v>830</v>
      </c>
      <c r="AD322" s="75" t="s">
        <v>830</v>
      </c>
      <c r="AE322" s="75" t="s">
        <v>830</v>
      </c>
      <c r="AF322" s="75" t="s">
        <v>830</v>
      </c>
      <c r="AG322" s="76" t="s">
        <v>855</v>
      </c>
    </row>
    <row r="323" spans="1:33" ht="136.80000000000001" x14ac:dyDescent="0.3">
      <c r="A323" s="250">
        <v>228</v>
      </c>
      <c r="B323" s="192" t="s">
        <v>515</v>
      </c>
      <c r="C323" s="40" t="s">
        <v>516</v>
      </c>
      <c r="D323" s="53" t="s">
        <v>2</v>
      </c>
      <c r="E323" s="56" t="s">
        <v>923</v>
      </c>
      <c r="F323" s="2" t="s">
        <v>858</v>
      </c>
      <c r="G323" s="126" t="s">
        <v>864</v>
      </c>
      <c r="H323" s="126"/>
      <c r="I323" s="277" t="s">
        <v>1435</v>
      </c>
      <c r="J323" s="277"/>
      <c r="K323" s="40" t="s">
        <v>865</v>
      </c>
      <c r="L323" s="193" t="s">
        <v>492</v>
      </c>
      <c r="M323" s="193" t="s">
        <v>512</v>
      </c>
      <c r="N323" s="201">
        <v>5</v>
      </c>
      <c r="O323" s="73" t="s">
        <v>829</v>
      </c>
      <c r="P323" s="75" t="s">
        <v>830</v>
      </c>
      <c r="Q323" s="75" t="s">
        <v>846</v>
      </c>
      <c r="R323" s="75" t="s">
        <v>829</v>
      </c>
      <c r="S323" s="75" t="s">
        <v>830</v>
      </c>
      <c r="T323" s="75" t="s">
        <v>830</v>
      </c>
      <c r="U323" s="75" t="s">
        <v>829</v>
      </c>
      <c r="V323" s="75" t="s">
        <v>830</v>
      </c>
      <c r="W323" s="75" t="s">
        <v>830</v>
      </c>
      <c r="X323" s="75" t="s">
        <v>830</v>
      </c>
      <c r="Y323" s="75" t="s">
        <v>830</v>
      </c>
      <c r="Z323" s="75" t="s">
        <v>830</v>
      </c>
      <c r="AA323" s="75" t="s">
        <v>830</v>
      </c>
      <c r="AB323" s="75" t="s">
        <v>830</v>
      </c>
      <c r="AC323" s="75" t="s">
        <v>830</v>
      </c>
      <c r="AD323" s="75" t="s">
        <v>830</v>
      </c>
      <c r="AE323" s="75" t="s">
        <v>830</v>
      </c>
      <c r="AF323" s="75" t="s">
        <v>830</v>
      </c>
      <c r="AG323" s="76" t="s">
        <v>855</v>
      </c>
    </row>
    <row r="324" spans="1:33" ht="28.8" x14ac:dyDescent="0.3">
      <c r="A324" s="250">
        <v>229</v>
      </c>
      <c r="B324" s="192" t="s">
        <v>518</v>
      </c>
      <c r="C324" s="2" t="s">
        <v>519</v>
      </c>
      <c r="D324" s="53" t="s">
        <v>2</v>
      </c>
      <c r="E324" s="56" t="s">
        <v>923</v>
      </c>
      <c r="F324" s="2" t="s">
        <v>858</v>
      </c>
      <c r="G324" s="126" t="s">
        <v>864</v>
      </c>
      <c r="H324" s="126"/>
      <c r="I324" s="277" t="s">
        <v>1406</v>
      </c>
      <c r="J324" s="277"/>
      <c r="K324" s="2" t="s">
        <v>850</v>
      </c>
      <c r="L324" s="193" t="s">
        <v>492</v>
      </c>
      <c r="M324" s="193" t="s">
        <v>517</v>
      </c>
      <c r="N324" s="201">
        <v>5</v>
      </c>
      <c r="O324" s="73" t="s">
        <v>829</v>
      </c>
      <c r="P324" s="75" t="s">
        <v>830</v>
      </c>
      <c r="Q324" s="75" t="s">
        <v>846</v>
      </c>
      <c r="R324" s="75" t="s">
        <v>829</v>
      </c>
      <c r="S324" s="75" t="s">
        <v>830</v>
      </c>
      <c r="T324" s="75" t="s">
        <v>830</v>
      </c>
      <c r="U324" s="75" t="s">
        <v>829</v>
      </c>
      <c r="V324" s="75" t="s">
        <v>830</v>
      </c>
      <c r="W324" s="75" t="s">
        <v>830</v>
      </c>
      <c r="X324" s="75" t="s">
        <v>830</v>
      </c>
      <c r="Y324" s="75" t="s">
        <v>830</v>
      </c>
      <c r="Z324" s="75" t="s">
        <v>830</v>
      </c>
      <c r="AA324" s="75" t="s">
        <v>830</v>
      </c>
      <c r="AB324" s="75" t="s">
        <v>830</v>
      </c>
      <c r="AC324" s="75" t="s">
        <v>830</v>
      </c>
      <c r="AD324" s="75" t="s">
        <v>830</v>
      </c>
      <c r="AE324" s="75" t="s">
        <v>830</v>
      </c>
      <c r="AF324" s="75" t="s">
        <v>830</v>
      </c>
      <c r="AG324" s="76" t="s">
        <v>855</v>
      </c>
    </row>
    <row r="325" spans="1:33" ht="34.200000000000003" x14ac:dyDescent="0.3">
      <c r="A325" s="250">
        <v>230</v>
      </c>
      <c r="B325" s="192" t="s">
        <v>520</v>
      </c>
      <c r="C325" s="2" t="s">
        <v>521</v>
      </c>
      <c r="D325" s="53" t="s">
        <v>2</v>
      </c>
      <c r="E325" s="56" t="s">
        <v>923</v>
      </c>
      <c r="F325" s="2" t="s">
        <v>858</v>
      </c>
      <c r="G325" s="126" t="s">
        <v>864</v>
      </c>
      <c r="H325" s="126"/>
      <c r="I325" s="277" t="s">
        <v>1406</v>
      </c>
      <c r="J325" s="277"/>
      <c r="K325" s="2" t="s">
        <v>849</v>
      </c>
      <c r="L325" s="193" t="s">
        <v>492</v>
      </c>
      <c r="M325" s="193" t="s">
        <v>517</v>
      </c>
      <c r="N325" s="201">
        <v>5</v>
      </c>
      <c r="O325" s="73" t="s">
        <v>829</v>
      </c>
      <c r="P325" s="75" t="s">
        <v>830</v>
      </c>
      <c r="Q325" s="75" t="s">
        <v>846</v>
      </c>
      <c r="R325" s="75" t="s">
        <v>829</v>
      </c>
      <c r="S325" s="75" t="s">
        <v>830</v>
      </c>
      <c r="T325" s="75" t="s">
        <v>830</v>
      </c>
      <c r="U325" s="75" t="s">
        <v>829</v>
      </c>
      <c r="V325" s="75" t="s">
        <v>830</v>
      </c>
      <c r="W325" s="75" t="s">
        <v>830</v>
      </c>
      <c r="X325" s="75" t="s">
        <v>830</v>
      </c>
      <c r="Y325" s="75" t="s">
        <v>830</v>
      </c>
      <c r="Z325" s="75" t="s">
        <v>830</v>
      </c>
      <c r="AA325" s="75" t="s">
        <v>830</v>
      </c>
      <c r="AB325" s="75" t="s">
        <v>830</v>
      </c>
      <c r="AC325" s="75" t="s">
        <v>830</v>
      </c>
      <c r="AD325" s="75" t="s">
        <v>830</v>
      </c>
      <c r="AE325" s="75" t="s">
        <v>830</v>
      </c>
      <c r="AF325" s="75" t="s">
        <v>830</v>
      </c>
      <c r="AG325" s="76" t="s">
        <v>855</v>
      </c>
    </row>
    <row r="326" spans="1:33" ht="34.200000000000003" x14ac:dyDescent="0.3">
      <c r="A326" s="250">
        <v>231</v>
      </c>
      <c r="B326" s="192" t="s">
        <v>522</v>
      </c>
      <c r="C326" s="2" t="s">
        <v>523</v>
      </c>
      <c r="D326" s="53" t="s">
        <v>2</v>
      </c>
      <c r="E326" s="56" t="s">
        <v>923</v>
      </c>
      <c r="F326" s="2" t="s">
        <v>858</v>
      </c>
      <c r="G326" s="136"/>
      <c r="H326" s="136"/>
      <c r="I326" s="277" t="s">
        <v>1406</v>
      </c>
      <c r="J326" s="277"/>
      <c r="K326" s="2" t="s">
        <v>851</v>
      </c>
      <c r="L326" s="193" t="s">
        <v>492</v>
      </c>
      <c r="M326" s="193" t="s">
        <v>517</v>
      </c>
      <c r="N326" s="201">
        <v>5</v>
      </c>
      <c r="O326" s="73" t="s">
        <v>830</v>
      </c>
      <c r="P326" s="75" t="s">
        <v>829</v>
      </c>
      <c r="Q326" s="75" t="s">
        <v>846</v>
      </c>
      <c r="R326" s="75" t="s">
        <v>829</v>
      </c>
      <c r="S326" s="75" t="s">
        <v>830</v>
      </c>
      <c r="T326" s="75" t="s">
        <v>830</v>
      </c>
      <c r="U326" s="75" t="s">
        <v>829</v>
      </c>
      <c r="V326" s="75" t="s">
        <v>830</v>
      </c>
      <c r="W326" s="75" t="s">
        <v>830</v>
      </c>
      <c r="X326" s="75" t="s">
        <v>830</v>
      </c>
      <c r="Y326" s="75" t="s">
        <v>830</v>
      </c>
      <c r="Z326" s="75" t="s">
        <v>830</v>
      </c>
      <c r="AA326" s="75" t="s">
        <v>830</v>
      </c>
      <c r="AB326" s="75" t="s">
        <v>830</v>
      </c>
      <c r="AC326" s="75" t="s">
        <v>830</v>
      </c>
      <c r="AD326" s="75" t="s">
        <v>830</v>
      </c>
      <c r="AE326" s="75" t="s">
        <v>830</v>
      </c>
      <c r="AF326" s="75" t="s">
        <v>830</v>
      </c>
      <c r="AG326" s="76" t="s">
        <v>855</v>
      </c>
    </row>
    <row r="327" spans="1:33" ht="45.6" x14ac:dyDescent="0.3">
      <c r="A327" s="250">
        <v>232</v>
      </c>
      <c r="B327" s="192" t="s">
        <v>524</v>
      </c>
      <c r="C327" s="2" t="s">
        <v>525</v>
      </c>
      <c r="D327" s="53" t="s">
        <v>2</v>
      </c>
      <c r="E327" s="56" t="s">
        <v>923</v>
      </c>
      <c r="F327" s="2" t="s">
        <v>858</v>
      </c>
      <c r="G327" s="126" t="s">
        <v>864</v>
      </c>
      <c r="H327" s="126"/>
      <c r="I327" s="277" t="s">
        <v>1406</v>
      </c>
      <c r="J327" s="277"/>
      <c r="K327" s="2" t="s">
        <v>852</v>
      </c>
      <c r="L327" s="193" t="s">
        <v>492</v>
      </c>
      <c r="M327" s="193" t="s">
        <v>517</v>
      </c>
      <c r="N327" s="201">
        <v>5</v>
      </c>
      <c r="O327" s="73" t="s">
        <v>829</v>
      </c>
      <c r="P327" s="75" t="s">
        <v>830</v>
      </c>
      <c r="Q327" s="75" t="s">
        <v>846</v>
      </c>
      <c r="R327" s="75" t="s">
        <v>829</v>
      </c>
      <c r="S327" s="75" t="s">
        <v>830</v>
      </c>
      <c r="T327" s="75" t="s">
        <v>830</v>
      </c>
      <c r="U327" s="75" t="s">
        <v>829</v>
      </c>
      <c r="V327" s="75" t="s">
        <v>830</v>
      </c>
      <c r="W327" s="75" t="s">
        <v>830</v>
      </c>
      <c r="X327" s="75" t="s">
        <v>830</v>
      </c>
      <c r="Y327" s="75" t="s">
        <v>830</v>
      </c>
      <c r="Z327" s="75" t="s">
        <v>830</v>
      </c>
      <c r="AA327" s="75" t="s">
        <v>830</v>
      </c>
      <c r="AB327" s="75" t="s">
        <v>830</v>
      </c>
      <c r="AC327" s="75" t="s">
        <v>830</v>
      </c>
      <c r="AD327" s="75" t="s">
        <v>830</v>
      </c>
      <c r="AE327" s="75" t="s">
        <v>830</v>
      </c>
      <c r="AF327" s="75" t="s">
        <v>830</v>
      </c>
      <c r="AG327" s="76" t="s">
        <v>855</v>
      </c>
    </row>
    <row r="328" spans="1:33" ht="79.8" x14ac:dyDescent="0.3">
      <c r="A328" s="250">
        <v>233</v>
      </c>
      <c r="B328" s="192" t="s">
        <v>526</v>
      </c>
      <c r="C328" s="2" t="s">
        <v>528</v>
      </c>
      <c r="D328" s="53" t="s">
        <v>2</v>
      </c>
      <c r="E328" s="56" t="s">
        <v>923</v>
      </c>
      <c r="F328" s="2" t="s">
        <v>858</v>
      </c>
      <c r="G328" s="126" t="s">
        <v>864</v>
      </c>
      <c r="H328" s="126"/>
      <c r="I328" s="277" t="s">
        <v>1406</v>
      </c>
      <c r="J328" s="277"/>
      <c r="K328" s="2" t="s">
        <v>852</v>
      </c>
      <c r="L328" s="193" t="s">
        <v>492</v>
      </c>
      <c r="M328" s="193" t="s">
        <v>517</v>
      </c>
      <c r="N328" s="201">
        <v>5</v>
      </c>
      <c r="O328" s="73" t="s">
        <v>829</v>
      </c>
      <c r="P328" s="75" t="s">
        <v>830</v>
      </c>
      <c r="Q328" s="75" t="s">
        <v>846</v>
      </c>
      <c r="R328" s="75" t="s">
        <v>829</v>
      </c>
      <c r="S328" s="75" t="s">
        <v>830</v>
      </c>
      <c r="T328" s="75" t="s">
        <v>830</v>
      </c>
      <c r="U328" s="75" t="s">
        <v>829</v>
      </c>
      <c r="V328" s="75" t="s">
        <v>830</v>
      </c>
      <c r="W328" s="75" t="s">
        <v>830</v>
      </c>
      <c r="X328" s="75" t="s">
        <v>830</v>
      </c>
      <c r="Y328" s="75" t="s">
        <v>830</v>
      </c>
      <c r="Z328" s="75" t="s">
        <v>830</v>
      </c>
      <c r="AA328" s="75" t="s">
        <v>830</v>
      </c>
      <c r="AB328" s="75" t="s">
        <v>830</v>
      </c>
      <c r="AC328" s="75" t="s">
        <v>830</v>
      </c>
      <c r="AD328" s="75" t="s">
        <v>830</v>
      </c>
      <c r="AE328" s="75" t="s">
        <v>830</v>
      </c>
      <c r="AF328" s="75" t="s">
        <v>830</v>
      </c>
      <c r="AG328" s="76" t="s">
        <v>855</v>
      </c>
    </row>
    <row r="329" spans="1:33" ht="102.6" x14ac:dyDescent="0.3">
      <c r="A329" s="250">
        <v>234</v>
      </c>
      <c r="B329" s="192" t="s">
        <v>527</v>
      </c>
      <c r="C329" s="2" t="s">
        <v>529</v>
      </c>
      <c r="D329" s="53" t="s">
        <v>2</v>
      </c>
      <c r="E329" s="56" t="s">
        <v>923</v>
      </c>
      <c r="F329" s="2" t="s">
        <v>858</v>
      </c>
      <c r="G329" s="126" t="s">
        <v>864</v>
      </c>
      <c r="H329" s="126"/>
      <c r="I329" s="277" t="s">
        <v>1406</v>
      </c>
      <c r="J329" s="277"/>
      <c r="K329" s="2" t="s">
        <v>852</v>
      </c>
      <c r="L329" s="193" t="s">
        <v>492</v>
      </c>
      <c r="M329" s="193" t="s">
        <v>517</v>
      </c>
      <c r="N329" s="201">
        <v>5</v>
      </c>
      <c r="O329" s="73" t="s">
        <v>829</v>
      </c>
      <c r="P329" s="75" t="s">
        <v>830</v>
      </c>
      <c r="Q329" s="75" t="s">
        <v>846</v>
      </c>
      <c r="R329" s="75" t="s">
        <v>829</v>
      </c>
      <c r="S329" s="75" t="s">
        <v>830</v>
      </c>
      <c r="T329" s="75" t="s">
        <v>830</v>
      </c>
      <c r="U329" s="75" t="s">
        <v>829</v>
      </c>
      <c r="V329" s="75" t="s">
        <v>830</v>
      </c>
      <c r="W329" s="75" t="s">
        <v>830</v>
      </c>
      <c r="X329" s="75" t="s">
        <v>830</v>
      </c>
      <c r="Y329" s="75" t="s">
        <v>830</v>
      </c>
      <c r="Z329" s="75" t="s">
        <v>830</v>
      </c>
      <c r="AA329" s="75" t="s">
        <v>830</v>
      </c>
      <c r="AB329" s="75" t="s">
        <v>830</v>
      </c>
      <c r="AC329" s="75" t="s">
        <v>830</v>
      </c>
      <c r="AD329" s="75" t="s">
        <v>830</v>
      </c>
      <c r="AE329" s="75" t="s">
        <v>830</v>
      </c>
      <c r="AF329" s="75" t="s">
        <v>830</v>
      </c>
      <c r="AG329" s="76" t="s">
        <v>855</v>
      </c>
    </row>
    <row r="330" spans="1:33" ht="45.6" x14ac:dyDescent="0.3">
      <c r="A330" s="250">
        <v>235</v>
      </c>
      <c r="B330" s="192" t="s">
        <v>531</v>
      </c>
      <c r="C330" s="2" t="s">
        <v>532</v>
      </c>
      <c r="D330" s="53" t="s">
        <v>2</v>
      </c>
      <c r="E330" s="56" t="s">
        <v>923</v>
      </c>
      <c r="F330" s="2" t="s">
        <v>858</v>
      </c>
      <c r="G330" s="136"/>
      <c r="H330" s="136"/>
      <c r="I330" s="277" t="s">
        <v>1406</v>
      </c>
      <c r="J330" s="277"/>
      <c r="K330" s="2" t="s">
        <v>856</v>
      </c>
      <c r="L330" s="193" t="s">
        <v>492</v>
      </c>
      <c r="M330" s="193" t="s">
        <v>530</v>
      </c>
      <c r="N330" s="201">
        <v>5</v>
      </c>
      <c r="O330" s="73" t="s">
        <v>829</v>
      </c>
      <c r="P330" s="75" t="s">
        <v>830</v>
      </c>
      <c r="Q330" s="75" t="s">
        <v>846</v>
      </c>
      <c r="R330" s="75" t="s">
        <v>829</v>
      </c>
      <c r="S330" s="75" t="s">
        <v>830</v>
      </c>
      <c r="T330" s="75" t="s">
        <v>830</v>
      </c>
      <c r="U330" s="75" t="s">
        <v>829</v>
      </c>
      <c r="V330" s="75" t="s">
        <v>830</v>
      </c>
      <c r="W330" s="75" t="s">
        <v>830</v>
      </c>
      <c r="X330" s="75" t="s">
        <v>830</v>
      </c>
      <c r="Y330" s="75" t="s">
        <v>830</v>
      </c>
      <c r="Z330" s="75" t="s">
        <v>830</v>
      </c>
      <c r="AA330" s="75" t="s">
        <v>830</v>
      </c>
      <c r="AB330" s="75" t="s">
        <v>830</v>
      </c>
      <c r="AC330" s="75" t="s">
        <v>830</v>
      </c>
      <c r="AD330" s="75" t="s">
        <v>830</v>
      </c>
      <c r="AE330" s="75" t="s">
        <v>830</v>
      </c>
      <c r="AF330" s="75" t="s">
        <v>830</v>
      </c>
      <c r="AG330" s="76" t="s">
        <v>855</v>
      </c>
    </row>
    <row r="331" spans="1:33" ht="34.200000000000003" x14ac:dyDescent="0.3">
      <c r="A331" s="250">
        <v>236</v>
      </c>
      <c r="B331" s="192" t="s">
        <v>533</v>
      </c>
      <c r="C331" s="2" t="s">
        <v>534</v>
      </c>
      <c r="D331" s="53" t="s">
        <v>2</v>
      </c>
      <c r="E331" s="56" t="s">
        <v>923</v>
      </c>
      <c r="F331" s="2" t="s">
        <v>858</v>
      </c>
      <c r="G331" s="136"/>
      <c r="H331" s="136"/>
      <c r="I331" s="277" t="s">
        <v>1406</v>
      </c>
      <c r="J331" s="277"/>
      <c r="K331" s="2" t="s">
        <v>856</v>
      </c>
      <c r="L331" s="193" t="s">
        <v>492</v>
      </c>
      <c r="M331" s="193" t="s">
        <v>530</v>
      </c>
      <c r="N331" s="201">
        <v>5</v>
      </c>
      <c r="O331" s="73" t="s">
        <v>830</v>
      </c>
      <c r="P331" s="75" t="s">
        <v>829</v>
      </c>
      <c r="Q331" s="75" t="s">
        <v>846</v>
      </c>
      <c r="R331" s="75" t="s">
        <v>829</v>
      </c>
      <c r="S331" s="75" t="s">
        <v>830</v>
      </c>
      <c r="T331" s="75" t="s">
        <v>830</v>
      </c>
      <c r="U331" s="75" t="s">
        <v>829</v>
      </c>
      <c r="V331" s="75" t="s">
        <v>830</v>
      </c>
      <c r="W331" s="75" t="s">
        <v>830</v>
      </c>
      <c r="X331" s="75" t="s">
        <v>830</v>
      </c>
      <c r="Y331" s="75" t="s">
        <v>830</v>
      </c>
      <c r="Z331" s="75" t="s">
        <v>830</v>
      </c>
      <c r="AA331" s="75" t="s">
        <v>830</v>
      </c>
      <c r="AB331" s="75" t="s">
        <v>830</v>
      </c>
      <c r="AC331" s="75" t="s">
        <v>830</v>
      </c>
      <c r="AD331" s="75" t="s">
        <v>830</v>
      </c>
      <c r="AE331" s="75" t="s">
        <v>830</v>
      </c>
      <c r="AF331" s="75" t="s">
        <v>830</v>
      </c>
      <c r="AG331" s="76" t="s">
        <v>855</v>
      </c>
    </row>
    <row r="332" spans="1:33" ht="68.400000000000006" x14ac:dyDescent="0.3">
      <c r="A332" s="250">
        <v>237</v>
      </c>
      <c r="B332" s="192" t="s">
        <v>536</v>
      </c>
      <c r="C332" s="2" t="s">
        <v>537</v>
      </c>
      <c r="D332" s="53" t="s">
        <v>2</v>
      </c>
      <c r="E332" s="53" t="s">
        <v>881</v>
      </c>
      <c r="F332" s="5"/>
      <c r="G332" s="55" t="s">
        <v>968</v>
      </c>
      <c r="H332" s="55"/>
      <c r="I332" s="277" t="s">
        <v>1407</v>
      </c>
      <c r="J332" s="277"/>
      <c r="K332" s="11"/>
      <c r="L332" s="193" t="s">
        <v>535</v>
      </c>
      <c r="M332" s="193" t="s">
        <v>535</v>
      </c>
      <c r="N332" s="201">
        <v>4</v>
      </c>
      <c r="O332" s="73" t="s">
        <v>830</v>
      </c>
      <c r="P332" s="75" t="s">
        <v>829</v>
      </c>
      <c r="Q332" s="75" t="s">
        <v>846</v>
      </c>
      <c r="R332" s="75" t="s">
        <v>829</v>
      </c>
      <c r="S332" s="75" t="s">
        <v>830</v>
      </c>
      <c r="T332" s="75" t="s">
        <v>830</v>
      </c>
      <c r="U332" s="75" t="s">
        <v>829</v>
      </c>
      <c r="V332" s="75" t="s">
        <v>830</v>
      </c>
      <c r="W332" s="75" t="s">
        <v>830</v>
      </c>
      <c r="X332" s="75" t="s">
        <v>830</v>
      </c>
      <c r="Y332" s="75" t="s">
        <v>830</v>
      </c>
      <c r="Z332" s="75" t="s">
        <v>830</v>
      </c>
      <c r="AA332" s="75" t="s">
        <v>830</v>
      </c>
      <c r="AB332" s="75" t="s">
        <v>830</v>
      </c>
      <c r="AC332" s="75" t="s">
        <v>830</v>
      </c>
      <c r="AD332" s="75" t="s">
        <v>830</v>
      </c>
      <c r="AE332" s="75" t="s">
        <v>830</v>
      </c>
      <c r="AF332" s="75" t="s">
        <v>830</v>
      </c>
      <c r="AG332" s="76" t="s">
        <v>855</v>
      </c>
    </row>
    <row r="333" spans="1:33" ht="68.400000000000006" x14ac:dyDescent="0.3">
      <c r="A333" s="250">
        <v>238</v>
      </c>
      <c r="B333" s="192" t="s">
        <v>538</v>
      </c>
      <c r="C333" s="2" t="s">
        <v>539</v>
      </c>
      <c r="D333" s="53" t="s">
        <v>2</v>
      </c>
      <c r="E333" s="53" t="s">
        <v>881</v>
      </c>
      <c r="F333" s="5"/>
      <c r="G333" s="55" t="s">
        <v>969</v>
      </c>
      <c r="H333" s="55"/>
      <c r="I333" s="277" t="s">
        <v>1407</v>
      </c>
      <c r="J333" s="277"/>
      <c r="K333" s="137" t="s">
        <v>970</v>
      </c>
      <c r="L333" s="193" t="s">
        <v>535</v>
      </c>
      <c r="M333" s="193" t="s">
        <v>535</v>
      </c>
      <c r="N333" s="201">
        <v>4</v>
      </c>
      <c r="O333" s="73" t="s">
        <v>830</v>
      </c>
      <c r="P333" s="75" t="s">
        <v>829</v>
      </c>
      <c r="Q333" s="75" t="s">
        <v>846</v>
      </c>
      <c r="R333" s="75" t="s">
        <v>829</v>
      </c>
      <c r="S333" s="75" t="s">
        <v>830</v>
      </c>
      <c r="T333" s="75" t="s">
        <v>830</v>
      </c>
      <c r="U333" s="75" t="s">
        <v>829</v>
      </c>
      <c r="V333" s="75" t="s">
        <v>830</v>
      </c>
      <c r="W333" s="75" t="s">
        <v>830</v>
      </c>
      <c r="X333" s="75" t="s">
        <v>830</v>
      </c>
      <c r="Y333" s="75" t="s">
        <v>830</v>
      </c>
      <c r="Z333" s="75" t="s">
        <v>830</v>
      </c>
      <c r="AA333" s="75" t="s">
        <v>830</v>
      </c>
      <c r="AB333" s="75" t="s">
        <v>830</v>
      </c>
      <c r="AC333" s="75" t="s">
        <v>830</v>
      </c>
      <c r="AD333" s="75" t="s">
        <v>830</v>
      </c>
      <c r="AE333" s="75" t="s">
        <v>830</v>
      </c>
      <c r="AF333" s="75" t="s">
        <v>830</v>
      </c>
      <c r="AG333" s="76" t="s">
        <v>855</v>
      </c>
    </row>
    <row r="334" spans="1:33" ht="92.4" x14ac:dyDescent="0.3">
      <c r="A334" s="250">
        <v>239</v>
      </c>
      <c r="B334" s="192" t="s">
        <v>540</v>
      </c>
      <c r="C334" s="2" t="s">
        <v>541</v>
      </c>
      <c r="D334" s="53" t="s">
        <v>2</v>
      </c>
      <c r="E334" s="53" t="s">
        <v>887</v>
      </c>
      <c r="F334" s="5"/>
      <c r="G334" s="55"/>
      <c r="H334" s="55"/>
      <c r="I334" s="297" t="s">
        <v>1343</v>
      </c>
      <c r="J334" s="297"/>
      <c r="K334" s="2"/>
      <c r="L334" s="193" t="s">
        <v>535</v>
      </c>
      <c r="M334" s="193" t="s">
        <v>535</v>
      </c>
      <c r="N334" s="201">
        <v>4</v>
      </c>
      <c r="O334" s="73" t="s">
        <v>830</v>
      </c>
      <c r="P334" s="75" t="s">
        <v>829</v>
      </c>
      <c r="Q334" s="75" t="s">
        <v>846</v>
      </c>
      <c r="R334" s="75" t="s">
        <v>829</v>
      </c>
      <c r="S334" s="75" t="s">
        <v>830</v>
      </c>
      <c r="T334" s="75" t="s">
        <v>830</v>
      </c>
      <c r="U334" s="75" t="s">
        <v>829</v>
      </c>
      <c r="V334" s="75" t="s">
        <v>830</v>
      </c>
      <c r="W334" s="75" t="s">
        <v>830</v>
      </c>
      <c r="X334" s="75" t="s">
        <v>830</v>
      </c>
      <c r="Y334" s="75" t="s">
        <v>830</v>
      </c>
      <c r="Z334" s="75" t="s">
        <v>830</v>
      </c>
      <c r="AA334" s="75" t="s">
        <v>830</v>
      </c>
      <c r="AB334" s="75" t="s">
        <v>830</v>
      </c>
      <c r="AC334" s="75" t="s">
        <v>830</v>
      </c>
      <c r="AD334" s="75" t="s">
        <v>830</v>
      </c>
      <c r="AE334" s="75" t="s">
        <v>830</v>
      </c>
      <c r="AF334" s="75" t="s">
        <v>830</v>
      </c>
      <c r="AG334" s="76" t="s">
        <v>855</v>
      </c>
    </row>
    <row r="335" spans="1:33" s="22" customFormat="1" ht="68.400000000000006" x14ac:dyDescent="0.3">
      <c r="A335" s="250">
        <v>240</v>
      </c>
      <c r="B335" s="178" t="s">
        <v>544</v>
      </c>
      <c r="C335" s="21" t="s">
        <v>545</v>
      </c>
      <c r="D335" s="84" t="s">
        <v>2</v>
      </c>
      <c r="E335" s="84" t="s">
        <v>887</v>
      </c>
      <c r="F335" s="24"/>
      <c r="G335" s="85"/>
      <c r="H335" s="85"/>
      <c r="I335" s="277" t="s">
        <v>1426</v>
      </c>
      <c r="J335" s="277"/>
      <c r="K335" s="81"/>
      <c r="L335" s="138" t="s">
        <v>542</v>
      </c>
      <c r="M335" s="138" t="s">
        <v>543</v>
      </c>
      <c r="N335" s="200">
        <v>3</v>
      </c>
      <c r="O335" s="42" t="s">
        <v>830</v>
      </c>
      <c r="P335" s="43" t="s">
        <v>829</v>
      </c>
      <c r="Q335" s="43" t="s">
        <v>847</v>
      </c>
      <c r="R335" s="43" t="s">
        <v>829</v>
      </c>
      <c r="S335" s="43" t="s">
        <v>830</v>
      </c>
      <c r="T335" s="43" t="s">
        <v>830</v>
      </c>
      <c r="U335" s="43" t="s">
        <v>830</v>
      </c>
      <c r="V335" s="138" t="s">
        <v>829</v>
      </c>
      <c r="W335" s="43"/>
      <c r="X335" s="43"/>
      <c r="Y335" s="43"/>
      <c r="Z335" s="43"/>
      <c r="AA335" s="43"/>
      <c r="AB335" s="43"/>
      <c r="AC335" s="43"/>
      <c r="AD335" s="43"/>
      <c r="AE335" s="43"/>
      <c r="AF335" s="43"/>
      <c r="AG335" s="70"/>
    </row>
    <row r="336" spans="1:33" s="22" customFormat="1" ht="79.8" x14ac:dyDescent="0.3">
      <c r="A336" s="250">
        <v>241</v>
      </c>
      <c r="B336" s="178" t="s">
        <v>546</v>
      </c>
      <c r="C336" s="21" t="s">
        <v>547</v>
      </c>
      <c r="D336" s="84" t="s">
        <v>2</v>
      </c>
      <c r="E336" s="84" t="s">
        <v>887</v>
      </c>
      <c r="F336" s="24"/>
      <c r="G336" s="85"/>
      <c r="H336" s="85"/>
      <c r="I336" s="277" t="s">
        <v>1496</v>
      </c>
      <c r="J336" s="277"/>
      <c r="K336" s="21"/>
      <c r="L336" s="138" t="s">
        <v>542</v>
      </c>
      <c r="M336" s="138" t="s">
        <v>543</v>
      </c>
      <c r="N336" s="200">
        <v>3</v>
      </c>
      <c r="O336" s="42" t="s">
        <v>830</v>
      </c>
      <c r="P336" s="43" t="s">
        <v>829</v>
      </c>
      <c r="Q336" s="43" t="s">
        <v>847</v>
      </c>
      <c r="R336" s="43" t="s">
        <v>829</v>
      </c>
      <c r="S336" s="43" t="s">
        <v>830</v>
      </c>
      <c r="T336" s="43" t="s">
        <v>830</v>
      </c>
      <c r="U336" s="43" t="s">
        <v>830</v>
      </c>
      <c r="V336" s="138" t="s">
        <v>829</v>
      </c>
      <c r="W336" s="43" t="s">
        <v>830</v>
      </c>
      <c r="X336" s="43" t="s">
        <v>830</v>
      </c>
      <c r="Y336" s="43" t="s">
        <v>830</v>
      </c>
      <c r="Z336" s="43" t="s">
        <v>830</v>
      </c>
      <c r="AA336" s="43" t="s">
        <v>830</v>
      </c>
      <c r="AB336" s="43" t="s">
        <v>830</v>
      </c>
      <c r="AC336" s="43" t="s">
        <v>830</v>
      </c>
      <c r="AD336" s="43" t="s">
        <v>830</v>
      </c>
      <c r="AE336" s="43" t="s">
        <v>830</v>
      </c>
      <c r="AF336" s="43" t="s">
        <v>830</v>
      </c>
      <c r="AG336" s="70" t="s">
        <v>855</v>
      </c>
    </row>
    <row r="337" spans="1:33" s="22" customFormat="1" ht="79.8" x14ac:dyDescent="0.3">
      <c r="A337" s="250">
        <v>242</v>
      </c>
      <c r="B337" s="178" t="s">
        <v>548</v>
      </c>
      <c r="C337" s="21" t="s">
        <v>549</v>
      </c>
      <c r="D337" s="84" t="s">
        <v>2</v>
      </c>
      <c r="E337" s="84" t="s">
        <v>887</v>
      </c>
      <c r="F337" s="24"/>
      <c r="G337" s="85"/>
      <c r="H337" s="85"/>
      <c r="I337" s="277" t="s">
        <v>1427</v>
      </c>
      <c r="J337" s="277"/>
      <c r="K337" s="21"/>
      <c r="L337" s="138" t="s">
        <v>542</v>
      </c>
      <c r="M337" s="138" t="s">
        <v>543</v>
      </c>
      <c r="N337" s="200">
        <v>3</v>
      </c>
      <c r="O337" s="42" t="s">
        <v>830</v>
      </c>
      <c r="P337" s="43" t="s">
        <v>829</v>
      </c>
      <c r="Q337" s="43" t="s">
        <v>847</v>
      </c>
      <c r="R337" s="43" t="s">
        <v>829</v>
      </c>
      <c r="S337" s="43" t="s">
        <v>830</v>
      </c>
      <c r="T337" s="43" t="s">
        <v>830</v>
      </c>
      <c r="U337" s="43" t="s">
        <v>830</v>
      </c>
      <c r="V337" s="138" t="s">
        <v>829</v>
      </c>
      <c r="W337" s="43" t="s">
        <v>830</v>
      </c>
      <c r="X337" s="43" t="s">
        <v>830</v>
      </c>
      <c r="Y337" s="43" t="s">
        <v>830</v>
      </c>
      <c r="Z337" s="43" t="s">
        <v>830</v>
      </c>
      <c r="AA337" s="43" t="s">
        <v>830</v>
      </c>
      <c r="AB337" s="43" t="s">
        <v>830</v>
      </c>
      <c r="AC337" s="43" t="s">
        <v>830</v>
      </c>
      <c r="AD337" s="43" t="s">
        <v>830</v>
      </c>
      <c r="AE337" s="43" t="s">
        <v>830</v>
      </c>
      <c r="AF337" s="43" t="s">
        <v>830</v>
      </c>
      <c r="AG337" s="70" t="s">
        <v>855</v>
      </c>
    </row>
    <row r="338" spans="1:33" s="22" customFormat="1" ht="307.8" x14ac:dyDescent="0.3">
      <c r="A338" s="250">
        <v>243</v>
      </c>
      <c r="B338" s="178" t="s">
        <v>550</v>
      </c>
      <c r="C338" s="21" t="s">
        <v>551</v>
      </c>
      <c r="D338" s="84" t="s">
        <v>2</v>
      </c>
      <c r="E338" s="84" t="s">
        <v>887</v>
      </c>
      <c r="F338" s="24"/>
      <c r="G338" s="85"/>
      <c r="H338" s="85"/>
      <c r="I338" s="277" t="s">
        <v>1472</v>
      </c>
      <c r="J338" s="277"/>
      <c r="K338" s="21"/>
      <c r="L338" s="138" t="s">
        <v>542</v>
      </c>
      <c r="M338" s="138" t="s">
        <v>543</v>
      </c>
      <c r="N338" s="200">
        <v>3</v>
      </c>
      <c r="O338" s="42" t="s">
        <v>830</v>
      </c>
      <c r="P338" s="43" t="s">
        <v>829</v>
      </c>
      <c r="Q338" s="43" t="s">
        <v>847</v>
      </c>
      <c r="R338" s="43" t="s">
        <v>829</v>
      </c>
      <c r="S338" s="43" t="s">
        <v>830</v>
      </c>
      <c r="T338" s="43" t="s">
        <v>830</v>
      </c>
      <c r="U338" s="43" t="s">
        <v>830</v>
      </c>
      <c r="V338" s="138" t="s">
        <v>829</v>
      </c>
      <c r="W338" s="43" t="s">
        <v>830</v>
      </c>
      <c r="X338" s="43" t="s">
        <v>830</v>
      </c>
      <c r="Y338" s="43" t="s">
        <v>830</v>
      </c>
      <c r="Z338" s="43" t="s">
        <v>830</v>
      </c>
      <c r="AA338" s="43" t="s">
        <v>830</v>
      </c>
      <c r="AB338" s="43" t="s">
        <v>830</v>
      </c>
      <c r="AC338" s="43" t="s">
        <v>830</v>
      </c>
      <c r="AD338" s="43" t="s">
        <v>830</v>
      </c>
      <c r="AE338" s="43" t="s">
        <v>830</v>
      </c>
      <c r="AF338" s="43" t="s">
        <v>830</v>
      </c>
      <c r="AG338" s="70" t="s">
        <v>855</v>
      </c>
    </row>
    <row r="339" spans="1:33" s="22" customFormat="1" ht="148.19999999999999" x14ac:dyDescent="0.3">
      <c r="A339" s="250">
        <v>244</v>
      </c>
      <c r="B339" s="178" t="s">
        <v>552</v>
      </c>
      <c r="C339" s="21" t="s">
        <v>561</v>
      </c>
      <c r="D339" s="84" t="s">
        <v>2</v>
      </c>
      <c r="E339" s="84" t="s">
        <v>887</v>
      </c>
      <c r="F339" s="24"/>
      <c r="G339" s="85"/>
      <c r="H339" s="85"/>
      <c r="I339" s="277" t="s">
        <v>1507</v>
      </c>
      <c r="J339" s="277"/>
      <c r="K339" s="21"/>
      <c r="L339" s="138" t="s">
        <v>542</v>
      </c>
      <c r="M339" s="138" t="s">
        <v>543</v>
      </c>
      <c r="N339" s="200">
        <v>3</v>
      </c>
      <c r="O339" s="42" t="s">
        <v>830</v>
      </c>
      <c r="P339" s="43" t="s">
        <v>829</v>
      </c>
      <c r="Q339" s="43" t="s">
        <v>847</v>
      </c>
      <c r="R339" s="43" t="s">
        <v>829</v>
      </c>
      <c r="S339" s="43" t="s">
        <v>830</v>
      </c>
      <c r="T339" s="43" t="s">
        <v>830</v>
      </c>
      <c r="U339" s="43" t="s">
        <v>830</v>
      </c>
      <c r="V339" s="138" t="s">
        <v>829</v>
      </c>
      <c r="W339" s="43" t="s">
        <v>830</v>
      </c>
      <c r="X339" s="43" t="s">
        <v>830</v>
      </c>
      <c r="Y339" s="43" t="s">
        <v>830</v>
      </c>
      <c r="Z339" s="43" t="s">
        <v>830</v>
      </c>
      <c r="AA339" s="43" t="s">
        <v>830</v>
      </c>
      <c r="AB339" s="43" t="s">
        <v>830</v>
      </c>
      <c r="AC339" s="43" t="s">
        <v>830</v>
      </c>
      <c r="AD339" s="43" t="s">
        <v>830</v>
      </c>
      <c r="AE339" s="43" t="s">
        <v>830</v>
      </c>
      <c r="AF339" s="43" t="s">
        <v>830</v>
      </c>
      <c r="AG339" s="70" t="s">
        <v>855</v>
      </c>
    </row>
    <row r="340" spans="1:33" s="22" customFormat="1" ht="57.6" x14ac:dyDescent="0.3">
      <c r="A340" s="250">
        <v>245</v>
      </c>
      <c r="B340" s="178" t="s">
        <v>553</v>
      </c>
      <c r="C340" s="21" t="s">
        <v>554</v>
      </c>
      <c r="D340" s="84" t="s">
        <v>2</v>
      </c>
      <c r="E340" s="84" t="s">
        <v>887</v>
      </c>
      <c r="F340" s="24"/>
      <c r="G340" s="85"/>
      <c r="H340" s="85"/>
      <c r="I340" s="292" t="s">
        <v>1500</v>
      </c>
      <c r="J340" s="292"/>
      <c r="K340" s="21"/>
      <c r="L340" s="138" t="s">
        <v>542</v>
      </c>
      <c r="M340" s="138" t="s">
        <v>543</v>
      </c>
      <c r="N340" s="200">
        <v>3</v>
      </c>
      <c r="O340" s="42" t="s">
        <v>830</v>
      </c>
      <c r="P340" s="43" t="s">
        <v>829</v>
      </c>
      <c r="Q340" s="43" t="s">
        <v>847</v>
      </c>
      <c r="R340" s="43" t="s">
        <v>829</v>
      </c>
      <c r="S340" s="43" t="s">
        <v>830</v>
      </c>
      <c r="T340" s="43" t="s">
        <v>830</v>
      </c>
      <c r="U340" s="43" t="s">
        <v>830</v>
      </c>
      <c r="V340" s="138" t="s">
        <v>829</v>
      </c>
      <c r="W340" s="43" t="s">
        <v>830</v>
      </c>
      <c r="X340" s="43" t="s">
        <v>830</v>
      </c>
      <c r="Y340" s="43" t="s">
        <v>830</v>
      </c>
      <c r="Z340" s="43" t="s">
        <v>830</v>
      </c>
      <c r="AA340" s="43" t="s">
        <v>830</v>
      </c>
      <c r="AB340" s="43" t="s">
        <v>830</v>
      </c>
      <c r="AC340" s="43" t="s">
        <v>830</v>
      </c>
      <c r="AD340" s="43" t="s">
        <v>830</v>
      </c>
      <c r="AE340" s="43" t="s">
        <v>830</v>
      </c>
      <c r="AF340" s="43" t="s">
        <v>830</v>
      </c>
      <c r="AG340" s="70" t="s">
        <v>855</v>
      </c>
    </row>
    <row r="341" spans="1:33" s="22" customFormat="1" ht="43.2" x14ac:dyDescent="0.3">
      <c r="A341" s="250">
        <v>246</v>
      </c>
      <c r="B341" s="178" t="s">
        <v>555</v>
      </c>
      <c r="C341" s="21" t="s">
        <v>556</v>
      </c>
      <c r="D341" s="84" t="s">
        <v>2</v>
      </c>
      <c r="E341" s="84" t="s">
        <v>887</v>
      </c>
      <c r="F341" s="24"/>
      <c r="G341" s="85"/>
      <c r="H341" s="85"/>
      <c r="I341" s="292" t="s">
        <v>1344</v>
      </c>
      <c r="J341" s="292"/>
      <c r="K341" s="21"/>
      <c r="L341" s="138" t="s">
        <v>542</v>
      </c>
      <c r="M341" s="138" t="s">
        <v>543</v>
      </c>
      <c r="N341" s="200">
        <v>3</v>
      </c>
      <c r="O341" s="42" t="s">
        <v>830</v>
      </c>
      <c r="P341" s="43" t="s">
        <v>829</v>
      </c>
      <c r="Q341" s="43" t="s">
        <v>847</v>
      </c>
      <c r="R341" s="43" t="s">
        <v>829</v>
      </c>
      <c r="S341" s="43" t="s">
        <v>830</v>
      </c>
      <c r="T341" s="43" t="s">
        <v>830</v>
      </c>
      <c r="U341" s="43" t="s">
        <v>830</v>
      </c>
      <c r="V341" s="138" t="s">
        <v>829</v>
      </c>
      <c r="W341" s="43" t="s">
        <v>830</v>
      </c>
      <c r="X341" s="43" t="s">
        <v>830</v>
      </c>
      <c r="Y341" s="43" t="s">
        <v>830</v>
      </c>
      <c r="Z341" s="43" t="s">
        <v>830</v>
      </c>
      <c r="AA341" s="43" t="s">
        <v>830</v>
      </c>
      <c r="AB341" s="43" t="s">
        <v>830</v>
      </c>
      <c r="AC341" s="43" t="s">
        <v>830</v>
      </c>
      <c r="AD341" s="43" t="s">
        <v>830</v>
      </c>
      <c r="AE341" s="43" t="s">
        <v>830</v>
      </c>
      <c r="AF341" s="43" t="s">
        <v>830</v>
      </c>
      <c r="AG341" s="70" t="s">
        <v>855</v>
      </c>
    </row>
    <row r="342" spans="1:33" s="22" customFormat="1" ht="43.2" x14ac:dyDescent="0.3">
      <c r="A342" s="250">
        <v>247</v>
      </c>
      <c r="B342" s="178" t="s">
        <v>557</v>
      </c>
      <c r="C342" s="21" t="s">
        <v>558</v>
      </c>
      <c r="D342" s="84" t="s">
        <v>2</v>
      </c>
      <c r="E342" s="84" t="s">
        <v>887</v>
      </c>
      <c r="F342" s="24"/>
      <c r="G342" s="85"/>
      <c r="H342" s="85"/>
      <c r="I342" s="292" t="s">
        <v>1344</v>
      </c>
      <c r="J342" s="292"/>
      <c r="K342" s="21"/>
      <c r="L342" s="138" t="s">
        <v>542</v>
      </c>
      <c r="M342" s="138" t="s">
        <v>543</v>
      </c>
      <c r="N342" s="200">
        <v>3</v>
      </c>
      <c r="O342" s="42" t="s">
        <v>830</v>
      </c>
      <c r="P342" s="43" t="s">
        <v>829</v>
      </c>
      <c r="Q342" s="43" t="s">
        <v>847</v>
      </c>
      <c r="R342" s="43" t="s">
        <v>829</v>
      </c>
      <c r="S342" s="43" t="s">
        <v>830</v>
      </c>
      <c r="T342" s="43" t="s">
        <v>830</v>
      </c>
      <c r="U342" s="43" t="s">
        <v>830</v>
      </c>
      <c r="V342" s="138" t="s">
        <v>829</v>
      </c>
      <c r="W342" s="43" t="s">
        <v>830</v>
      </c>
      <c r="X342" s="43" t="s">
        <v>830</v>
      </c>
      <c r="Y342" s="43" t="s">
        <v>830</v>
      </c>
      <c r="Z342" s="43" t="s">
        <v>830</v>
      </c>
      <c r="AA342" s="43" t="s">
        <v>830</v>
      </c>
      <c r="AB342" s="43" t="s">
        <v>830</v>
      </c>
      <c r="AC342" s="43" t="s">
        <v>830</v>
      </c>
      <c r="AD342" s="43" t="s">
        <v>830</v>
      </c>
      <c r="AE342" s="43" t="s">
        <v>830</v>
      </c>
      <c r="AF342" s="43" t="s">
        <v>830</v>
      </c>
      <c r="AG342" s="70" t="s">
        <v>855</v>
      </c>
    </row>
    <row r="343" spans="1:33" s="22" customFormat="1" ht="145.19999999999999" x14ac:dyDescent="0.3">
      <c r="A343" s="250">
        <v>248</v>
      </c>
      <c r="B343" s="178" t="s">
        <v>559</v>
      </c>
      <c r="C343" s="21" t="s">
        <v>560</v>
      </c>
      <c r="D343" s="84" t="s">
        <v>2</v>
      </c>
      <c r="E343" s="84" t="s">
        <v>887</v>
      </c>
      <c r="F343" s="24"/>
      <c r="G343" s="85"/>
      <c r="H343" s="85"/>
      <c r="I343" s="305" t="s">
        <v>1451</v>
      </c>
      <c r="J343" s="305"/>
      <c r="K343" s="21"/>
      <c r="L343" s="138" t="s">
        <v>542</v>
      </c>
      <c r="M343" s="138" t="s">
        <v>543</v>
      </c>
      <c r="N343" s="200">
        <v>3</v>
      </c>
      <c r="O343" s="42" t="s">
        <v>830</v>
      </c>
      <c r="P343" s="43" t="s">
        <v>829</v>
      </c>
      <c r="Q343" s="43" t="s">
        <v>847</v>
      </c>
      <c r="R343" s="43" t="s">
        <v>830</v>
      </c>
      <c r="S343" s="43" t="s">
        <v>830</v>
      </c>
      <c r="T343" s="43" t="s">
        <v>830</v>
      </c>
      <c r="U343" s="43" t="s">
        <v>830</v>
      </c>
      <c r="V343" s="138" t="s">
        <v>829</v>
      </c>
      <c r="W343" s="43" t="s">
        <v>830</v>
      </c>
      <c r="X343" s="43" t="s">
        <v>830</v>
      </c>
      <c r="Y343" s="43" t="s">
        <v>830</v>
      </c>
      <c r="Z343" s="43" t="s">
        <v>830</v>
      </c>
      <c r="AA343" s="43" t="s">
        <v>830</v>
      </c>
      <c r="AB343" s="43" t="s">
        <v>830</v>
      </c>
      <c r="AC343" s="43" t="s">
        <v>830</v>
      </c>
      <c r="AD343" s="43" t="s">
        <v>830</v>
      </c>
      <c r="AE343" s="43" t="s">
        <v>830</v>
      </c>
      <c r="AF343" s="43" t="s">
        <v>830</v>
      </c>
      <c r="AG343" s="70" t="s">
        <v>855</v>
      </c>
    </row>
    <row r="344" spans="1:33" ht="43.2" x14ac:dyDescent="0.3">
      <c r="A344" s="250">
        <v>249</v>
      </c>
      <c r="B344" s="192" t="s">
        <v>563</v>
      </c>
      <c r="C344" s="2" t="s">
        <v>564</v>
      </c>
      <c r="D344" s="53" t="s">
        <v>2</v>
      </c>
      <c r="E344" s="53" t="s">
        <v>877</v>
      </c>
      <c r="F344" s="5"/>
      <c r="G344" s="55">
        <v>5.0999999999999996</v>
      </c>
      <c r="H344" s="55"/>
      <c r="I344" s="2" t="s">
        <v>1428</v>
      </c>
      <c r="J344" s="2"/>
      <c r="K344" s="11" t="s">
        <v>1209</v>
      </c>
      <c r="L344" s="193" t="s">
        <v>562</v>
      </c>
      <c r="M344" s="193" t="s">
        <v>562</v>
      </c>
      <c r="N344" s="201">
        <v>3</v>
      </c>
      <c r="O344" s="73" t="s">
        <v>830</v>
      </c>
      <c r="P344" s="75" t="str">
        <f>IF(O344="No","Yes","No")</f>
        <v>Yes</v>
      </c>
      <c r="Q344" s="75" t="s">
        <v>847</v>
      </c>
      <c r="R344" s="75" t="s">
        <v>829</v>
      </c>
      <c r="S344" s="75" t="s">
        <v>830</v>
      </c>
      <c r="T344" s="75" t="s">
        <v>830</v>
      </c>
      <c r="U344" s="75" t="s">
        <v>830</v>
      </c>
      <c r="V344" s="75" t="s">
        <v>830</v>
      </c>
      <c r="W344" s="75" t="s">
        <v>830</v>
      </c>
      <c r="X344" s="75" t="s">
        <v>830</v>
      </c>
      <c r="Y344" s="75" t="s">
        <v>830</v>
      </c>
      <c r="Z344" s="75" t="s">
        <v>830</v>
      </c>
      <c r="AA344" s="75" t="s">
        <v>830</v>
      </c>
      <c r="AB344" s="75" t="s">
        <v>830</v>
      </c>
      <c r="AC344" s="75" t="s">
        <v>830</v>
      </c>
      <c r="AD344" s="75" t="s">
        <v>830</v>
      </c>
      <c r="AE344" s="75" t="s">
        <v>830</v>
      </c>
      <c r="AF344" s="75" t="s">
        <v>830</v>
      </c>
      <c r="AG344" s="76" t="s">
        <v>855</v>
      </c>
    </row>
    <row r="345" spans="1:33" ht="45" customHeight="1" x14ac:dyDescent="0.3">
      <c r="A345" s="390">
        <v>250</v>
      </c>
      <c r="B345" s="421" t="s">
        <v>565</v>
      </c>
      <c r="C345" s="370" t="s">
        <v>1210</v>
      </c>
      <c r="D345" s="429" t="s">
        <v>2</v>
      </c>
      <c r="E345" s="429" t="s">
        <v>877</v>
      </c>
      <c r="F345" s="429"/>
      <c r="G345" s="55" t="s">
        <v>1203</v>
      </c>
      <c r="H345" s="55"/>
      <c r="I345" s="580" t="s">
        <v>1506</v>
      </c>
      <c r="J345" s="343"/>
      <c r="K345" s="577" t="s">
        <v>1211</v>
      </c>
      <c r="L345" s="425" t="s">
        <v>562</v>
      </c>
      <c r="M345" s="425" t="s">
        <v>562</v>
      </c>
      <c r="N345" s="423">
        <v>3</v>
      </c>
      <c r="O345" s="409" t="s">
        <v>830</v>
      </c>
      <c r="P345" s="372" t="str">
        <f>IF(O345="No","Yes","No")</f>
        <v>Yes</v>
      </c>
      <c r="Q345" s="372" t="s">
        <v>847</v>
      </c>
      <c r="R345" s="372" t="s">
        <v>829</v>
      </c>
      <c r="S345" s="372" t="s">
        <v>830</v>
      </c>
      <c r="T345" s="372" t="s">
        <v>830</v>
      </c>
      <c r="U345" s="372" t="s">
        <v>830</v>
      </c>
      <c r="V345" s="372" t="s">
        <v>830</v>
      </c>
      <c r="W345" s="372" t="s">
        <v>829</v>
      </c>
      <c r="X345" s="372" t="s">
        <v>830</v>
      </c>
      <c r="Y345" s="372" t="s">
        <v>830</v>
      </c>
      <c r="Z345" s="372" t="s">
        <v>830</v>
      </c>
      <c r="AA345" s="372" t="s">
        <v>830</v>
      </c>
      <c r="AB345" s="372" t="s">
        <v>830</v>
      </c>
      <c r="AC345" s="372" t="s">
        <v>830</v>
      </c>
      <c r="AD345" s="372" t="s">
        <v>830</v>
      </c>
      <c r="AE345" s="372" t="s">
        <v>830</v>
      </c>
      <c r="AF345" s="372" t="s">
        <v>830</v>
      </c>
      <c r="AG345" s="374" t="s">
        <v>855</v>
      </c>
    </row>
    <row r="346" spans="1:33" ht="45" customHeight="1" x14ac:dyDescent="0.3">
      <c r="A346" s="390"/>
      <c r="B346" s="473"/>
      <c r="C346" s="376"/>
      <c r="D346" s="509"/>
      <c r="E346" s="509"/>
      <c r="F346" s="509"/>
      <c r="G346" s="55" t="s">
        <v>1204</v>
      </c>
      <c r="H346" s="55"/>
      <c r="I346" s="581"/>
      <c r="J346" s="344"/>
      <c r="K346" s="578"/>
      <c r="L346" s="472"/>
      <c r="M346" s="472"/>
      <c r="N346" s="436"/>
      <c r="O346" s="435"/>
      <c r="P346" s="431"/>
      <c r="Q346" s="431"/>
      <c r="R346" s="431"/>
      <c r="S346" s="431"/>
      <c r="T346" s="431"/>
      <c r="U346" s="431"/>
      <c r="V346" s="431"/>
      <c r="W346" s="431"/>
      <c r="X346" s="431"/>
      <c r="Y346" s="431"/>
      <c r="Z346" s="431"/>
      <c r="AA346" s="431"/>
      <c r="AB346" s="431"/>
      <c r="AC346" s="431"/>
      <c r="AD346" s="431"/>
      <c r="AE346" s="431"/>
      <c r="AF346" s="431"/>
      <c r="AG346" s="432"/>
    </row>
    <row r="347" spans="1:33" ht="45" customHeight="1" x14ac:dyDescent="0.3">
      <c r="A347" s="390"/>
      <c r="B347" s="473"/>
      <c r="C347" s="376"/>
      <c r="D347" s="509"/>
      <c r="E347" s="509"/>
      <c r="F347" s="509"/>
      <c r="G347" s="55" t="s">
        <v>1205</v>
      </c>
      <c r="H347" s="55"/>
      <c r="I347" s="581"/>
      <c r="J347" s="344"/>
      <c r="K347" s="578"/>
      <c r="L347" s="472"/>
      <c r="M347" s="472"/>
      <c r="N347" s="436"/>
      <c r="O347" s="435"/>
      <c r="P347" s="431"/>
      <c r="Q347" s="431"/>
      <c r="R347" s="431"/>
      <c r="S347" s="431"/>
      <c r="T347" s="431"/>
      <c r="U347" s="431"/>
      <c r="V347" s="431"/>
      <c r="W347" s="431"/>
      <c r="X347" s="431"/>
      <c r="Y347" s="431"/>
      <c r="Z347" s="431"/>
      <c r="AA347" s="431"/>
      <c r="AB347" s="431"/>
      <c r="AC347" s="431"/>
      <c r="AD347" s="431"/>
      <c r="AE347" s="431"/>
      <c r="AF347" s="431"/>
      <c r="AG347" s="432"/>
    </row>
    <row r="348" spans="1:33" ht="45" customHeight="1" x14ac:dyDescent="0.3">
      <c r="A348" s="390"/>
      <c r="B348" s="422"/>
      <c r="C348" s="371"/>
      <c r="D348" s="430"/>
      <c r="E348" s="430"/>
      <c r="F348" s="430"/>
      <c r="G348" s="55" t="s">
        <v>1206</v>
      </c>
      <c r="H348" s="55"/>
      <c r="I348" s="582"/>
      <c r="J348" s="345"/>
      <c r="K348" s="579"/>
      <c r="L348" s="426"/>
      <c r="M348" s="426"/>
      <c r="N348" s="424"/>
      <c r="O348" s="410"/>
      <c r="P348" s="373"/>
      <c r="Q348" s="373"/>
      <c r="R348" s="373"/>
      <c r="S348" s="373"/>
      <c r="T348" s="373"/>
      <c r="U348" s="373"/>
      <c r="V348" s="373"/>
      <c r="W348" s="373"/>
      <c r="X348" s="373"/>
      <c r="Y348" s="373"/>
      <c r="Z348" s="373"/>
      <c r="AA348" s="373"/>
      <c r="AB348" s="373"/>
      <c r="AC348" s="373"/>
      <c r="AD348" s="373"/>
      <c r="AE348" s="373"/>
      <c r="AF348" s="373"/>
      <c r="AG348" s="375"/>
    </row>
    <row r="349" spans="1:33" ht="45" customHeight="1" x14ac:dyDescent="0.3">
      <c r="A349" s="390">
        <v>251</v>
      </c>
      <c r="B349" s="421" t="s">
        <v>566</v>
      </c>
      <c r="C349" s="370" t="s">
        <v>567</v>
      </c>
      <c r="D349" s="429" t="s">
        <v>2</v>
      </c>
      <c r="E349" s="429" t="s">
        <v>877</v>
      </c>
      <c r="F349" s="429"/>
      <c r="G349" s="55" t="s">
        <v>1203</v>
      </c>
      <c r="H349" s="55"/>
      <c r="I349" s="580" t="s">
        <v>1505</v>
      </c>
      <c r="J349" s="343"/>
      <c r="K349" s="427" t="s">
        <v>1212</v>
      </c>
      <c r="L349" s="425" t="s">
        <v>562</v>
      </c>
      <c r="M349" s="425" t="s">
        <v>562</v>
      </c>
      <c r="N349" s="423">
        <v>3</v>
      </c>
      <c r="O349" s="409" t="s">
        <v>830</v>
      </c>
      <c r="P349" s="372" t="str">
        <f>IF(O349="No","Yes","No")</f>
        <v>Yes</v>
      </c>
      <c r="Q349" s="372" t="s">
        <v>847</v>
      </c>
      <c r="R349" s="372" t="s">
        <v>829</v>
      </c>
      <c r="S349" s="372" t="s">
        <v>830</v>
      </c>
      <c r="T349" s="372" t="s">
        <v>830</v>
      </c>
      <c r="U349" s="372" t="s">
        <v>830</v>
      </c>
      <c r="V349" s="372" t="s">
        <v>830</v>
      </c>
      <c r="W349" s="372" t="s">
        <v>830</v>
      </c>
      <c r="X349" s="372" t="s">
        <v>830</v>
      </c>
      <c r="Y349" s="372" t="s">
        <v>830</v>
      </c>
      <c r="Z349" s="372" t="s">
        <v>830</v>
      </c>
      <c r="AA349" s="372" t="s">
        <v>830</v>
      </c>
      <c r="AB349" s="372" t="s">
        <v>830</v>
      </c>
      <c r="AC349" s="372" t="s">
        <v>830</v>
      </c>
      <c r="AD349" s="372" t="s">
        <v>830</v>
      </c>
      <c r="AE349" s="372" t="s">
        <v>830</v>
      </c>
      <c r="AF349" s="372" t="s">
        <v>830</v>
      </c>
      <c r="AG349" s="374" t="s">
        <v>855</v>
      </c>
    </row>
    <row r="350" spans="1:33" ht="45" customHeight="1" x14ac:dyDescent="0.3">
      <c r="A350" s="390"/>
      <c r="B350" s="473"/>
      <c r="C350" s="376"/>
      <c r="D350" s="509"/>
      <c r="E350" s="509"/>
      <c r="F350" s="509"/>
      <c r="G350" s="55" t="s">
        <v>1204</v>
      </c>
      <c r="H350" s="55"/>
      <c r="I350" s="581"/>
      <c r="J350" s="344"/>
      <c r="K350" s="440"/>
      <c r="L350" s="472"/>
      <c r="M350" s="472"/>
      <c r="N350" s="436"/>
      <c r="O350" s="435"/>
      <c r="P350" s="431"/>
      <c r="Q350" s="431"/>
      <c r="R350" s="431"/>
      <c r="S350" s="431"/>
      <c r="T350" s="431"/>
      <c r="U350" s="431"/>
      <c r="V350" s="431"/>
      <c r="W350" s="431"/>
      <c r="X350" s="431"/>
      <c r="Y350" s="431"/>
      <c r="Z350" s="431"/>
      <c r="AA350" s="431"/>
      <c r="AB350" s="431"/>
      <c r="AC350" s="431"/>
      <c r="AD350" s="431"/>
      <c r="AE350" s="431"/>
      <c r="AF350" s="431"/>
      <c r="AG350" s="432"/>
    </row>
    <row r="351" spans="1:33" ht="45" customHeight="1" x14ac:dyDescent="0.3">
      <c r="A351" s="390"/>
      <c r="B351" s="473"/>
      <c r="C351" s="376"/>
      <c r="D351" s="509"/>
      <c r="E351" s="509"/>
      <c r="F351" s="509"/>
      <c r="G351" s="55" t="s">
        <v>1205</v>
      </c>
      <c r="H351" s="55"/>
      <c r="I351" s="581"/>
      <c r="J351" s="344"/>
      <c r="K351" s="440"/>
      <c r="L351" s="472"/>
      <c r="M351" s="472"/>
      <c r="N351" s="436"/>
      <c r="O351" s="435"/>
      <c r="P351" s="431"/>
      <c r="Q351" s="431"/>
      <c r="R351" s="431"/>
      <c r="S351" s="431"/>
      <c r="T351" s="431"/>
      <c r="U351" s="431"/>
      <c r="V351" s="431"/>
      <c r="W351" s="431"/>
      <c r="X351" s="431"/>
      <c r="Y351" s="431"/>
      <c r="Z351" s="431"/>
      <c r="AA351" s="431"/>
      <c r="AB351" s="431"/>
      <c r="AC351" s="431"/>
      <c r="AD351" s="431"/>
      <c r="AE351" s="431"/>
      <c r="AF351" s="431"/>
      <c r="AG351" s="432"/>
    </row>
    <row r="352" spans="1:33" ht="45" customHeight="1" x14ac:dyDescent="0.3">
      <c r="A352" s="390"/>
      <c r="B352" s="422"/>
      <c r="C352" s="371"/>
      <c r="D352" s="430"/>
      <c r="E352" s="430"/>
      <c r="F352" s="430"/>
      <c r="G352" s="55" t="s">
        <v>1207</v>
      </c>
      <c r="H352" s="55"/>
      <c r="I352" s="582"/>
      <c r="J352" s="345"/>
      <c r="K352" s="428"/>
      <c r="L352" s="426"/>
      <c r="M352" s="426"/>
      <c r="N352" s="424"/>
      <c r="O352" s="410"/>
      <c r="P352" s="373"/>
      <c r="Q352" s="373"/>
      <c r="R352" s="373"/>
      <c r="S352" s="373"/>
      <c r="T352" s="373"/>
      <c r="U352" s="373"/>
      <c r="V352" s="373"/>
      <c r="W352" s="373"/>
      <c r="X352" s="373"/>
      <c r="Y352" s="373"/>
      <c r="Z352" s="373"/>
      <c r="AA352" s="373"/>
      <c r="AB352" s="373"/>
      <c r="AC352" s="373"/>
      <c r="AD352" s="373"/>
      <c r="AE352" s="373"/>
      <c r="AF352" s="373"/>
      <c r="AG352" s="375"/>
    </row>
    <row r="353" spans="1:33" ht="86.4" x14ac:dyDescent="0.3">
      <c r="A353" s="250">
        <v>252</v>
      </c>
      <c r="B353" s="192" t="s">
        <v>568</v>
      </c>
      <c r="C353" s="2" t="s">
        <v>569</v>
      </c>
      <c r="D353" s="53" t="s">
        <v>2</v>
      </c>
      <c r="E353" s="53" t="s">
        <v>881</v>
      </c>
      <c r="F353" s="5"/>
      <c r="G353" s="55" t="s">
        <v>1208</v>
      </c>
      <c r="H353" s="55"/>
      <c r="I353" s="292" t="s">
        <v>1430</v>
      </c>
      <c r="J353" s="292"/>
      <c r="K353" s="2"/>
      <c r="L353" s="193" t="s">
        <v>562</v>
      </c>
      <c r="M353" s="193" t="s">
        <v>562</v>
      </c>
      <c r="N353" s="201">
        <v>3</v>
      </c>
      <c r="O353" s="73" t="s">
        <v>830</v>
      </c>
      <c r="P353" s="75" t="str">
        <f t="shared" ref="P353:P369" si="17">IF(O353="No","Yes","No")</f>
        <v>Yes</v>
      </c>
      <c r="Q353" s="75" t="s">
        <v>847</v>
      </c>
      <c r="R353" s="75" t="s">
        <v>829</v>
      </c>
      <c r="S353" s="75" t="s">
        <v>830</v>
      </c>
      <c r="T353" s="75" t="s">
        <v>830</v>
      </c>
      <c r="U353" s="75" t="s">
        <v>830</v>
      </c>
      <c r="V353" s="75" t="s">
        <v>830</v>
      </c>
      <c r="W353" s="75" t="s">
        <v>830</v>
      </c>
      <c r="X353" s="75" t="s">
        <v>830</v>
      </c>
      <c r="Y353" s="75" t="s">
        <v>830</v>
      </c>
      <c r="Z353" s="75" t="s">
        <v>830</v>
      </c>
      <c r="AA353" s="75" t="s">
        <v>830</v>
      </c>
      <c r="AB353" s="75" t="s">
        <v>830</v>
      </c>
      <c r="AC353" s="75" t="s">
        <v>830</v>
      </c>
      <c r="AD353" s="75" t="s">
        <v>830</v>
      </c>
      <c r="AE353" s="75" t="s">
        <v>830</v>
      </c>
      <c r="AF353" s="75" t="s">
        <v>830</v>
      </c>
      <c r="AG353" s="76" t="s">
        <v>855</v>
      </c>
    </row>
    <row r="354" spans="1:33" ht="54.9" customHeight="1" x14ac:dyDescent="0.3">
      <c r="A354" s="390">
        <v>253</v>
      </c>
      <c r="B354" s="470" t="s">
        <v>571</v>
      </c>
      <c r="C354" s="468" t="s">
        <v>572</v>
      </c>
      <c r="D354" s="456" t="s">
        <v>2</v>
      </c>
      <c r="E354" s="456" t="s">
        <v>881</v>
      </c>
      <c r="F354" s="456"/>
      <c r="G354" s="85" t="s">
        <v>1208</v>
      </c>
      <c r="H354" s="85"/>
      <c r="I354" s="367" t="s">
        <v>1429</v>
      </c>
      <c r="J354" s="318"/>
      <c r="K354" s="468"/>
      <c r="L354" s="401" t="s">
        <v>570</v>
      </c>
      <c r="M354" s="401" t="s">
        <v>570</v>
      </c>
      <c r="N354" s="399">
        <v>5</v>
      </c>
      <c r="O354" s="395" t="s">
        <v>830</v>
      </c>
      <c r="P354" s="391" t="str">
        <f>IF(O354="No","Yes","No")</f>
        <v>Yes</v>
      </c>
      <c r="Q354" s="391" t="s">
        <v>846</v>
      </c>
      <c r="R354" s="391" t="s">
        <v>829</v>
      </c>
      <c r="S354" s="391" t="s">
        <v>830</v>
      </c>
      <c r="T354" s="391" t="s">
        <v>830</v>
      </c>
      <c r="U354" s="391" t="s">
        <v>830</v>
      </c>
      <c r="V354" s="391" t="s">
        <v>830</v>
      </c>
      <c r="W354" s="391" t="s">
        <v>830</v>
      </c>
      <c r="X354" s="391" t="s">
        <v>830</v>
      </c>
      <c r="Y354" s="391" t="s">
        <v>830</v>
      </c>
      <c r="Z354" s="391" t="s">
        <v>830</v>
      </c>
      <c r="AA354" s="391" t="s">
        <v>830</v>
      </c>
      <c r="AB354" s="391" t="s">
        <v>830</v>
      </c>
      <c r="AC354" s="391" t="s">
        <v>830</v>
      </c>
      <c r="AD354" s="391" t="s">
        <v>830</v>
      </c>
      <c r="AE354" s="391" t="s">
        <v>830</v>
      </c>
      <c r="AF354" s="391" t="s">
        <v>830</v>
      </c>
      <c r="AG354" s="397" t="s">
        <v>855</v>
      </c>
    </row>
    <row r="355" spans="1:33" s="22" customFormat="1" ht="54.9" customHeight="1" x14ac:dyDescent="0.3">
      <c r="A355" s="390"/>
      <c r="B355" s="471"/>
      <c r="C355" s="469"/>
      <c r="D355" s="458"/>
      <c r="E355" s="458"/>
      <c r="F355" s="458"/>
      <c r="G355" s="85" t="s">
        <v>1196</v>
      </c>
      <c r="H355" s="85"/>
      <c r="I355" s="368"/>
      <c r="J355" s="319"/>
      <c r="K355" s="469"/>
      <c r="L355" s="402"/>
      <c r="M355" s="402"/>
      <c r="N355" s="400"/>
      <c r="O355" s="396"/>
      <c r="P355" s="392"/>
      <c r="Q355" s="392"/>
      <c r="R355" s="392"/>
      <c r="S355" s="392"/>
      <c r="T355" s="392"/>
      <c r="U355" s="392"/>
      <c r="V355" s="392"/>
      <c r="W355" s="392"/>
      <c r="X355" s="392"/>
      <c r="Y355" s="392"/>
      <c r="Z355" s="392"/>
      <c r="AA355" s="392"/>
      <c r="AB355" s="392"/>
      <c r="AC355" s="392"/>
      <c r="AD355" s="392"/>
      <c r="AE355" s="392"/>
      <c r="AF355" s="392"/>
      <c r="AG355" s="398"/>
    </row>
    <row r="356" spans="1:33" ht="182.4" x14ac:dyDescent="0.3">
      <c r="A356" s="250">
        <v>254</v>
      </c>
      <c r="B356" s="192" t="s">
        <v>574</v>
      </c>
      <c r="C356" s="2" t="s">
        <v>575</v>
      </c>
      <c r="D356" s="56" t="s">
        <v>36</v>
      </c>
      <c r="E356" s="56" t="s">
        <v>877</v>
      </c>
      <c r="F356" s="2"/>
      <c r="G356" s="126">
        <v>5.1100000000000003</v>
      </c>
      <c r="H356" s="126"/>
      <c r="I356" s="277" t="s">
        <v>1508</v>
      </c>
      <c r="J356" s="277"/>
      <c r="K356" s="40" t="s">
        <v>1213</v>
      </c>
      <c r="L356" s="193" t="s">
        <v>573</v>
      </c>
      <c r="M356" s="193" t="s">
        <v>573</v>
      </c>
      <c r="N356" s="201">
        <v>3</v>
      </c>
      <c r="O356" s="75" t="s">
        <v>830</v>
      </c>
      <c r="P356" s="75" t="str">
        <f t="shared" si="17"/>
        <v>Yes</v>
      </c>
      <c r="Q356" s="75" t="s">
        <v>847</v>
      </c>
      <c r="R356" s="75" t="s">
        <v>830</v>
      </c>
      <c r="S356" s="75" t="s">
        <v>830</v>
      </c>
      <c r="T356" s="75" t="s">
        <v>830</v>
      </c>
      <c r="U356" s="75" t="s">
        <v>830</v>
      </c>
      <c r="V356" s="75" t="s">
        <v>830</v>
      </c>
      <c r="W356" s="75" t="s">
        <v>830</v>
      </c>
      <c r="X356" s="75" t="s">
        <v>830</v>
      </c>
      <c r="Y356" s="75" t="s">
        <v>830</v>
      </c>
      <c r="Z356" s="75" t="s">
        <v>830</v>
      </c>
      <c r="AA356" s="75" t="s">
        <v>830</v>
      </c>
      <c r="AB356" s="75" t="s">
        <v>830</v>
      </c>
      <c r="AC356" s="75" t="s">
        <v>830</v>
      </c>
      <c r="AD356" s="75" t="s">
        <v>829</v>
      </c>
      <c r="AE356" s="75" t="s">
        <v>830</v>
      </c>
      <c r="AF356" s="75" t="s">
        <v>830</v>
      </c>
      <c r="AG356" s="76" t="s">
        <v>855</v>
      </c>
    </row>
    <row r="357" spans="1:33" ht="114.9" customHeight="1" x14ac:dyDescent="0.3">
      <c r="A357" s="390">
        <v>255</v>
      </c>
      <c r="B357" s="421" t="s">
        <v>577</v>
      </c>
      <c r="C357" s="370" t="s">
        <v>578</v>
      </c>
      <c r="D357" s="370" t="s">
        <v>579</v>
      </c>
      <c r="E357" s="370" t="s">
        <v>877</v>
      </c>
      <c r="F357" s="370"/>
      <c r="G357" s="126" t="s">
        <v>1004</v>
      </c>
      <c r="H357" s="126"/>
      <c r="I357" s="367" t="s">
        <v>1483</v>
      </c>
      <c r="J357" s="318"/>
      <c r="K357" s="427" t="s">
        <v>1214</v>
      </c>
      <c r="L357" s="425" t="s">
        <v>573</v>
      </c>
      <c r="M357" s="425" t="s">
        <v>573</v>
      </c>
      <c r="N357" s="423">
        <v>3</v>
      </c>
      <c r="O357" s="409" t="s">
        <v>830</v>
      </c>
      <c r="P357" s="372" t="str">
        <f>IF(O357="No","Yes","No")</f>
        <v>Yes</v>
      </c>
      <c r="Q357" s="372" t="s">
        <v>847</v>
      </c>
      <c r="R357" s="372" t="s">
        <v>830</v>
      </c>
      <c r="S357" s="372" t="s">
        <v>830</v>
      </c>
      <c r="T357" s="372" t="s">
        <v>829</v>
      </c>
      <c r="U357" s="372" t="s">
        <v>830</v>
      </c>
      <c r="V357" s="372" t="s">
        <v>830</v>
      </c>
      <c r="W357" s="372" t="s">
        <v>830</v>
      </c>
      <c r="X357" s="372" t="s">
        <v>830</v>
      </c>
      <c r="Y357" s="372" t="s">
        <v>830</v>
      </c>
      <c r="Z357" s="372" t="s">
        <v>830</v>
      </c>
      <c r="AA357" s="372" t="s">
        <v>830</v>
      </c>
      <c r="AB357" s="372" t="s">
        <v>830</v>
      </c>
      <c r="AC357" s="372" t="s">
        <v>830</v>
      </c>
      <c r="AD357" s="372" t="s">
        <v>829</v>
      </c>
      <c r="AE357" s="372" t="s">
        <v>830</v>
      </c>
      <c r="AF357" s="372" t="s">
        <v>830</v>
      </c>
      <c r="AG357" s="374" t="s">
        <v>855</v>
      </c>
    </row>
    <row r="358" spans="1:33" ht="114.9" customHeight="1" x14ac:dyDescent="0.3">
      <c r="A358" s="390"/>
      <c r="B358" s="473"/>
      <c r="C358" s="376"/>
      <c r="D358" s="376"/>
      <c r="E358" s="376"/>
      <c r="F358" s="376"/>
      <c r="G358" s="126" t="s">
        <v>1120</v>
      </c>
      <c r="H358" s="126"/>
      <c r="I358" s="369"/>
      <c r="J358" s="320"/>
      <c r="K358" s="440"/>
      <c r="L358" s="472"/>
      <c r="M358" s="472"/>
      <c r="N358" s="436"/>
      <c r="O358" s="435"/>
      <c r="P358" s="431"/>
      <c r="Q358" s="431"/>
      <c r="R358" s="431"/>
      <c r="S358" s="431"/>
      <c r="T358" s="431"/>
      <c r="U358" s="431"/>
      <c r="V358" s="431"/>
      <c r="W358" s="431"/>
      <c r="X358" s="431"/>
      <c r="Y358" s="431"/>
      <c r="Z358" s="431"/>
      <c r="AA358" s="431"/>
      <c r="AB358" s="431"/>
      <c r="AC358" s="431"/>
      <c r="AD358" s="431"/>
      <c r="AE358" s="431"/>
      <c r="AF358" s="431"/>
      <c r="AG358" s="432"/>
    </row>
    <row r="359" spans="1:33" ht="114.9" customHeight="1" x14ac:dyDescent="0.3">
      <c r="A359" s="390"/>
      <c r="B359" s="422"/>
      <c r="C359" s="371"/>
      <c r="D359" s="371"/>
      <c r="E359" s="371"/>
      <c r="F359" s="371"/>
      <c r="G359" s="126" t="s">
        <v>1202</v>
      </c>
      <c r="H359" s="126"/>
      <c r="I359" s="368"/>
      <c r="J359" s="319"/>
      <c r="K359" s="428"/>
      <c r="L359" s="426"/>
      <c r="M359" s="426"/>
      <c r="N359" s="424"/>
      <c r="O359" s="410"/>
      <c r="P359" s="373"/>
      <c r="Q359" s="373"/>
      <c r="R359" s="373"/>
      <c r="S359" s="373"/>
      <c r="T359" s="373"/>
      <c r="U359" s="373"/>
      <c r="V359" s="373"/>
      <c r="W359" s="373"/>
      <c r="X359" s="373"/>
      <c r="Y359" s="373"/>
      <c r="Z359" s="373"/>
      <c r="AA359" s="373"/>
      <c r="AB359" s="373"/>
      <c r="AC359" s="373"/>
      <c r="AD359" s="373"/>
      <c r="AE359" s="373"/>
      <c r="AF359" s="373"/>
      <c r="AG359" s="375"/>
    </row>
    <row r="360" spans="1:33" ht="65.099999999999994" customHeight="1" x14ac:dyDescent="0.3">
      <c r="A360" s="390">
        <v>256</v>
      </c>
      <c r="B360" s="470" t="s">
        <v>581</v>
      </c>
      <c r="C360" s="468" t="s">
        <v>582</v>
      </c>
      <c r="D360" s="468" t="s">
        <v>2</v>
      </c>
      <c r="E360" s="468" t="s">
        <v>881</v>
      </c>
      <c r="F360" s="468"/>
      <c r="G360" s="95" t="s">
        <v>1215</v>
      </c>
      <c r="H360" s="95"/>
      <c r="I360" s="367" t="s">
        <v>1439</v>
      </c>
      <c r="J360" s="318"/>
      <c r="K360" s="468" t="s">
        <v>1218</v>
      </c>
      <c r="L360" s="401" t="s">
        <v>580</v>
      </c>
      <c r="M360" s="401" t="s">
        <v>580</v>
      </c>
      <c r="N360" s="399">
        <v>3</v>
      </c>
      <c r="O360" s="395" t="s">
        <v>829</v>
      </c>
      <c r="P360" s="391" t="str">
        <f>IF(O360="No","Yes","No")</f>
        <v>No</v>
      </c>
      <c r="Q360" s="391" t="s">
        <v>847</v>
      </c>
      <c r="R360" s="391" t="s">
        <v>830</v>
      </c>
      <c r="S360" s="391" t="s">
        <v>830</v>
      </c>
      <c r="T360" s="391" t="s">
        <v>830</v>
      </c>
      <c r="U360" s="391" t="s">
        <v>830</v>
      </c>
      <c r="V360" s="391" t="s">
        <v>830</v>
      </c>
      <c r="W360" s="391" t="s">
        <v>830</v>
      </c>
      <c r="X360" s="391" t="s">
        <v>830</v>
      </c>
      <c r="Y360" s="391" t="s">
        <v>830</v>
      </c>
      <c r="Z360" s="391" t="s">
        <v>830</v>
      </c>
      <c r="AA360" s="391" t="s">
        <v>830</v>
      </c>
      <c r="AB360" s="391" t="s">
        <v>830</v>
      </c>
      <c r="AC360" s="391" t="s">
        <v>830</v>
      </c>
      <c r="AD360" s="391" t="s">
        <v>830</v>
      </c>
      <c r="AE360" s="391" t="s">
        <v>830</v>
      </c>
      <c r="AF360" s="391" t="s">
        <v>830</v>
      </c>
      <c r="AG360" s="397" t="s">
        <v>904</v>
      </c>
    </row>
    <row r="361" spans="1:33" s="22" customFormat="1" ht="65.099999999999994" customHeight="1" x14ac:dyDescent="0.3">
      <c r="A361" s="390"/>
      <c r="B361" s="471"/>
      <c r="C361" s="469"/>
      <c r="D361" s="469"/>
      <c r="E361" s="469"/>
      <c r="F361" s="469"/>
      <c r="G361" s="95" t="s">
        <v>1216</v>
      </c>
      <c r="H361" s="95"/>
      <c r="I361" s="368"/>
      <c r="J361" s="319"/>
      <c r="K361" s="469"/>
      <c r="L361" s="402"/>
      <c r="M361" s="402"/>
      <c r="N361" s="400"/>
      <c r="O361" s="396"/>
      <c r="P361" s="392"/>
      <c r="Q361" s="392"/>
      <c r="R361" s="392"/>
      <c r="S361" s="392"/>
      <c r="T361" s="392"/>
      <c r="U361" s="392"/>
      <c r="V361" s="392"/>
      <c r="W361" s="392"/>
      <c r="X361" s="392"/>
      <c r="Y361" s="392"/>
      <c r="Z361" s="392"/>
      <c r="AA361" s="392"/>
      <c r="AB361" s="392"/>
      <c r="AC361" s="392"/>
      <c r="AD361" s="392"/>
      <c r="AE361" s="392"/>
      <c r="AF361" s="392"/>
      <c r="AG361" s="398"/>
    </row>
    <row r="362" spans="1:33" s="22" customFormat="1" x14ac:dyDescent="0.3">
      <c r="A362" s="390">
        <v>257</v>
      </c>
      <c r="B362" s="470" t="s">
        <v>583</v>
      </c>
      <c r="C362" s="468" t="s">
        <v>584</v>
      </c>
      <c r="D362" s="468"/>
      <c r="E362" s="468" t="s">
        <v>881</v>
      </c>
      <c r="F362" s="468"/>
      <c r="G362" s="95" t="s">
        <v>1197</v>
      </c>
      <c r="H362" s="95"/>
      <c r="I362" s="367" t="s">
        <v>1431</v>
      </c>
      <c r="J362" s="318"/>
      <c r="K362" s="468" t="s">
        <v>1218</v>
      </c>
      <c r="L362" s="401" t="s">
        <v>580</v>
      </c>
      <c r="M362" s="401" t="s">
        <v>580</v>
      </c>
      <c r="N362" s="399">
        <v>3</v>
      </c>
      <c r="O362" s="395" t="s">
        <v>830</v>
      </c>
      <c r="P362" s="391" t="str">
        <f>IF(O362="No","Yes","No")</f>
        <v>Yes</v>
      </c>
      <c r="Q362" s="391" t="s">
        <v>847</v>
      </c>
      <c r="R362" s="391" t="s">
        <v>830</v>
      </c>
      <c r="S362" s="391" t="s">
        <v>830</v>
      </c>
      <c r="T362" s="391" t="s">
        <v>830</v>
      </c>
      <c r="U362" s="391" t="s">
        <v>830</v>
      </c>
      <c r="V362" s="391" t="s">
        <v>830</v>
      </c>
      <c r="W362" s="391" t="s">
        <v>830</v>
      </c>
      <c r="X362" s="391" t="s">
        <v>830</v>
      </c>
      <c r="Y362" s="391" t="s">
        <v>830</v>
      </c>
      <c r="Z362" s="391" t="s">
        <v>830</v>
      </c>
      <c r="AA362" s="391" t="s">
        <v>830</v>
      </c>
      <c r="AB362" s="391" t="s">
        <v>830</v>
      </c>
      <c r="AC362" s="391" t="s">
        <v>830</v>
      </c>
      <c r="AD362" s="391" t="s">
        <v>830</v>
      </c>
      <c r="AE362" s="391" t="s">
        <v>830</v>
      </c>
      <c r="AF362" s="391" t="s">
        <v>830</v>
      </c>
      <c r="AG362" s="397" t="s">
        <v>904</v>
      </c>
    </row>
    <row r="363" spans="1:33" s="22" customFormat="1" x14ac:dyDescent="0.3">
      <c r="A363" s="390"/>
      <c r="B363" s="490"/>
      <c r="C363" s="491"/>
      <c r="D363" s="469"/>
      <c r="E363" s="491"/>
      <c r="F363" s="491"/>
      <c r="G363" s="95" t="s">
        <v>1194</v>
      </c>
      <c r="H363" s="95"/>
      <c r="I363" s="369"/>
      <c r="J363" s="320"/>
      <c r="K363" s="491"/>
      <c r="L363" s="452"/>
      <c r="M363" s="452"/>
      <c r="N363" s="451"/>
      <c r="O363" s="450"/>
      <c r="P363" s="434"/>
      <c r="Q363" s="434"/>
      <c r="R363" s="434"/>
      <c r="S363" s="434"/>
      <c r="T363" s="434"/>
      <c r="U363" s="434"/>
      <c r="V363" s="434"/>
      <c r="W363" s="434"/>
      <c r="X363" s="434"/>
      <c r="Y363" s="434"/>
      <c r="Z363" s="434"/>
      <c r="AA363" s="434"/>
      <c r="AB363" s="434"/>
      <c r="AC363" s="434"/>
      <c r="AD363" s="434"/>
      <c r="AE363" s="434"/>
      <c r="AF363" s="434"/>
      <c r="AG363" s="433"/>
    </row>
    <row r="364" spans="1:33" s="22" customFormat="1" ht="22.8" x14ac:dyDescent="0.3">
      <c r="A364" s="390"/>
      <c r="B364" s="471"/>
      <c r="C364" s="469"/>
      <c r="D364" s="94" t="s">
        <v>36</v>
      </c>
      <c r="E364" s="469"/>
      <c r="F364" s="469"/>
      <c r="G364" s="95" t="s">
        <v>1217</v>
      </c>
      <c r="H364" s="95"/>
      <c r="I364" s="368"/>
      <c r="J364" s="319"/>
      <c r="K364" s="469"/>
      <c r="L364" s="402"/>
      <c r="M364" s="402"/>
      <c r="N364" s="400"/>
      <c r="O364" s="396"/>
      <c r="P364" s="392"/>
      <c r="Q364" s="392"/>
      <c r="R364" s="392"/>
      <c r="S364" s="392"/>
      <c r="T364" s="392"/>
      <c r="U364" s="392"/>
      <c r="V364" s="392"/>
      <c r="W364" s="392"/>
      <c r="X364" s="392"/>
      <c r="Y364" s="392"/>
      <c r="Z364" s="392"/>
      <c r="AA364" s="392"/>
      <c r="AB364" s="392"/>
      <c r="AC364" s="392"/>
      <c r="AD364" s="392"/>
      <c r="AE364" s="392"/>
      <c r="AF364" s="392"/>
      <c r="AG364" s="398"/>
    </row>
    <row r="365" spans="1:33" s="22" customFormat="1" ht="15" customHeight="1" x14ac:dyDescent="0.3">
      <c r="A365" s="390">
        <v>258</v>
      </c>
      <c r="B365" s="470" t="s">
        <v>585</v>
      </c>
      <c r="C365" s="468" t="s">
        <v>586</v>
      </c>
      <c r="D365" s="468" t="s">
        <v>36</v>
      </c>
      <c r="E365" s="468" t="s">
        <v>881</v>
      </c>
      <c r="F365" s="468"/>
      <c r="G365" s="95" t="s">
        <v>1197</v>
      </c>
      <c r="H365" s="95"/>
      <c r="I365" s="367" t="s">
        <v>1432</v>
      </c>
      <c r="J365" s="318"/>
      <c r="K365" s="468" t="s">
        <v>1218</v>
      </c>
      <c r="L365" s="401" t="s">
        <v>580</v>
      </c>
      <c r="M365" s="401" t="s">
        <v>580</v>
      </c>
      <c r="N365" s="399">
        <v>3</v>
      </c>
      <c r="O365" s="395" t="s">
        <v>830</v>
      </c>
      <c r="P365" s="391" t="str">
        <f>IF(O365="No","Yes","No")</f>
        <v>Yes</v>
      </c>
      <c r="Q365" s="391" t="s">
        <v>847</v>
      </c>
      <c r="R365" s="391" t="s">
        <v>830</v>
      </c>
      <c r="S365" s="391" t="s">
        <v>830</v>
      </c>
      <c r="T365" s="391" t="s">
        <v>830</v>
      </c>
      <c r="U365" s="391" t="s">
        <v>830</v>
      </c>
      <c r="V365" s="391" t="s">
        <v>830</v>
      </c>
      <c r="W365" s="391" t="s">
        <v>830</v>
      </c>
      <c r="X365" s="391" t="s">
        <v>830</v>
      </c>
      <c r="Y365" s="391" t="s">
        <v>830</v>
      </c>
      <c r="Z365" s="391" t="s">
        <v>830</v>
      </c>
      <c r="AA365" s="391" t="s">
        <v>830</v>
      </c>
      <c r="AB365" s="391" t="s">
        <v>830</v>
      </c>
      <c r="AC365" s="391" t="s">
        <v>830</v>
      </c>
      <c r="AD365" s="391" t="s">
        <v>830</v>
      </c>
      <c r="AE365" s="391" t="s">
        <v>830</v>
      </c>
      <c r="AF365" s="391" t="s">
        <v>830</v>
      </c>
      <c r="AG365" s="397" t="s">
        <v>904</v>
      </c>
    </row>
    <row r="366" spans="1:33" s="22" customFormat="1" x14ac:dyDescent="0.3">
      <c r="A366" s="390"/>
      <c r="B366" s="490"/>
      <c r="C366" s="491"/>
      <c r="D366" s="491"/>
      <c r="E366" s="491"/>
      <c r="F366" s="491"/>
      <c r="G366" s="95" t="s">
        <v>1138</v>
      </c>
      <c r="H366" s="95"/>
      <c r="I366" s="369"/>
      <c r="J366" s="320"/>
      <c r="K366" s="491"/>
      <c r="L366" s="452"/>
      <c r="M366" s="452"/>
      <c r="N366" s="451"/>
      <c r="O366" s="450"/>
      <c r="P366" s="434"/>
      <c r="Q366" s="434"/>
      <c r="R366" s="434"/>
      <c r="S366" s="434"/>
      <c r="T366" s="434"/>
      <c r="U366" s="434"/>
      <c r="V366" s="434"/>
      <c r="W366" s="434"/>
      <c r="X366" s="434"/>
      <c r="Y366" s="434"/>
      <c r="Z366" s="434"/>
      <c r="AA366" s="434"/>
      <c r="AB366" s="434"/>
      <c r="AC366" s="434"/>
      <c r="AD366" s="434"/>
      <c r="AE366" s="434"/>
      <c r="AF366" s="434"/>
      <c r="AG366" s="433"/>
    </row>
    <row r="367" spans="1:33" s="22" customFormat="1" ht="22.8" x14ac:dyDescent="0.3">
      <c r="A367" s="390"/>
      <c r="B367" s="471"/>
      <c r="C367" s="469"/>
      <c r="D367" s="469"/>
      <c r="E367" s="469"/>
      <c r="F367" s="469"/>
      <c r="G367" s="95" t="s">
        <v>1217</v>
      </c>
      <c r="H367" s="95"/>
      <c r="I367" s="368"/>
      <c r="J367" s="319"/>
      <c r="K367" s="469"/>
      <c r="L367" s="402"/>
      <c r="M367" s="402"/>
      <c r="N367" s="400"/>
      <c r="O367" s="396"/>
      <c r="P367" s="392"/>
      <c r="Q367" s="392"/>
      <c r="R367" s="392"/>
      <c r="S367" s="392"/>
      <c r="T367" s="392"/>
      <c r="U367" s="392"/>
      <c r="V367" s="392"/>
      <c r="W367" s="392"/>
      <c r="X367" s="392"/>
      <c r="Y367" s="392"/>
      <c r="Z367" s="392"/>
      <c r="AA367" s="392"/>
      <c r="AB367" s="392"/>
      <c r="AC367" s="392"/>
      <c r="AD367" s="392"/>
      <c r="AE367" s="392"/>
      <c r="AF367" s="392"/>
      <c r="AG367" s="398"/>
    </row>
    <row r="368" spans="1:33" s="22" customFormat="1" ht="57" x14ac:dyDescent="0.3">
      <c r="A368" s="250">
        <v>259</v>
      </c>
      <c r="B368" s="178" t="s">
        <v>587</v>
      </c>
      <c r="C368" s="21" t="s">
        <v>588</v>
      </c>
      <c r="D368" s="94" t="s">
        <v>2</v>
      </c>
      <c r="E368" s="94" t="s">
        <v>877</v>
      </c>
      <c r="F368" s="21"/>
      <c r="G368" s="95">
        <v>5.1100000000000003</v>
      </c>
      <c r="H368" s="95"/>
      <c r="I368" s="277" t="s">
        <v>1433</v>
      </c>
      <c r="J368" s="277"/>
      <c r="K368" s="40" t="s">
        <v>975</v>
      </c>
      <c r="L368" s="138" t="s">
        <v>580</v>
      </c>
      <c r="M368" s="138" t="s">
        <v>580</v>
      </c>
      <c r="N368" s="200">
        <v>3</v>
      </c>
      <c r="O368" s="42" t="s">
        <v>830</v>
      </c>
      <c r="P368" s="43" t="str">
        <f t="shared" si="17"/>
        <v>Yes</v>
      </c>
      <c r="Q368" s="43" t="s">
        <v>847</v>
      </c>
      <c r="R368" s="43" t="s">
        <v>829</v>
      </c>
      <c r="S368" s="43" t="s">
        <v>830</v>
      </c>
      <c r="T368" s="43" t="s">
        <v>830</v>
      </c>
      <c r="U368" s="43" t="s">
        <v>830</v>
      </c>
      <c r="V368" s="43" t="s">
        <v>830</v>
      </c>
      <c r="W368" s="43" t="s">
        <v>830</v>
      </c>
      <c r="X368" s="43" t="s">
        <v>830</v>
      </c>
      <c r="Y368" s="43" t="s">
        <v>830</v>
      </c>
      <c r="Z368" s="43" t="s">
        <v>830</v>
      </c>
      <c r="AA368" s="43" t="s">
        <v>830</v>
      </c>
      <c r="AB368" s="43" t="s">
        <v>830</v>
      </c>
      <c r="AC368" s="43" t="s">
        <v>830</v>
      </c>
      <c r="AD368" s="43" t="s">
        <v>829</v>
      </c>
      <c r="AE368" s="43" t="s">
        <v>830</v>
      </c>
      <c r="AF368" s="43" t="s">
        <v>830</v>
      </c>
      <c r="AG368" s="70" t="s">
        <v>904</v>
      </c>
    </row>
    <row r="369" spans="1:33" ht="409.5" customHeight="1" x14ac:dyDescent="0.3">
      <c r="A369" s="250">
        <v>260</v>
      </c>
      <c r="B369" s="192" t="s">
        <v>590</v>
      </c>
      <c r="C369" s="2" t="s">
        <v>591</v>
      </c>
      <c r="D369" s="56" t="s">
        <v>579</v>
      </c>
      <c r="E369" s="56" t="s">
        <v>887</v>
      </c>
      <c r="F369" s="2"/>
      <c r="G369" s="126" t="s">
        <v>971</v>
      </c>
      <c r="H369" s="126"/>
      <c r="I369" s="314" t="s">
        <v>1509</v>
      </c>
      <c r="J369" s="314"/>
      <c r="K369" s="2"/>
      <c r="L369" s="193" t="s">
        <v>589</v>
      </c>
      <c r="M369" s="193" t="s">
        <v>589</v>
      </c>
      <c r="N369" s="201">
        <v>3</v>
      </c>
      <c r="O369" s="73" t="s">
        <v>830</v>
      </c>
      <c r="P369" s="75" t="str">
        <f t="shared" si="17"/>
        <v>Yes</v>
      </c>
      <c r="Q369" s="75" t="s">
        <v>847</v>
      </c>
      <c r="R369" s="75" t="s">
        <v>830</v>
      </c>
      <c r="S369" s="75" t="s">
        <v>830</v>
      </c>
      <c r="T369" s="75" t="s">
        <v>829</v>
      </c>
      <c r="U369" s="75" t="s">
        <v>830</v>
      </c>
      <c r="V369" s="75" t="s">
        <v>830</v>
      </c>
      <c r="W369" s="75" t="s">
        <v>830</v>
      </c>
      <c r="X369" s="75" t="s">
        <v>830</v>
      </c>
      <c r="Y369" s="75" t="s">
        <v>830</v>
      </c>
      <c r="Z369" s="75" t="s">
        <v>830</v>
      </c>
      <c r="AA369" s="75" t="s">
        <v>830</v>
      </c>
      <c r="AB369" s="75" t="s">
        <v>830</v>
      </c>
      <c r="AC369" s="75" t="s">
        <v>830</v>
      </c>
      <c r="AD369" s="75" t="s">
        <v>830</v>
      </c>
      <c r="AE369" s="75" t="s">
        <v>830</v>
      </c>
      <c r="AF369" s="75" t="s">
        <v>830</v>
      </c>
      <c r="AG369" s="76" t="s">
        <v>904</v>
      </c>
    </row>
    <row r="370" spans="1:33" ht="45" customHeight="1" x14ac:dyDescent="0.3">
      <c r="A370" s="390">
        <v>261</v>
      </c>
      <c r="B370" s="421" t="s">
        <v>592</v>
      </c>
      <c r="C370" s="370" t="s">
        <v>593</v>
      </c>
      <c r="D370" s="370" t="s">
        <v>36</v>
      </c>
      <c r="E370" s="370" t="s">
        <v>877</v>
      </c>
      <c r="F370" s="370"/>
      <c r="G370" s="126" t="s">
        <v>1208</v>
      </c>
      <c r="H370" s="126"/>
      <c r="I370" s="367" t="s">
        <v>1409</v>
      </c>
      <c r="J370" s="318"/>
      <c r="K370" s="427" t="s">
        <v>1219</v>
      </c>
      <c r="L370" s="425" t="s">
        <v>589</v>
      </c>
      <c r="M370" s="425" t="s">
        <v>589</v>
      </c>
      <c r="N370" s="423">
        <v>3</v>
      </c>
      <c r="O370" s="409" t="s">
        <v>830</v>
      </c>
      <c r="P370" s="372" t="str">
        <f>IF(O370="No","Yes","No")</f>
        <v>Yes</v>
      </c>
      <c r="Q370" s="372" t="s">
        <v>847</v>
      </c>
      <c r="R370" s="372" t="s">
        <v>830</v>
      </c>
      <c r="S370" s="372" t="s">
        <v>830</v>
      </c>
      <c r="T370" s="372" t="s">
        <v>830</v>
      </c>
      <c r="U370" s="372" t="s">
        <v>830</v>
      </c>
      <c r="V370" s="372" t="s">
        <v>830</v>
      </c>
      <c r="W370" s="372" t="s">
        <v>830</v>
      </c>
      <c r="X370" s="372" t="s">
        <v>830</v>
      </c>
      <c r="Y370" s="372" t="s">
        <v>830</v>
      </c>
      <c r="Z370" s="372" t="s">
        <v>830</v>
      </c>
      <c r="AA370" s="372" t="s">
        <v>830</v>
      </c>
      <c r="AB370" s="372" t="s">
        <v>830</v>
      </c>
      <c r="AC370" s="372" t="s">
        <v>830</v>
      </c>
      <c r="AD370" s="372" t="s">
        <v>830</v>
      </c>
      <c r="AE370" s="372" t="s">
        <v>830</v>
      </c>
      <c r="AF370" s="372" t="s">
        <v>830</v>
      </c>
      <c r="AG370" s="374" t="s">
        <v>904</v>
      </c>
    </row>
    <row r="371" spans="1:33" ht="45" customHeight="1" x14ac:dyDescent="0.3">
      <c r="A371" s="390"/>
      <c r="B371" s="473"/>
      <c r="C371" s="376"/>
      <c r="D371" s="376"/>
      <c r="E371" s="376"/>
      <c r="F371" s="376"/>
      <c r="G371" s="126" t="s">
        <v>1220</v>
      </c>
      <c r="H371" s="126"/>
      <c r="I371" s="369"/>
      <c r="J371" s="320"/>
      <c r="K371" s="440"/>
      <c r="L371" s="472"/>
      <c r="M371" s="472"/>
      <c r="N371" s="436"/>
      <c r="O371" s="435"/>
      <c r="P371" s="431"/>
      <c r="Q371" s="431"/>
      <c r="R371" s="431"/>
      <c r="S371" s="431"/>
      <c r="T371" s="431"/>
      <c r="U371" s="431"/>
      <c r="V371" s="431"/>
      <c r="W371" s="431"/>
      <c r="X371" s="431"/>
      <c r="Y371" s="431"/>
      <c r="Z371" s="431"/>
      <c r="AA371" s="431"/>
      <c r="AB371" s="431"/>
      <c r="AC371" s="431"/>
      <c r="AD371" s="431"/>
      <c r="AE371" s="431"/>
      <c r="AF371" s="431"/>
      <c r="AG371" s="432"/>
    </row>
    <row r="372" spans="1:33" ht="45" customHeight="1" x14ac:dyDescent="0.3">
      <c r="A372" s="390"/>
      <c r="B372" s="422"/>
      <c r="C372" s="371"/>
      <c r="D372" s="371"/>
      <c r="E372" s="371"/>
      <c r="F372" s="371"/>
      <c r="G372" s="126" t="s">
        <v>1221</v>
      </c>
      <c r="H372" s="126"/>
      <c r="I372" s="368"/>
      <c r="J372" s="319"/>
      <c r="K372" s="428"/>
      <c r="L372" s="426"/>
      <c r="M372" s="426"/>
      <c r="N372" s="424"/>
      <c r="O372" s="410"/>
      <c r="P372" s="373"/>
      <c r="Q372" s="373"/>
      <c r="R372" s="373"/>
      <c r="S372" s="373"/>
      <c r="T372" s="373"/>
      <c r="U372" s="373"/>
      <c r="V372" s="373"/>
      <c r="W372" s="373"/>
      <c r="X372" s="373"/>
      <c r="Y372" s="373"/>
      <c r="Z372" s="373"/>
      <c r="AA372" s="373"/>
      <c r="AB372" s="373"/>
      <c r="AC372" s="373"/>
      <c r="AD372" s="373"/>
      <c r="AE372" s="373"/>
      <c r="AF372" s="373"/>
      <c r="AG372" s="375"/>
    </row>
    <row r="373" spans="1:33" ht="54.9" customHeight="1" x14ac:dyDescent="0.3">
      <c r="A373" s="390">
        <v>262</v>
      </c>
      <c r="B373" s="421" t="s">
        <v>594</v>
      </c>
      <c r="C373" s="370" t="s">
        <v>595</v>
      </c>
      <c r="D373" s="370" t="s">
        <v>579</v>
      </c>
      <c r="E373" s="370" t="s">
        <v>898</v>
      </c>
      <c r="F373" s="370"/>
      <c r="G373" s="126" t="s">
        <v>1222</v>
      </c>
      <c r="H373" s="126"/>
      <c r="I373" s="370" t="s">
        <v>1410</v>
      </c>
      <c r="J373" s="321"/>
      <c r="K373" s="370" t="s">
        <v>972</v>
      </c>
      <c r="L373" s="425" t="s">
        <v>589</v>
      </c>
      <c r="M373" s="425" t="s">
        <v>589</v>
      </c>
      <c r="N373" s="423">
        <v>3</v>
      </c>
      <c r="O373" s="409" t="s">
        <v>830</v>
      </c>
      <c r="P373" s="372" t="str">
        <f>IF(O373="No","Yes","No")</f>
        <v>Yes</v>
      </c>
      <c r="Q373" s="372" t="s">
        <v>847</v>
      </c>
      <c r="R373" s="372" t="s">
        <v>830</v>
      </c>
      <c r="S373" s="372" t="s">
        <v>830</v>
      </c>
      <c r="T373" s="372" t="s">
        <v>830</v>
      </c>
      <c r="U373" s="372" t="s">
        <v>830</v>
      </c>
      <c r="V373" s="372" t="s">
        <v>830</v>
      </c>
      <c r="W373" s="372" t="s">
        <v>830</v>
      </c>
      <c r="X373" s="372" t="s">
        <v>830</v>
      </c>
      <c r="Y373" s="372" t="s">
        <v>830</v>
      </c>
      <c r="Z373" s="372" t="s">
        <v>830</v>
      </c>
      <c r="AA373" s="372" t="s">
        <v>830</v>
      </c>
      <c r="AB373" s="372" t="s">
        <v>830</v>
      </c>
      <c r="AC373" s="372" t="s">
        <v>830</v>
      </c>
      <c r="AD373" s="372" t="s">
        <v>830</v>
      </c>
      <c r="AE373" s="372" t="s">
        <v>830</v>
      </c>
      <c r="AF373" s="372" t="s">
        <v>830</v>
      </c>
      <c r="AG373" s="374" t="s">
        <v>904</v>
      </c>
    </row>
    <row r="374" spans="1:33" ht="54.9" customHeight="1" x14ac:dyDescent="0.3">
      <c r="A374" s="390"/>
      <c r="B374" s="422"/>
      <c r="C374" s="371"/>
      <c r="D374" s="371"/>
      <c r="E374" s="371"/>
      <c r="F374" s="371"/>
      <c r="G374" s="126" t="s">
        <v>1223</v>
      </c>
      <c r="H374" s="126"/>
      <c r="I374" s="371"/>
      <c r="J374" s="322"/>
      <c r="K374" s="371"/>
      <c r="L374" s="426"/>
      <c r="M374" s="426"/>
      <c r="N374" s="424"/>
      <c r="O374" s="410"/>
      <c r="P374" s="373"/>
      <c r="Q374" s="373"/>
      <c r="R374" s="373"/>
      <c r="S374" s="373"/>
      <c r="T374" s="373"/>
      <c r="U374" s="373"/>
      <c r="V374" s="373"/>
      <c r="W374" s="373"/>
      <c r="X374" s="373"/>
      <c r="Y374" s="373"/>
      <c r="Z374" s="373"/>
      <c r="AA374" s="373"/>
      <c r="AB374" s="373"/>
      <c r="AC374" s="373"/>
      <c r="AD374" s="373"/>
      <c r="AE374" s="373"/>
      <c r="AF374" s="373"/>
      <c r="AG374" s="375"/>
    </row>
    <row r="375" spans="1:33" ht="125.1" customHeight="1" x14ac:dyDescent="0.3">
      <c r="A375" s="390">
        <v>263</v>
      </c>
      <c r="B375" s="421" t="s">
        <v>596</v>
      </c>
      <c r="C375" s="370" t="s">
        <v>597</v>
      </c>
      <c r="D375" s="370" t="s">
        <v>579</v>
      </c>
      <c r="E375" s="370" t="s">
        <v>877</v>
      </c>
      <c r="F375" s="370"/>
      <c r="G375" s="126" t="s">
        <v>1224</v>
      </c>
      <c r="H375" s="126"/>
      <c r="I375" s="367" t="s">
        <v>1484</v>
      </c>
      <c r="J375" s="318"/>
      <c r="K375" s="427" t="s">
        <v>973</v>
      </c>
      <c r="L375" s="425" t="s">
        <v>589</v>
      </c>
      <c r="M375" s="425" t="s">
        <v>589</v>
      </c>
      <c r="N375" s="423">
        <v>3</v>
      </c>
      <c r="O375" s="409" t="s">
        <v>830</v>
      </c>
      <c r="P375" s="372" t="str">
        <f>IF(O375="No","Yes","No")</f>
        <v>Yes</v>
      </c>
      <c r="Q375" s="372" t="s">
        <v>847</v>
      </c>
      <c r="R375" s="372" t="s">
        <v>830</v>
      </c>
      <c r="S375" s="372" t="s">
        <v>830</v>
      </c>
      <c r="T375" s="372" t="s">
        <v>829</v>
      </c>
      <c r="U375" s="372" t="s">
        <v>830</v>
      </c>
      <c r="V375" s="372" t="s">
        <v>830</v>
      </c>
      <c r="W375" s="372" t="s">
        <v>830</v>
      </c>
      <c r="X375" s="372" t="s">
        <v>830</v>
      </c>
      <c r="Y375" s="372" t="s">
        <v>830</v>
      </c>
      <c r="Z375" s="372" t="s">
        <v>830</v>
      </c>
      <c r="AA375" s="372" t="s">
        <v>830</v>
      </c>
      <c r="AB375" s="372" t="s">
        <v>830</v>
      </c>
      <c r="AC375" s="372" t="s">
        <v>830</v>
      </c>
      <c r="AD375" s="372" t="s">
        <v>830</v>
      </c>
      <c r="AE375" s="372" t="s">
        <v>830</v>
      </c>
      <c r="AF375" s="372" t="s">
        <v>830</v>
      </c>
      <c r="AG375" s="374" t="s">
        <v>904</v>
      </c>
    </row>
    <row r="376" spans="1:33" ht="125.1" customHeight="1" x14ac:dyDescent="0.3">
      <c r="A376" s="390"/>
      <c r="B376" s="422"/>
      <c r="C376" s="371"/>
      <c r="D376" s="371"/>
      <c r="E376" s="371"/>
      <c r="F376" s="371"/>
      <c r="G376" s="126" t="s">
        <v>1225</v>
      </c>
      <c r="H376" s="126"/>
      <c r="I376" s="368"/>
      <c r="J376" s="319"/>
      <c r="K376" s="428"/>
      <c r="L376" s="426"/>
      <c r="M376" s="426"/>
      <c r="N376" s="424"/>
      <c r="O376" s="410"/>
      <c r="P376" s="373"/>
      <c r="Q376" s="373"/>
      <c r="R376" s="373"/>
      <c r="S376" s="373"/>
      <c r="T376" s="373"/>
      <c r="U376" s="373"/>
      <c r="V376" s="373"/>
      <c r="W376" s="373"/>
      <c r="X376" s="373"/>
      <c r="Y376" s="373"/>
      <c r="Z376" s="373"/>
      <c r="AA376" s="373"/>
      <c r="AB376" s="373"/>
      <c r="AC376" s="373"/>
      <c r="AD376" s="373"/>
      <c r="AE376" s="373"/>
      <c r="AF376" s="373"/>
      <c r="AG376" s="375"/>
    </row>
    <row r="377" spans="1:33" x14ac:dyDescent="0.3">
      <c r="A377" s="390">
        <v>264</v>
      </c>
      <c r="B377" s="470" t="s">
        <v>599</v>
      </c>
      <c r="C377" s="468" t="s">
        <v>600</v>
      </c>
      <c r="D377" s="456" t="s">
        <v>2</v>
      </c>
      <c r="E377" s="456" t="s">
        <v>881</v>
      </c>
      <c r="F377" s="468"/>
      <c r="G377" s="95" t="s">
        <v>959</v>
      </c>
      <c r="H377" s="95"/>
      <c r="I377" s="367" t="s">
        <v>1411</v>
      </c>
      <c r="J377" s="318"/>
      <c r="K377" s="427"/>
      <c r="L377" s="401" t="s">
        <v>598</v>
      </c>
      <c r="M377" s="401" t="s">
        <v>598</v>
      </c>
      <c r="N377" s="399">
        <v>3</v>
      </c>
      <c r="O377" s="395" t="s">
        <v>830</v>
      </c>
      <c r="P377" s="391" t="str">
        <f>IF(O377="No","Yes","No")</f>
        <v>Yes</v>
      </c>
      <c r="Q377" s="391" t="s">
        <v>847</v>
      </c>
      <c r="R377" s="391" t="s">
        <v>830</v>
      </c>
      <c r="S377" s="391" t="s">
        <v>830</v>
      </c>
      <c r="T377" s="391" t="s">
        <v>830</v>
      </c>
      <c r="U377" s="391" t="s">
        <v>830</v>
      </c>
      <c r="V377" s="391" t="s">
        <v>830</v>
      </c>
      <c r="W377" s="391" t="s">
        <v>829</v>
      </c>
      <c r="X377" s="391" t="s">
        <v>830</v>
      </c>
      <c r="Y377" s="391" t="s">
        <v>830</v>
      </c>
      <c r="Z377" s="391" t="s">
        <v>830</v>
      </c>
      <c r="AA377" s="391" t="s">
        <v>830</v>
      </c>
      <c r="AB377" s="391" t="s">
        <v>830</v>
      </c>
      <c r="AC377" s="391" t="s">
        <v>830</v>
      </c>
      <c r="AD377" s="391" t="s">
        <v>830</v>
      </c>
      <c r="AE377" s="391" t="s">
        <v>830</v>
      </c>
      <c r="AF377" s="391" t="s">
        <v>830</v>
      </c>
      <c r="AG377" s="397" t="s">
        <v>855</v>
      </c>
    </row>
    <row r="378" spans="1:33" s="22" customFormat="1" ht="28.8" x14ac:dyDescent="0.3">
      <c r="A378" s="390"/>
      <c r="B378" s="471"/>
      <c r="C378" s="469"/>
      <c r="D378" s="458"/>
      <c r="E378" s="458"/>
      <c r="F378" s="469"/>
      <c r="G378" s="85" t="s">
        <v>1226</v>
      </c>
      <c r="H378" s="85"/>
      <c r="I378" s="368"/>
      <c r="J378" s="319"/>
      <c r="K378" s="428"/>
      <c r="L378" s="402"/>
      <c r="M378" s="402"/>
      <c r="N378" s="400"/>
      <c r="O378" s="396"/>
      <c r="P378" s="392"/>
      <c r="Q378" s="392"/>
      <c r="R378" s="392"/>
      <c r="S378" s="392"/>
      <c r="T378" s="392"/>
      <c r="U378" s="392"/>
      <c r="V378" s="392"/>
      <c r="W378" s="392"/>
      <c r="X378" s="392"/>
      <c r="Y378" s="392"/>
      <c r="Z378" s="392"/>
      <c r="AA378" s="392"/>
      <c r="AB378" s="392"/>
      <c r="AC378" s="392"/>
      <c r="AD378" s="392"/>
      <c r="AE378" s="392"/>
      <c r="AF378" s="392"/>
      <c r="AG378" s="398"/>
    </row>
    <row r="379" spans="1:33" ht="43.2" x14ac:dyDescent="0.3">
      <c r="A379" s="250">
        <v>265</v>
      </c>
      <c r="B379" s="238" t="s">
        <v>602</v>
      </c>
      <c r="C379" s="2" t="s">
        <v>603</v>
      </c>
      <c r="D379" s="56" t="s">
        <v>36</v>
      </c>
      <c r="E379" s="56" t="s">
        <v>898</v>
      </c>
      <c r="F379" s="2"/>
      <c r="G379" s="126"/>
      <c r="H379" s="126"/>
      <c r="I379" s="277" t="s">
        <v>1345</v>
      </c>
      <c r="J379" s="277"/>
      <c r="K379" s="3" t="s">
        <v>1408</v>
      </c>
      <c r="L379" s="193" t="s">
        <v>601</v>
      </c>
      <c r="M379" s="193" t="s">
        <v>601</v>
      </c>
      <c r="N379" s="201">
        <v>3</v>
      </c>
      <c r="O379" s="73" t="s">
        <v>829</v>
      </c>
      <c r="P379" s="75" t="str">
        <f>IF(O379="No","Yes","No")</f>
        <v>No</v>
      </c>
      <c r="Q379" s="75" t="s">
        <v>847</v>
      </c>
      <c r="R379" s="75" t="s">
        <v>829</v>
      </c>
      <c r="S379" s="75" t="s">
        <v>830</v>
      </c>
      <c r="T379" s="75" t="s">
        <v>830</v>
      </c>
      <c r="U379" s="75" t="s">
        <v>830</v>
      </c>
      <c r="V379" s="75" t="s">
        <v>830</v>
      </c>
      <c r="W379" s="75" t="s">
        <v>830</v>
      </c>
      <c r="X379" s="75" t="s">
        <v>830</v>
      </c>
      <c r="Y379" s="75" t="s">
        <v>830</v>
      </c>
      <c r="Z379" s="75" t="s">
        <v>830</v>
      </c>
      <c r="AA379" s="75" t="s">
        <v>830</v>
      </c>
      <c r="AB379" s="75" t="s">
        <v>830</v>
      </c>
      <c r="AC379" s="75" t="s">
        <v>830</v>
      </c>
      <c r="AD379" s="75" t="s">
        <v>830</v>
      </c>
      <c r="AE379" s="75" t="s">
        <v>830</v>
      </c>
      <c r="AF379" s="75" t="s">
        <v>830</v>
      </c>
      <c r="AG379" s="76" t="s">
        <v>855</v>
      </c>
    </row>
    <row r="380" spans="1:33" ht="43.2" x14ac:dyDescent="0.3">
      <c r="A380" s="250">
        <v>266</v>
      </c>
      <c r="B380" s="238" t="s">
        <v>604</v>
      </c>
      <c r="C380" s="2" t="s">
        <v>605</v>
      </c>
      <c r="D380" s="56" t="s">
        <v>36</v>
      </c>
      <c r="E380" s="56" t="s">
        <v>898</v>
      </c>
      <c r="F380" s="2"/>
      <c r="G380" s="126"/>
      <c r="H380" s="126"/>
      <c r="I380" s="277" t="s">
        <v>1346</v>
      </c>
      <c r="J380" s="277"/>
      <c r="K380" s="3" t="s">
        <v>966</v>
      </c>
      <c r="L380" s="193" t="s">
        <v>601</v>
      </c>
      <c r="M380" s="193" t="s">
        <v>601</v>
      </c>
      <c r="N380" s="201">
        <v>3</v>
      </c>
      <c r="O380" s="73" t="s">
        <v>829</v>
      </c>
      <c r="P380" s="75" t="str">
        <f t="shared" ref="P380:P384" si="18">IF(O380="No","Yes","No")</f>
        <v>No</v>
      </c>
      <c r="Q380" s="75" t="s">
        <v>847</v>
      </c>
      <c r="R380" s="75" t="s">
        <v>829</v>
      </c>
      <c r="S380" s="75" t="s">
        <v>830</v>
      </c>
      <c r="T380" s="75" t="s">
        <v>830</v>
      </c>
      <c r="U380" s="75" t="s">
        <v>830</v>
      </c>
      <c r="V380" s="75" t="s">
        <v>830</v>
      </c>
      <c r="W380" s="75" t="s">
        <v>830</v>
      </c>
      <c r="X380" s="75" t="s">
        <v>830</v>
      </c>
      <c r="Y380" s="75" t="s">
        <v>830</v>
      </c>
      <c r="Z380" s="75" t="s">
        <v>830</v>
      </c>
      <c r="AA380" s="75" t="s">
        <v>830</v>
      </c>
      <c r="AB380" s="75" t="s">
        <v>830</v>
      </c>
      <c r="AC380" s="75" t="s">
        <v>830</v>
      </c>
      <c r="AD380" s="75" t="s">
        <v>830</v>
      </c>
      <c r="AE380" s="75" t="s">
        <v>830</v>
      </c>
      <c r="AF380" s="75" t="s">
        <v>830</v>
      </c>
      <c r="AG380" s="76" t="s">
        <v>855</v>
      </c>
    </row>
    <row r="381" spans="1:33" ht="43.2" x14ac:dyDescent="0.3">
      <c r="A381" s="250">
        <v>267</v>
      </c>
      <c r="B381" s="238" t="s">
        <v>606</v>
      </c>
      <c r="C381" s="2" t="s">
        <v>607</v>
      </c>
      <c r="D381" s="56" t="s">
        <v>36</v>
      </c>
      <c r="E381" s="56" t="s">
        <v>898</v>
      </c>
      <c r="F381" s="2"/>
      <c r="G381" s="126"/>
      <c r="H381" s="126"/>
      <c r="I381" s="277" t="s">
        <v>1347</v>
      </c>
      <c r="J381" s="277"/>
      <c r="K381" s="3" t="s">
        <v>967</v>
      </c>
      <c r="L381" s="193" t="s">
        <v>601</v>
      </c>
      <c r="M381" s="193" t="s">
        <v>601</v>
      </c>
      <c r="N381" s="201">
        <v>3</v>
      </c>
      <c r="O381" s="73" t="s">
        <v>829</v>
      </c>
      <c r="P381" s="75" t="str">
        <f t="shared" si="18"/>
        <v>No</v>
      </c>
      <c r="Q381" s="75" t="s">
        <v>847</v>
      </c>
      <c r="R381" s="75" t="s">
        <v>829</v>
      </c>
      <c r="S381" s="75" t="s">
        <v>830</v>
      </c>
      <c r="T381" s="75" t="s">
        <v>830</v>
      </c>
      <c r="U381" s="75" t="s">
        <v>830</v>
      </c>
      <c r="V381" s="75" t="s">
        <v>830</v>
      </c>
      <c r="W381" s="75" t="s">
        <v>830</v>
      </c>
      <c r="X381" s="75" t="s">
        <v>830</v>
      </c>
      <c r="Y381" s="75" t="s">
        <v>830</v>
      </c>
      <c r="Z381" s="75" t="s">
        <v>830</v>
      </c>
      <c r="AA381" s="75" t="s">
        <v>830</v>
      </c>
      <c r="AB381" s="75" t="s">
        <v>830</v>
      </c>
      <c r="AC381" s="75" t="s">
        <v>830</v>
      </c>
      <c r="AD381" s="75" t="s">
        <v>830</v>
      </c>
      <c r="AE381" s="75" t="s">
        <v>830</v>
      </c>
      <c r="AF381" s="75" t="s">
        <v>830</v>
      </c>
      <c r="AG381" s="76" t="s">
        <v>855</v>
      </c>
    </row>
    <row r="382" spans="1:33" ht="57" x14ac:dyDescent="0.3">
      <c r="A382" s="250">
        <v>268</v>
      </c>
      <c r="B382" s="238" t="s">
        <v>608</v>
      </c>
      <c r="C382" s="2" t="s">
        <v>609</v>
      </c>
      <c r="D382" s="56" t="s">
        <v>36</v>
      </c>
      <c r="E382" s="56" t="s">
        <v>877</v>
      </c>
      <c r="F382" s="2"/>
      <c r="G382" s="126"/>
      <c r="H382" s="126"/>
      <c r="I382" s="277" t="s">
        <v>1380</v>
      </c>
      <c r="J382" s="277"/>
      <c r="K382" s="40" t="s">
        <v>1104</v>
      </c>
      <c r="L382" s="193" t="s">
        <v>601</v>
      </c>
      <c r="M382" s="193" t="s">
        <v>601</v>
      </c>
      <c r="N382" s="201">
        <v>3</v>
      </c>
      <c r="O382" s="73" t="s">
        <v>830</v>
      </c>
      <c r="P382" s="75" t="str">
        <f t="shared" si="18"/>
        <v>Yes</v>
      </c>
      <c r="Q382" s="75" t="s">
        <v>847</v>
      </c>
      <c r="R382" s="75" t="s">
        <v>829</v>
      </c>
      <c r="S382" s="75" t="s">
        <v>830</v>
      </c>
      <c r="T382" s="75" t="s">
        <v>830</v>
      </c>
      <c r="U382" s="75" t="s">
        <v>830</v>
      </c>
      <c r="V382" s="75" t="s">
        <v>830</v>
      </c>
      <c r="W382" s="75" t="s">
        <v>830</v>
      </c>
      <c r="X382" s="75" t="s">
        <v>830</v>
      </c>
      <c r="Y382" s="75" t="s">
        <v>829</v>
      </c>
      <c r="Z382" s="75" t="s">
        <v>829</v>
      </c>
      <c r="AA382" s="75" t="s">
        <v>829</v>
      </c>
      <c r="AB382" s="75" t="s">
        <v>830</v>
      </c>
      <c r="AC382" s="75" t="s">
        <v>830</v>
      </c>
      <c r="AD382" s="75" t="s">
        <v>830</v>
      </c>
      <c r="AE382" s="75" t="s">
        <v>830</v>
      </c>
      <c r="AF382" s="75" t="s">
        <v>830</v>
      </c>
      <c r="AG382" s="76" t="s">
        <v>855</v>
      </c>
    </row>
    <row r="383" spans="1:33" ht="43.2" x14ac:dyDescent="0.3">
      <c r="A383" s="250">
        <v>269</v>
      </c>
      <c r="B383" s="238" t="s">
        <v>610</v>
      </c>
      <c r="C383" s="2" t="s">
        <v>611</v>
      </c>
      <c r="D383" s="56" t="s">
        <v>2</v>
      </c>
      <c r="E383" s="56" t="s">
        <v>877</v>
      </c>
      <c r="F383" s="2"/>
      <c r="G383" s="126"/>
      <c r="H383" s="126"/>
      <c r="I383" s="277" t="s">
        <v>1348</v>
      </c>
      <c r="J383" s="277"/>
      <c r="K383" s="40" t="s">
        <v>965</v>
      </c>
      <c r="L383" s="193" t="s">
        <v>601</v>
      </c>
      <c r="M383" s="193" t="s">
        <v>601</v>
      </c>
      <c r="N383" s="201">
        <v>3</v>
      </c>
      <c r="O383" s="73" t="s">
        <v>830</v>
      </c>
      <c r="P383" s="75" t="str">
        <f t="shared" si="18"/>
        <v>Yes</v>
      </c>
      <c r="Q383" s="75" t="s">
        <v>847</v>
      </c>
      <c r="R383" s="75" t="s">
        <v>829</v>
      </c>
      <c r="S383" s="75" t="s">
        <v>830</v>
      </c>
      <c r="T383" s="75" t="s">
        <v>830</v>
      </c>
      <c r="U383" s="75" t="s">
        <v>830</v>
      </c>
      <c r="V383" s="75" t="s">
        <v>830</v>
      </c>
      <c r="W383" s="75" t="s">
        <v>830</v>
      </c>
      <c r="X383" s="75" t="s">
        <v>830</v>
      </c>
      <c r="Y383" s="75" t="s">
        <v>830</v>
      </c>
      <c r="Z383" s="75" t="s">
        <v>830</v>
      </c>
      <c r="AA383" s="75" t="s">
        <v>830</v>
      </c>
      <c r="AB383" s="75" t="s">
        <v>830</v>
      </c>
      <c r="AC383" s="75" t="s">
        <v>830</v>
      </c>
      <c r="AD383" s="75" t="s">
        <v>830</v>
      </c>
      <c r="AE383" s="75" t="s">
        <v>830</v>
      </c>
      <c r="AF383" s="75" t="s">
        <v>830</v>
      </c>
      <c r="AG383" s="76" t="s">
        <v>855</v>
      </c>
    </row>
    <row r="384" spans="1:33" ht="57" x14ac:dyDescent="0.3">
      <c r="A384" s="250">
        <v>270</v>
      </c>
      <c r="B384" s="238" t="s">
        <v>612</v>
      </c>
      <c r="C384" s="2" t="s">
        <v>613</v>
      </c>
      <c r="D384" s="56" t="s">
        <v>2</v>
      </c>
      <c r="E384" s="56" t="s">
        <v>887</v>
      </c>
      <c r="F384" s="2"/>
      <c r="G384" s="126"/>
      <c r="H384" s="126"/>
      <c r="I384" s="277" t="s">
        <v>1380</v>
      </c>
      <c r="J384" s="277"/>
      <c r="K384" s="2" t="s">
        <v>576</v>
      </c>
      <c r="L384" s="193" t="s">
        <v>601</v>
      </c>
      <c r="M384" s="193" t="s">
        <v>601</v>
      </c>
      <c r="N384" s="201">
        <v>3</v>
      </c>
      <c r="O384" s="73" t="s">
        <v>830</v>
      </c>
      <c r="P384" s="75" t="str">
        <f t="shared" si="18"/>
        <v>Yes</v>
      </c>
      <c r="Q384" s="75" t="s">
        <v>847</v>
      </c>
      <c r="R384" s="75" t="s">
        <v>829</v>
      </c>
      <c r="S384" s="75" t="s">
        <v>830</v>
      </c>
      <c r="T384" s="75" t="s">
        <v>830</v>
      </c>
      <c r="U384" s="75" t="s">
        <v>830</v>
      </c>
      <c r="V384" s="75" t="s">
        <v>830</v>
      </c>
      <c r="W384" s="75" t="s">
        <v>830</v>
      </c>
      <c r="X384" s="75" t="s">
        <v>830</v>
      </c>
      <c r="Y384" s="75" t="s">
        <v>829</v>
      </c>
      <c r="Z384" s="75" t="s">
        <v>829</v>
      </c>
      <c r="AA384" s="75" t="s">
        <v>829</v>
      </c>
      <c r="AB384" s="75" t="s">
        <v>830</v>
      </c>
      <c r="AC384" s="75" t="s">
        <v>830</v>
      </c>
      <c r="AD384" s="75" t="s">
        <v>830</v>
      </c>
      <c r="AE384" s="75" t="s">
        <v>830</v>
      </c>
      <c r="AF384" s="75" t="s">
        <v>830</v>
      </c>
      <c r="AG384" s="76" t="s">
        <v>855</v>
      </c>
    </row>
    <row r="385" spans="1:33" s="22" customFormat="1" ht="86.4" x14ac:dyDescent="0.3">
      <c r="A385" s="250">
        <v>271</v>
      </c>
      <c r="B385" s="178" t="s">
        <v>616</v>
      </c>
      <c r="C385" s="21" t="s">
        <v>617</v>
      </c>
      <c r="D385" s="84" t="s">
        <v>2</v>
      </c>
      <c r="E385" s="94" t="s">
        <v>887</v>
      </c>
      <c r="F385" s="21"/>
      <c r="G385" s="95"/>
      <c r="H385" s="95"/>
      <c r="I385" s="277" t="s">
        <v>1380</v>
      </c>
      <c r="J385" s="277"/>
      <c r="K385" s="21" t="s">
        <v>905</v>
      </c>
      <c r="L385" s="138" t="s">
        <v>615</v>
      </c>
      <c r="M385" s="138" t="s">
        <v>614</v>
      </c>
      <c r="N385" s="200">
        <v>3</v>
      </c>
      <c r="O385" s="42" t="s">
        <v>830</v>
      </c>
      <c r="P385" s="43" t="str">
        <f>IF(O385="No","Yes","No")</f>
        <v>Yes</v>
      </c>
      <c r="Q385" s="43" t="s">
        <v>847</v>
      </c>
      <c r="R385" s="43" t="s">
        <v>830</v>
      </c>
      <c r="S385" s="43" t="s">
        <v>830</v>
      </c>
      <c r="T385" s="43" t="s">
        <v>830</v>
      </c>
      <c r="U385" s="43" t="s">
        <v>830</v>
      </c>
      <c r="V385" s="43" t="s">
        <v>830</v>
      </c>
      <c r="W385" s="43" t="s">
        <v>830</v>
      </c>
      <c r="X385" s="43" t="s">
        <v>830</v>
      </c>
      <c r="Y385" s="43" t="s">
        <v>829</v>
      </c>
      <c r="Z385" s="43" t="s">
        <v>830</v>
      </c>
      <c r="AA385" s="43" t="s">
        <v>830</v>
      </c>
      <c r="AB385" s="43" t="s">
        <v>830</v>
      </c>
      <c r="AC385" s="43" t="s">
        <v>830</v>
      </c>
      <c r="AD385" s="43" t="s">
        <v>830</v>
      </c>
      <c r="AE385" s="43" t="s">
        <v>830</v>
      </c>
      <c r="AF385" s="43" t="s">
        <v>830</v>
      </c>
      <c r="AG385" s="70" t="s">
        <v>904</v>
      </c>
    </row>
    <row r="386" spans="1:33" s="22" customFormat="1" ht="86.4" x14ac:dyDescent="0.3">
      <c r="A386" s="250">
        <v>272</v>
      </c>
      <c r="B386" s="178" t="s">
        <v>619</v>
      </c>
      <c r="C386" s="21" t="s">
        <v>620</v>
      </c>
      <c r="D386" s="84" t="s">
        <v>2</v>
      </c>
      <c r="E386" s="94" t="s">
        <v>887</v>
      </c>
      <c r="F386" s="21"/>
      <c r="G386" s="95"/>
      <c r="H386" s="95"/>
      <c r="I386" s="277" t="s">
        <v>1380</v>
      </c>
      <c r="J386" s="277"/>
      <c r="K386" s="21" t="s">
        <v>906</v>
      </c>
      <c r="L386" s="138" t="s">
        <v>615</v>
      </c>
      <c r="M386" s="138" t="s">
        <v>614</v>
      </c>
      <c r="N386" s="200">
        <v>3</v>
      </c>
      <c r="O386" s="42" t="s">
        <v>830</v>
      </c>
      <c r="P386" s="43" t="str">
        <f>IF(O386="No","Yes","No")</f>
        <v>Yes</v>
      </c>
      <c r="Q386" s="43" t="s">
        <v>847</v>
      </c>
      <c r="R386" s="43" t="s">
        <v>830</v>
      </c>
      <c r="S386" s="43" t="s">
        <v>830</v>
      </c>
      <c r="T386" s="43" t="s">
        <v>830</v>
      </c>
      <c r="U386" s="43" t="s">
        <v>830</v>
      </c>
      <c r="V386" s="43" t="s">
        <v>830</v>
      </c>
      <c r="W386" s="43" t="s">
        <v>830</v>
      </c>
      <c r="X386" s="43" t="s">
        <v>830</v>
      </c>
      <c r="Y386" s="43" t="s">
        <v>829</v>
      </c>
      <c r="Z386" s="43" t="s">
        <v>830</v>
      </c>
      <c r="AA386" s="43" t="s">
        <v>830</v>
      </c>
      <c r="AB386" s="43" t="s">
        <v>830</v>
      </c>
      <c r="AC386" s="43" t="s">
        <v>830</v>
      </c>
      <c r="AD386" s="43" t="s">
        <v>830</v>
      </c>
      <c r="AE386" s="43" t="s">
        <v>830</v>
      </c>
      <c r="AF386" s="43" t="s">
        <v>830</v>
      </c>
      <c r="AG386" s="70" t="s">
        <v>904</v>
      </c>
    </row>
    <row r="387" spans="1:33" ht="57.6" x14ac:dyDescent="0.3">
      <c r="A387" s="250">
        <v>273</v>
      </c>
      <c r="B387" s="192" t="s">
        <v>622</v>
      </c>
      <c r="C387" s="2" t="s">
        <v>623</v>
      </c>
      <c r="D387" s="53" t="s">
        <v>2</v>
      </c>
      <c r="E387" s="56" t="s">
        <v>887</v>
      </c>
      <c r="F387" s="2"/>
      <c r="G387" s="126"/>
      <c r="H387" s="126"/>
      <c r="I387" s="277" t="s">
        <v>1382</v>
      </c>
      <c r="J387" s="277"/>
      <c r="K387" s="2" t="s">
        <v>618</v>
      </c>
      <c r="L387" s="193" t="s">
        <v>615</v>
      </c>
      <c r="M387" s="193" t="s">
        <v>621</v>
      </c>
      <c r="N387" s="201">
        <v>3</v>
      </c>
      <c r="O387" s="73" t="s">
        <v>830</v>
      </c>
      <c r="P387" s="75" t="str">
        <f>IF(O387="No","Yes","No")</f>
        <v>Yes</v>
      </c>
      <c r="Q387" s="75" t="s">
        <v>847</v>
      </c>
      <c r="R387" s="75" t="s">
        <v>830</v>
      </c>
      <c r="S387" s="75" t="s">
        <v>830</v>
      </c>
      <c r="T387" s="75" t="s">
        <v>830</v>
      </c>
      <c r="U387" s="75" t="s">
        <v>830</v>
      </c>
      <c r="V387" s="75" t="s">
        <v>830</v>
      </c>
      <c r="W387" s="75" t="s">
        <v>830</v>
      </c>
      <c r="X387" s="75" t="s">
        <v>830</v>
      </c>
      <c r="Y387" s="75" t="s">
        <v>829</v>
      </c>
      <c r="Z387" s="75" t="s">
        <v>830</v>
      </c>
      <c r="AA387" s="75" t="s">
        <v>830</v>
      </c>
      <c r="AB387" s="75" t="s">
        <v>830</v>
      </c>
      <c r="AC387" s="75" t="s">
        <v>830</v>
      </c>
      <c r="AD387" s="75" t="s">
        <v>829</v>
      </c>
      <c r="AE387" s="75" t="s">
        <v>830</v>
      </c>
      <c r="AF387" s="75" t="s">
        <v>830</v>
      </c>
      <c r="AG387" s="76" t="s">
        <v>855</v>
      </c>
    </row>
    <row r="388" spans="1:33" ht="57.6" x14ac:dyDescent="0.3">
      <c r="A388" s="250">
        <v>274</v>
      </c>
      <c r="B388" s="192" t="s">
        <v>624</v>
      </c>
      <c r="C388" s="2" t="s">
        <v>625</v>
      </c>
      <c r="D388" s="53" t="s">
        <v>2</v>
      </c>
      <c r="E388" s="56" t="s">
        <v>887</v>
      </c>
      <c r="F388" s="2"/>
      <c r="G388" s="126"/>
      <c r="H388" s="126"/>
      <c r="I388" s="277" t="s">
        <v>1382</v>
      </c>
      <c r="J388" s="277"/>
      <c r="K388" s="2" t="s">
        <v>618</v>
      </c>
      <c r="L388" s="193" t="s">
        <v>615</v>
      </c>
      <c r="M388" s="193" t="s">
        <v>621</v>
      </c>
      <c r="N388" s="201">
        <v>3</v>
      </c>
      <c r="O388" s="73" t="s">
        <v>830</v>
      </c>
      <c r="P388" s="75" t="s">
        <v>829</v>
      </c>
      <c r="Q388" s="75" t="s">
        <v>847</v>
      </c>
      <c r="R388" s="75" t="s">
        <v>830</v>
      </c>
      <c r="S388" s="75" t="s">
        <v>830</v>
      </c>
      <c r="T388" s="75" t="s">
        <v>830</v>
      </c>
      <c r="U388" s="75" t="s">
        <v>830</v>
      </c>
      <c r="V388" s="75" t="s">
        <v>830</v>
      </c>
      <c r="W388" s="75" t="s">
        <v>830</v>
      </c>
      <c r="X388" s="75" t="s">
        <v>830</v>
      </c>
      <c r="Y388" s="75" t="s">
        <v>829</v>
      </c>
      <c r="Z388" s="75" t="s">
        <v>830</v>
      </c>
      <c r="AA388" s="75" t="s">
        <v>830</v>
      </c>
      <c r="AB388" s="75" t="s">
        <v>830</v>
      </c>
      <c r="AC388" s="75" t="s">
        <v>829</v>
      </c>
      <c r="AD388" s="75" t="s">
        <v>830</v>
      </c>
      <c r="AE388" s="75" t="s">
        <v>830</v>
      </c>
      <c r="AF388" s="75" t="s">
        <v>830</v>
      </c>
      <c r="AG388" s="76" t="s">
        <v>855</v>
      </c>
    </row>
    <row r="389" spans="1:33" s="22" customFormat="1" ht="125.4" x14ac:dyDescent="0.3">
      <c r="A389" s="250">
        <v>275</v>
      </c>
      <c r="B389" s="178" t="s">
        <v>627</v>
      </c>
      <c r="C389" s="21" t="s">
        <v>628</v>
      </c>
      <c r="D389" s="84" t="s">
        <v>2</v>
      </c>
      <c r="E389" s="94" t="s">
        <v>887</v>
      </c>
      <c r="F389" s="21"/>
      <c r="G389" s="95"/>
      <c r="H389" s="95"/>
      <c r="I389" s="277" t="s">
        <v>1510</v>
      </c>
      <c r="J389" s="277"/>
      <c r="K389" s="21" t="s">
        <v>618</v>
      </c>
      <c r="L389" s="138" t="s">
        <v>615</v>
      </c>
      <c r="M389" s="138" t="s">
        <v>626</v>
      </c>
      <c r="N389" s="200">
        <v>3</v>
      </c>
      <c r="O389" s="42" t="s">
        <v>830</v>
      </c>
      <c r="P389" s="43" t="str">
        <f>IF(O382="No","Yes","No")</f>
        <v>Yes</v>
      </c>
      <c r="Q389" s="43" t="s">
        <v>847</v>
      </c>
      <c r="R389" s="43" t="s">
        <v>830</v>
      </c>
      <c r="S389" s="43" t="s">
        <v>830</v>
      </c>
      <c r="T389" s="43" t="s">
        <v>830</v>
      </c>
      <c r="U389" s="43" t="s">
        <v>830</v>
      </c>
      <c r="V389" s="43" t="s">
        <v>830</v>
      </c>
      <c r="W389" s="43" t="s">
        <v>830</v>
      </c>
      <c r="X389" s="43" t="s">
        <v>830</v>
      </c>
      <c r="Y389" s="43" t="s">
        <v>829</v>
      </c>
      <c r="Z389" s="43" t="s">
        <v>830</v>
      </c>
      <c r="AA389" s="43" t="s">
        <v>830</v>
      </c>
      <c r="AB389" s="43" t="s">
        <v>830</v>
      </c>
      <c r="AC389" s="43" t="s">
        <v>829</v>
      </c>
      <c r="AD389" s="43" t="s">
        <v>830</v>
      </c>
      <c r="AE389" s="43" t="s">
        <v>830</v>
      </c>
      <c r="AF389" s="43" t="s">
        <v>830</v>
      </c>
      <c r="AG389" s="70" t="s">
        <v>855</v>
      </c>
    </row>
    <row r="390" spans="1:33" s="22" customFormat="1" ht="125.4" x14ac:dyDescent="0.3">
      <c r="A390" s="250">
        <v>276</v>
      </c>
      <c r="B390" s="178" t="s">
        <v>629</v>
      </c>
      <c r="C390" s="21" t="s">
        <v>630</v>
      </c>
      <c r="D390" s="84" t="s">
        <v>2</v>
      </c>
      <c r="E390" s="94" t="s">
        <v>887</v>
      </c>
      <c r="F390" s="21"/>
      <c r="G390" s="95"/>
      <c r="H390" s="95"/>
      <c r="I390" s="277" t="s">
        <v>1511</v>
      </c>
      <c r="J390" s="277"/>
      <c r="K390" s="21" t="s">
        <v>618</v>
      </c>
      <c r="L390" s="138" t="s">
        <v>615</v>
      </c>
      <c r="M390" s="138" t="s">
        <v>626</v>
      </c>
      <c r="N390" s="200">
        <v>3</v>
      </c>
      <c r="O390" s="42" t="s">
        <v>830</v>
      </c>
      <c r="P390" s="43" t="str">
        <f>IF(O383="No","Yes","No")</f>
        <v>Yes</v>
      </c>
      <c r="Q390" s="43" t="s">
        <v>847</v>
      </c>
      <c r="R390" s="43" t="s">
        <v>830</v>
      </c>
      <c r="S390" s="43" t="s">
        <v>830</v>
      </c>
      <c r="T390" s="43" t="s">
        <v>830</v>
      </c>
      <c r="U390" s="43" t="s">
        <v>830</v>
      </c>
      <c r="V390" s="43" t="s">
        <v>830</v>
      </c>
      <c r="W390" s="43" t="s">
        <v>830</v>
      </c>
      <c r="X390" s="43" t="s">
        <v>830</v>
      </c>
      <c r="Y390" s="43" t="s">
        <v>829</v>
      </c>
      <c r="Z390" s="43" t="s">
        <v>830</v>
      </c>
      <c r="AA390" s="43" t="s">
        <v>830</v>
      </c>
      <c r="AB390" s="43" t="s">
        <v>830</v>
      </c>
      <c r="AC390" s="43" t="s">
        <v>829</v>
      </c>
      <c r="AD390" s="43" t="s">
        <v>830</v>
      </c>
      <c r="AE390" s="43" t="s">
        <v>830</v>
      </c>
      <c r="AF390" s="43" t="s">
        <v>830</v>
      </c>
      <c r="AG390" s="70" t="s">
        <v>855</v>
      </c>
    </row>
    <row r="391" spans="1:33" ht="57.6" x14ac:dyDescent="0.3">
      <c r="A391" s="250">
        <v>277</v>
      </c>
      <c r="B391" s="238" t="s">
        <v>632</v>
      </c>
      <c r="C391" s="2" t="s">
        <v>633</v>
      </c>
      <c r="D391" s="53" t="s">
        <v>2</v>
      </c>
      <c r="E391" s="56" t="s">
        <v>887</v>
      </c>
      <c r="F391" s="2"/>
      <c r="G391" s="126"/>
      <c r="H391" s="126"/>
      <c r="I391" s="277" t="s">
        <v>1381</v>
      </c>
      <c r="J391" s="277"/>
      <c r="K391" s="2" t="s">
        <v>618</v>
      </c>
      <c r="L391" s="193" t="s">
        <v>615</v>
      </c>
      <c r="M391" s="193" t="s">
        <v>631</v>
      </c>
      <c r="N391" s="201">
        <v>3</v>
      </c>
      <c r="O391" s="73" t="s">
        <v>830</v>
      </c>
      <c r="P391" s="75" t="str">
        <f t="shared" ref="P391:P396" si="19">IF(O391="No","Yes","No")</f>
        <v>Yes</v>
      </c>
      <c r="Q391" s="75" t="s">
        <v>847</v>
      </c>
      <c r="R391" s="75" t="s">
        <v>830</v>
      </c>
      <c r="S391" s="75" t="s">
        <v>830</v>
      </c>
      <c r="T391" s="75" t="s">
        <v>830</v>
      </c>
      <c r="U391" s="75" t="s">
        <v>829</v>
      </c>
      <c r="V391" s="75" t="s">
        <v>830</v>
      </c>
      <c r="W391" s="75" t="s">
        <v>830</v>
      </c>
      <c r="X391" s="75" t="s">
        <v>830</v>
      </c>
      <c r="Y391" s="75" t="s">
        <v>829</v>
      </c>
      <c r="Z391" s="75" t="s">
        <v>830</v>
      </c>
      <c r="AA391" s="75" t="s">
        <v>830</v>
      </c>
      <c r="AB391" s="75" t="s">
        <v>830</v>
      </c>
      <c r="AC391" s="75" t="s">
        <v>829</v>
      </c>
      <c r="AD391" s="75" t="s">
        <v>830</v>
      </c>
      <c r="AE391" s="75" t="s">
        <v>830</v>
      </c>
      <c r="AF391" s="75" t="s">
        <v>830</v>
      </c>
      <c r="AG391" s="76" t="s">
        <v>855</v>
      </c>
    </row>
    <row r="392" spans="1:33" s="22" customFormat="1" ht="68.400000000000006" x14ac:dyDescent="0.3">
      <c r="A392" s="250">
        <v>278</v>
      </c>
      <c r="B392" s="178" t="s">
        <v>635</v>
      </c>
      <c r="C392" s="21" t="s">
        <v>636</v>
      </c>
      <c r="D392" s="84" t="s">
        <v>36</v>
      </c>
      <c r="E392" s="84" t="s">
        <v>887</v>
      </c>
      <c r="F392" s="24"/>
      <c r="G392" s="85"/>
      <c r="H392" s="85"/>
      <c r="I392" s="277" t="s">
        <v>1319</v>
      </c>
      <c r="J392" s="277"/>
      <c r="K392" s="21" t="s">
        <v>637</v>
      </c>
      <c r="L392" s="138" t="s">
        <v>615</v>
      </c>
      <c r="M392" s="138" t="s">
        <v>634</v>
      </c>
      <c r="N392" s="200">
        <v>3</v>
      </c>
      <c r="O392" s="42" t="s">
        <v>830</v>
      </c>
      <c r="P392" s="43" t="str">
        <f t="shared" si="19"/>
        <v>Yes</v>
      </c>
      <c r="Q392" s="43" t="s">
        <v>847</v>
      </c>
      <c r="R392" s="43" t="s">
        <v>830</v>
      </c>
      <c r="S392" s="43" t="s">
        <v>830</v>
      </c>
      <c r="T392" s="43" t="s">
        <v>830</v>
      </c>
      <c r="U392" s="43" t="s">
        <v>830</v>
      </c>
      <c r="V392" s="43" t="s">
        <v>830</v>
      </c>
      <c r="W392" s="43" t="s">
        <v>830</v>
      </c>
      <c r="X392" s="43" t="s">
        <v>830</v>
      </c>
      <c r="Y392" s="43" t="s">
        <v>829</v>
      </c>
      <c r="Z392" s="43" t="s">
        <v>829</v>
      </c>
      <c r="AA392" s="43" t="s">
        <v>829</v>
      </c>
      <c r="AB392" s="43" t="s">
        <v>830</v>
      </c>
      <c r="AC392" s="43" t="s">
        <v>830</v>
      </c>
      <c r="AD392" s="43" t="s">
        <v>830</v>
      </c>
      <c r="AE392" s="43" t="s">
        <v>830</v>
      </c>
      <c r="AF392" s="43" t="s">
        <v>830</v>
      </c>
      <c r="AG392" s="70" t="s">
        <v>904</v>
      </c>
    </row>
    <row r="393" spans="1:33" s="22" customFormat="1" ht="125.4" x14ac:dyDescent="0.3">
      <c r="A393" s="250">
        <v>279</v>
      </c>
      <c r="B393" s="178" t="s">
        <v>638</v>
      </c>
      <c r="C393" s="21" t="s">
        <v>639</v>
      </c>
      <c r="D393" s="84" t="s">
        <v>2</v>
      </c>
      <c r="E393" s="84" t="s">
        <v>887</v>
      </c>
      <c r="F393" s="24"/>
      <c r="G393" s="85"/>
      <c r="H393" s="85"/>
      <c r="I393" s="277" t="s">
        <v>1503</v>
      </c>
      <c r="J393" s="277"/>
      <c r="K393" s="21" t="s">
        <v>640</v>
      </c>
      <c r="L393" s="138" t="s">
        <v>615</v>
      </c>
      <c r="M393" s="138" t="s">
        <v>634</v>
      </c>
      <c r="N393" s="200">
        <v>3</v>
      </c>
      <c r="O393" s="42" t="s">
        <v>830</v>
      </c>
      <c r="P393" s="43" t="str">
        <f t="shared" si="19"/>
        <v>Yes</v>
      </c>
      <c r="Q393" s="43" t="s">
        <v>848</v>
      </c>
      <c r="R393" s="43" t="s">
        <v>830</v>
      </c>
      <c r="S393" s="43" t="s">
        <v>830</v>
      </c>
      <c r="T393" s="43" t="s">
        <v>830</v>
      </c>
      <c r="U393" s="43" t="s">
        <v>830</v>
      </c>
      <c r="V393" s="43" t="s">
        <v>830</v>
      </c>
      <c r="W393" s="43" t="s">
        <v>830</v>
      </c>
      <c r="X393" s="43" t="s">
        <v>830</v>
      </c>
      <c r="Y393" s="43" t="s">
        <v>830</v>
      </c>
      <c r="Z393" s="43" t="s">
        <v>830</v>
      </c>
      <c r="AA393" s="43" t="s">
        <v>830</v>
      </c>
      <c r="AB393" s="43" t="s">
        <v>829</v>
      </c>
      <c r="AC393" s="43" t="s">
        <v>830</v>
      </c>
      <c r="AD393" s="43" t="s">
        <v>830</v>
      </c>
      <c r="AE393" s="43" t="s">
        <v>830</v>
      </c>
      <c r="AF393" s="43" t="s">
        <v>830</v>
      </c>
      <c r="AG393" s="70" t="s">
        <v>904</v>
      </c>
    </row>
    <row r="394" spans="1:33" ht="79.8" x14ac:dyDescent="0.3">
      <c r="A394" s="250">
        <v>280</v>
      </c>
      <c r="B394" s="192" t="s">
        <v>642</v>
      </c>
      <c r="C394" s="2" t="s">
        <v>643</v>
      </c>
      <c r="D394" s="53" t="s">
        <v>2</v>
      </c>
      <c r="E394" s="53" t="s">
        <v>887</v>
      </c>
      <c r="F394" s="5"/>
      <c r="G394" s="55"/>
      <c r="H394" s="55"/>
      <c r="I394" s="277" t="s">
        <v>1504</v>
      </c>
      <c r="J394" s="277"/>
      <c r="K394" s="2" t="s">
        <v>644</v>
      </c>
      <c r="L394" s="193" t="s">
        <v>615</v>
      </c>
      <c r="M394" s="193" t="s">
        <v>641</v>
      </c>
      <c r="N394" s="201">
        <v>3</v>
      </c>
      <c r="O394" s="73" t="s">
        <v>830</v>
      </c>
      <c r="P394" s="75" t="str">
        <f t="shared" si="19"/>
        <v>Yes</v>
      </c>
      <c r="Q394" s="75" t="s">
        <v>847</v>
      </c>
      <c r="R394" s="75" t="s">
        <v>829</v>
      </c>
      <c r="S394" s="75" t="s">
        <v>830</v>
      </c>
      <c r="T394" s="75" t="s">
        <v>830</v>
      </c>
      <c r="U394" s="75" t="s">
        <v>830</v>
      </c>
      <c r="V394" s="75" t="s">
        <v>830</v>
      </c>
      <c r="W394" s="75" t="s">
        <v>830</v>
      </c>
      <c r="X394" s="75" t="s">
        <v>830</v>
      </c>
      <c r="Y394" s="75" t="s">
        <v>830</v>
      </c>
      <c r="Z394" s="75" t="s">
        <v>830</v>
      </c>
      <c r="AA394" s="75" t="s">
        <v>830</v>
      </c>
      <c r="AB394" s="75" t="s">
        <v>830</v>
      </c>
      <c r="AC394" s="75" t="s">
        <v>829</v>
      </c>
      <c r="AD394" s="75" t="s">
        <v>829</v>
      </c>
      <c r="AE394" s="75" t="s">
        <v>830</v>
      </c>
      <c r="AF394" s="75" t="s">
        <v>830</v>
      </c>
      <c r="AG394" s="76" t="s">
        <v>855</v>
      </c>
    </row>
    <row r="395" spans="1:33" ht="28.8" x14ac:dyDescent="0.3">
      <c r="A395" s="250">
        <v>281</v>
      </c>
      <c r="B395" s="192" t="s">
        <v>645</v>
      </c>
      <c r="C395" s="2" t="s">
        <v>646</v>
      </c>
      <c r="D395" s="53" t="s">
        <v>2</v>
      </c>
      <c r="E395" s="53" t="s">
        <v>887</v>
      </c>
      <c r="F395" s="5"/>
      <c r="G395" s="55"/>
      <c r="H395" s="55"/>
      <c r="I395" s="292"/>
      <c r="J395" s="292"/>
      <c r="K395" s="5"/>
      <c r="L395" s="193" t="s">
        <v>615</v>
      </c>
      <c r="M395" s="193" t="s">
        <v>641</v>
      </c>
      <c r="N395" s="201">
        <v>3</v>
      </c>
      <c r="O395" s="73" t="s">
        <v>830</v>
      </c>
      <c r="P395" s="75" t="str">
        <f t="shared" si="19"/>
        <v>Yes</v>
      </c>
      <c r="Q395" s="75" t="s">
        <v>847</v>
      </c>
      <c r="R395" s="75" t="s">
        <v>829</v>
      </c>
      <c r="S395" s="75" t="s">
        <v>830</v>
      </c>
      <c r="T395" s="75" t="s">
        <v>830</v>
      </c>
      <c r="U395" s="75" t="s">
        <v>830</v>
      </c>
      <c r="V395" s="75" t="s">
        <v>830</v>
      </c>
      <c r="W395" s="75" t="s">
        <v>830</v>
      </c>
      <c r="X395" s="75" t="s">
        <v>830</v>
      </c>
      <c r="Y395" s="75" t="s">
        <v>830</v>
      </c>
      <c r="Z395" s="75" t="s">
        <v>830</v>
      </c>
      <c r="AA395" s="75" t="s">
        <v>830</v>
      </c>
      <c r="AB395" s="75" t="s">
        <v>830</v>
      </c>
      <c r="AC395" s="75" t="s">
        <v>829</v>
      </c>
      <c r="AD395" s="75" t="s">
        <v>829</v>
      </c>
      <c r="AE395" s="75" t="s">
        <v>830</v>
      </c>
      <c r="AF395" s="75" t="s">
        <v>830</v>
      </c>
      <c r="AG395" s="76" t="s">
        <v>855</v>
      </c>
    </row>
    <row r="396" spans="1:33" s="22" customFormat="1" ht="72" x14ac:dyDescent="0.3">
      <c r="A396" s="250">
        <v>282</v>
      </c>
      <c r="B396" s="178" t="s">
        <v>648</v>
      </c>
      <c r="C396" s="21" t="s">
        <v>649</v>
      </c>
      <c r="D396" s="84" t="s">
        <v>36</v>
      </c>
      <c r="E396" s="84" t="s">
        <v>887</v>
      </c>
      <c r="F396" s="24"/>
      <c r="G396" s="85"/>
      <c r="H396" s="85"/>
      <c r="I396" s="292"/>
      <c r="J396" s="292"/>
      <c r="K396" s="21"/>
      <c r="L396" s="138" t="s">
        <v>615</v>
      </c>
      <c r="M396" s="138" t="s">
        <v>647</v>
      </c>
      <c r="N396" s="200">
        <v>3</v>
      </c>
      <c r="O396" s="42" t="s">
        <v>830</v>
      </c>
      <c r="P396" s="43" t="str">
        <f t="shared" si="19"/>
        <v>Yes</v>
      </c>
      <c r="Q396" s="43" t="s">
        <v>847</v>
      </c>
      <c r="R396" s="43" t="s">
        <v>829</v>
      </c>
      <c r="S396" s="43" t="s">
        <v>830</v>
      </c>
      <c r="T396" s="43" t="s">
        <v>830</v>
      </c>
      <c r="U396" s="43" t="s">
        <v>830</v>
      </c>
      <c r="V396" s="43" t="s">
        <v>830</v>
      </c>
      <c r="W396" s="43" t="s">
        <v>830</v>
      </c>
      <c r="X396" s="43" t="s">
        <v>830</v>
      </c>
      <c r="Y396" s="43" t="s">
        <v>829</v>
      </c>
      <c r="Z396" s="43" t="s">
        <v>830</v>
      </c>
      <c r="AA396" s="43" t="s">
        <v>830</v>
      </c>
      <c r="AB396" s="43" t="s">
        <v>830</v>
      </c>
      <c r="AC396" s="43" t="s">
        <v>830</v>
      </c>
      <c r="AD396" s="43" t="s">
        <v>830</v>
      </c>
      <c r="AE396" s="43" t="s">
        <v>830</v>
      </c>
      <c r="AF396" s="43" t="s">
        <v>830</v>
      </c>
      <c r="AG396" s="70" t="s">
        <v>904</v>
      </c>
    </row>
    <row r="397" spans="1:33" s="22" customFormat="1" ht="72" x14ac:dyDescent="0.3">
      <c r="A397" s="250">
        <v>283</v>
      </c>
      <c r="B397" s="178" t="s">
        <v>650</v>
      </c>
      <c r="C397" s="21" t="s">
        <v>651</v>
      </c>
      <c r="D397" s="84" t="s">
        <v>36</v>
      </c>
      <c r="E397" s="84" t="s">
        <v>887</v>
      </c>
      <c r="F397" s="24"/>
      <c r="G397" s="85"/>
      <c r="H397" s="85"/>
      <c r="I397" s="277" t="s">
        <v>1383</v>
      </c>
      <c r="J397" s="277"/>
      <c r="K397" s="21"/>
      <c r="L397" s="138" t="s">
        <v>615</v>
      </c>
      <c r="M397" s="138" t="s">
        <v>647</v>
      </c>
      <c r="N397" s="200">
        <v>3</v>
      </c>
      <c r="O397" s="42" t="s">
        <v>830</v>
      </c>
      <c r="P397" s="43" t="str">
        <f t="shared" ref="P397:P398" si="20">IF(O397="No","Yes","No")</f>
        <v>Yes</v>
      </c>
      <c r="Q397" s="43" t="s">
        <v>847</v>
      </c>
      <c r="R397" s="43" t="s">
        <v>829</v>
      </c>
      <c r="S397" s="43" t="s">
        <v>830</v>
      </c>
      <c r="T397" s="43" t="s">
        <v>830</v>
      </c>
      <c r="U397" s="43" t="s">
        <v>830</v>
      </c>
      <c r="V397" s="43" t="s">
        <v>830</v>
      </c>
      <c r="W397" s="43" t="s">
        <v>830</v>
      </c>
      <c r="X397" s="43" t="s">
        <v>830</v>
      </c>
      <c r="Y397" s="43" t="s">
        <v>829</v>
      </c>
      <c r="Z397" s="43" t="s">
        <v>830</v>
      </c>
      <c r="AA397" s="43" t="s">
        <v>830</v>
      </c>
      <c r="AB397" s="43" t="s">
        <v>830</v>
      </c>
      <c r="AC397" s="43" t="s">
        <v>830</v>
      </c>
      <c r="AD397" s="43" t="s">
        <v>830</v>
      </c>
      <c r="AE397" s="43" t="s">
        <v>830</v>
      </c>
      <c r="AF397" s="43" t="s">
        <v>830</v>
      </c>
      <c r="AG397" s="70" t="s">
        <v>904</v>
      </c>
    </row>
    <row r="398" spans="1:33" s="22" customFormat="1" ht="72" x14ac:dyDescent="0.3">
      <c r="A398" s="250">
        <v>284</v>
      </c>
      <c r="B398" s="178" t="s">
        <v>653</v>
      </c>
      <c r="C398" s="21" t="s">
        <v>654</v>
      </c>
      <c r="D398" s="84" t="s">
        <v>36</v>
      </c>
      <c r="E398" s="84" t="s">
        <v>887</v>
      </c>
      <c r="F398" s="24"/>
      <c r="G398" s="85"/>
      <c r="H398" s="85"/>
      <c r="I398" s="277" t="s">
        <v>1387</v>
      </c>
      <c r="J398" s="277"/>
      <c r="K398" s="21"/>
      <c r="L398" s="138" t="s">
        <v>615</v>
      </c>
      <c r="M398" s="138" t="s">
        <v>652</v>
      </c>
      <c r="N398" s="200">
        <v>3</v>
      </c>
      <c r="O398" s="42" t="s">
        <v>830</v>
      </c>
      <c r="P398" s="43" t="str">
        <f t="shared" si="20"/>
        <v>Yes</v>
      </c>
      <c r="Q398" s="43" t="s">
        <v>847</v>
      </c>
      <c r="R398" s="43" t="s">
        <v>829</v>
      </c>
      <c r="S398" s="43" t="s">
        <v>830</v>
      </c>
      <c r="T398" s="43" t="s">
        <v>830</v>
      </c>
      <c r="U398" s="43" t="s">
        <v>830</v>
      </c>
      <c r="V398" s="43" t="s">
        <v>830</v>
      </c>
      <c r="W398" s="43" t="s">
        <v>830</v>
      </c>
      <c r="X398" s="43" t="s">
        <v>830</v>
      </c>
      <c r="Y398" s="43" t="s">
        <v>829</v>
      </c>
      <c r="Z398" s="43" t="s">
        <v>830</v>
      </c>
      <c r="AA398" s="43" t="s">
        <v>830</v>
      </c>
      <c r="AB398" s="43" t="s">
        <v>830</v>
      </c>
      <c r="AC398" s="43" t="s">
        <v>830</v>
      </c>
      <c r="AD398" s="43" t="s">
        <v>830</v>
      </c>
      <c r="AE398" s="43" t="s">
        <v>830</v>
      </c>
      <c r="AF398" s="43" t="s">
        <v>830</v>
      </c>
      <c r="AG398" s="70" t="s">
        <v>904</v>
      </c>
    </row>
    <row r="399" spans="1:33" ht="34.200000000000003" x14ac:dyDescent="0.3">
      <c r="A399" s="250">
        <v>285</v>
      </c>
      <c r="B399" s="192" t="s">
        <v>656</v>
      </c>
      <c r="C399" s="2" t="s">
        <v>814</v>
      </c>
      <c r="D399" s="53" t="s">
        <v>36</v>
      </c>
      <c r="E399" s="53" t="s">
        <v>886</v>
      </c>
      <c r="F399" s="53"/>
      <c r="G399" s="55" t="s">
        <v>889</v>
      </c>
      <c r="H399" s="55"/>
      <c r="I399" s="292" t="s">
        <v>1388</v>
      </c>
      <c r="J399" s="292"/>
      <c r="K399" s="54" t="s">
        <v>935</v>
      </c>
      <c r="L399" s="193" t="s">
        <v>615</v>
      </c>
      <c r="M399" s="193" t="s">
        <v>655</v>
      </c>
      <c r="N399" s="203">
        <v>4</v>
      </c>
      <c r="O399" s="73" t="s">
        <v>830</v>
      </c>
      <c r="P399" s="75" t="str">
        <f>IF(O399="No","Yes","No")</f>
        <v>Yes</v>
      </c>
      <c r="Q399" s="75" t="s">
        <v>846</v>
      </c>
      <c r="R399" s="75" t="s">
        <v>829</v>
      </c>
      <c r="S399" s="75" t="s">
        <v>830</v>
      </c>
      <c r="T399" s="75" t="s">
        <v>830</v>
      </c>
      <c r="U399" s="75" t="s">
        <v>830</v>
      </c>
      <c r="V399" s="75" t="s">
        <v>830</v>
      </c>
      <c r="W399" s="75" t="s">
        <v>830</v>
      </c>
      <c r="X399" s="75" t="s">
        <v>830</v>
      </c>
      <c r="Y399" s="75" t="s">
        <v>830</v>
      </c>
      <c r="Z399" s="75" t="s">
        <v>830</v>
      </c>
      <c r="AA399" s="75" t="s">
        <v>830</v>
      </c>
      <c r="AB399" s="75" t="s">
        <v>830</v>
      </c>
      <c r="AC399" s="75" t="s">
        <v>830</v>
      </c>
      <c r="AD399" s="75" t="s">
        <v>830</v>
      </c>
      <c r="AE399" s="75" t="s">
        <v>829</v>
      </c>
      <c r="AF399" s="75" t="s">
        <v>830</v>
      </c>
      <c r="AG399" s="76" t="s">
        <v>904</v>
      </c>
    </row>
    <row r="400" spans="1:33" ht="34.200000000000003" x14ac:dyDescent="0.3">
      <c r="A400" s="250">
        <v>286</v>
      </c>
      <c r="B400" s="192" t="s">
        <v>657</v>
      </c>
      <c r="C400" s="2" t="s">
        <v>658</v>
      </c>
      <c r="D400" s="53" t="s">
        <v>2</v>
      </c>
      <c r="E400" s="53" t="s">
        <v>886</v>
      </c>
      <c r="F400" s="53"/>
      <c r="G400" s="55" t="s">
        <v>889</v>
      </c>
      <c r="H400" s="55"/>
      <c r="I400" s="292" t="s">
        <v>1388</v>
      </c>
      <c r="J400" s="292"/>
      <c r="K400" s="54" t="s">
        <v>935</v>
      </c>
      <c r="L400" s="193" t="s">
        <v>615</v>
      </c>
      <c r="M400" s="193" t="s">
        <v>655</v>
      </c>
      <c r="N400" s="203">
        <v>4</v>
      </c>
      <c r="O400" s="73" t="s">
        <v>830</v>
      </c>
      <c r="P400" s="75" t="str">
        <f t="shared" ref="P400:P432" si="21">IF(O400="No","Yes","No")</f>
        <v>Yes</v>
      </c>
      <c r="Q400" s="75" t="s">
        <v>846</v>
      </c>
      <c r="R400" s="75" t="s">
        <v>829</v>
      </c>
      <c r="S400" s="75" t="s">
        <v>830</v>
      </c>
      <c r="T400" s="75" t="s">
        <v>830</v>
      </c>
      <c r="U400" s="75" t="s">
        <v>830</v>
      </c>
      <c r="V400" s="75" t="s">
        <v>830</v>
      </c>
      <c r="W400" s="75" t="s">
        <v>830</v>
      </c>
      <c r="X400" s="75" t="s">
        <v>830</v>
      </c>
      <c r="Y400" s="75" t="s">
        <v>830</v>
      </c>
      <c r="Z400" s="75" t="s">
        <v>830</v>
      </c>
      <c r="AA400" s="75" t="s">
        <v>830</v>
      </c>
      <c r="AB400" s="75" t="s">
        <v>830</v>
      </c>
      <c r="AC400" s="75" t="s">
        <v>830</v>
      </c>
      <c r="AD400" s="75" t="s">
        <v>830</v>
      </c>
      <c r="AE400" s="75" t="s">
        <v>829</v>
      </c>
      <c r="AF400" s="75" t="s">
        <v>830</v>
      </c>
      <c r="AG400" s="76" t="s">
        <v>904</v>
      </c>
    </row>
    <row r="401" spans="1:33" ht="34.200000000000003" x14ac:dyDescent="0.3">
      <c r="A401" s="250">
        <v>287</v>
      </c>
      <c r="B401" s="192" t="s">
        <v>659</v>
      </c>
      <c r="C401" s="2" t="s">
        <v>660</v>
      </c>
      <c r="D401" s="53" t="s">
        <v>2</v>
      </c>
      <c r="E401" s="53" t="s">
        <v>886</v>
      </c>
      <c r="F401" s="53"/>
      <c r="G401" s="55" t="s">
        <v>890</v>
      </c>
      <c r="H401" s="55"/>
      <c r="I401" s="292" t="s">
        <v>1388</v>
      </c>
      <c r="J401" s="292"/>
      <c r="K401" s="54" t="s">
        <v>935</v>
      </c>
      <c r="L401" s="193" t="s">
        <v>615</v>
      </c>
      <c r="M401" s="193" t="s">
        <v>655</v>
      </c>
      <c r="N401" s="203">
        <v>4</v>
      </c>
      <c r="O401" s="73" t="s">
        <v>830</v>
      </c>
      <c r="P401" s="75" t="str">
        <f t="shared" si="21"/>
        <v>Yes</v>
      </c>
      <c r="Q401" s="75" t="s">
        <v>846</v>
      </c>
      <c r="R401" s="75" t="s">
        <v>829</v>
      </c>
      <c r="S401" s="75" t="s">
        <v>830</v>
      </c>
      <c r="T401" s="75" t="s">
        <v>830</v>
      </c>
      <c r="U401" s="75" t="s">
        <v>830</v>
      </c>
      <c r="V401" s="75" t="s">
        <v>830</v>
      </c>
      <c r="W401" s="75" t="s">
        <v>830</v>
      </c>
      <c r="X401" s="75" t="s">
        <v>830</v>
      </c>
      <c r="Y401" s="75" t="s">
        <v>830</v>
      </c>
      <c r="Z401" s="75" t="s">
        <v>830</v>
      </c>
      <c r="AA401" s="75" t="s">
        <v>830</v>
      </c>
      <c r="AB401" s="75" t="s">
        <v>830</v>
      </c>
      <c r="AC401" s="75" t="s">
        <v>830</v>
      </c>
      <c r="AD401" s="75" t="s">
        <v>830</v>
      </c>
      <c r="AE401" s="75" t="s">
        <v>829</v>
      </c>
      <c r="AF401" s="75" t="s">
        <v>830</v>
      </c>
      <c r="AG401" s="76" t="s">
        <v>904</v>
      </c>
    </row>
    <row r="402" spans="1:33" ht="28.8" x14ac:dyDescent="0.3">
      <c r="A402" s="250">
        <v>288</v>
      </c>
      <c r="B402" s="192" t="s">
        <v>661</v>
      </c>
      <c r="C402" s="2" t="s">
        <v>662</v>
      </c>
      <c r="D402" s="53" t="s">
        <v>579</v>
      </c>
      <c r="E402" s="53" t="s">
        <v>886</v>
      </c>
      <c r="F402" s="53"/>
      <c r="G402" s="55" t="s">
        <v>889</v>
      </c>
      <c r="H402" s="55"/>
      <c r="I402" s="292" t="s">
        <v>1388</v>
      </c>
      <c r="J402" s="292"/>
      <c r="K402" s="56" t="s">
        <v>935</v>
      </c>
      <c r="L402" s="193" t="s">
        <v>615</v>
      </c>
      <c r="M402" s="193" t="s">
        <v>655</v>
      </c>
      <c r="N402" s="203">
        <v>4</v>
      </c>
      <c r="O402" s="73" t="s">
        <v>830</v>
      </c>
      <c r="P402" s="75" t="str">
        <f t="shared" si="21"/>
        <v>Yes</v>
      </c>
      <c r="Q402" s="75" t="s">
        <v>846</v>
      </c>
      <c r="R402" s="75" t="s">
        <v>829</v>
      </c>
      <c r="S402" s="75" t="s">
        <v>830</v>
      </c>
      <c r="T402" s="75" t="s">
        <v>830</v>
      </c>
      <c r="U402" s="75" t="s">
        <v>830</v>
      </c>
      <c r="V402" s="75" t="s">
        <v>830</v>
      </c>
      <c r="W402" s="75" t="s">
        <v>830</v>
      </c>
      <c r="X402" s="75" t="s">
        <v>830</v>
      </c>
      <c r="Y402" s="75" t="s">
        <v>830</v>
      </c>
      <c r="Z402" s="75" t="s">
        <v>830</v>
      </c>
      <c r="AA402" s="75" t="s">
        <v>830</v>
      </c>
      <c r="AB402" s="75" t="s">
        <v>830</v>
      </c>
      <c r="AC402" s="75" t="s">
        <v>830</v>
      </c>
      <c r="AD402" s="75" t="s">
        <v>830</v>
      </c>
      <c r="AE402" s="75" t="s">
        <v>829</v>
      </c>
      <c r="AF402" s="75" t="s">
        <v>830</v>
      </c>
      <c r="AG402" s="76" t="s">
        <v>904</v>
      </c>
    </row>
    <row r="403" spans="1:33" ht="104.25" customHeight="1" x14ac:dyDescent="0.3">
      <c r="A403" s="250">
        <v>289</v>
      </c>
      <c r="B403" s="192" t="s">
        <v>663</v>
      </c>
      <c r="C403" s="4" t="s">
        <v>668</v>
      </c>
      <c r="D403" s="53" t="s">
        <v>36</v>
      </c>
      <c r="E403" s="53" t="s">
        <v>886</v>
      </c>
      <c r="F403" s="53"/>
      <c r="G403" s="55" t="s">
        <v>891</v>
      </c>
      <c r="H403" s="55"/>
      <c r="I403" s="292" t="s">
        <v>1388</v>
      </c>
      <c r="J403" s="292"/>
      <c r="K403" s="56" t="s">
        <v>935</v>
      </c>
      <c r="L403" s="193" t="s">
        <v>615</v>
      </c>
      <c r="M403" s="193" t="s">
        <v>655</v>
      </c>
      <c r="N403" s="204">
        <v>4</v>
      </c>
      <c r="O403" s="73" t="s">
        <v>830</v>
      </c>
      <c r="P403" s="75" t="str">
        <f t="shared" si="21"/>
        <v>Yes</v>
      </c>
      <c r="Q403" s="75" t="s">
        <v>846</v>
      </c>
      <c r="R403" s="75" t="s">
        <v>829</v>
      </c>
      <c r="S403" s="75" t="s">
        <v>830</v>
      </c>
      <c r="T403" s="75" t="s">
        <v>830</v>
      </c>
      <c r="U403" s="75" t="s">
        <v>830</v>
      </c>
      <c r="V403" s="75" t="s">
        <v>830</v>
      </c>
      <c r="W403" s="75" t="s">
        <v>830</v>
      </c>
      <c r="X403" s="75" t="s">
        <v>830</v>
      </c>
      <c r="Y403" s="75" t="s">
        <v>830</v>
      </c>
      <c r="Z403" s="75" t="s">
        <v>830</v>
      </c>
      <c r="AA403" s="75" t="s">
        <v>830</v>
      </c>
      <c r="AB403" s="75" t="s">
        <v>830</v>
      </c>
      <c r="AC403" s="75" t="s">
        <v>830</v>
      </c>
      <c r="AD403" s="75" t="s">
        <v>830</v>
      </c>
      <c r="AE403" s="75" t="s">
        <v>829</v>
      </c>
      <c r="AF403" s="75" t="s">
        <v>830</v>
      </c>
      <c r="AG403" s="76" t="s">
        <v>904</v>
      </c>
    </row>
    <row r="404" spans="1:33" ht="28.8" x14ac:dyDescent="0.3">
      <c r="A404" s="250">
        <v>290</v>
      </c>
      <c r="B404" s="192" t="s">
        <v>664</v>
      </c>
      <c r="C404" s="2" t="s">
        <v>665</v>
      </c>
      <c r="D404" s="53" t="s">
        <v>579</v>
      </c>
      <c r="E404" s="53" t="s">
        <v>886</v>
      </c>
      <c r="F404" s="53"/>
      <c r="G404" s="55" t="s">
        <v>890</v>
      </c>
      <c r="H404" s="55"/>
      <c r="I404" s="292" t="s">
        <v>1388</v>
      </c>
      <c r="J404" s="292"/>
      <c r="K404" s="56" t="s">
        <v>935</v>
      </c>
      <c r="L404" s="193" t="s">
        <v>615</v>
      </c>
      <c r="M404" s="193" t="s">
        <v>655</v>
      </c>
      <c r="N404" s="203">
        <v>4</v>
      </c>
      <c r="O404" s="73" t="s">
        <v>830</v>
      </c>
      <c r="P404" s="75" t="str">
        <f t="shared" si="21"/>
        <v>Yes</v>
      </c>
      <c r="Q404" s="75" t="s">
        <v>846</v>
      </c>
      <c r="R404" s="75" t="s">
        <v>829</v>
      </c>
      <c r="S404" s="75" t="s">
        <v>830</v>
      </c>
      <c r="T404" s="75" t="s">
        <v>830</v>
      </c>
      <c r="U404" s="75" t="s">
        <v>830</v>
      </c>
      <c r="V404" s="75" t="s">
        <v>830</v>
      </c>
      <c r="W404" s="75" t="s">
        <v>830</v>
      </c>
      <c r="X404" s="75" t="s">
        <v>830</v>
      </c>
      <c r="Y404" s="75" t="s">
        <v>830</v>
      </c>
      <c r="Z404" s="75" t="s">
        <v>830</v>
      </c>
      <c r="AA404" s="75" t="s">
        <v>830</v>
      </c>
      <c r="AB404" s="75" t="s">
        <v>830</v>
      </c>
      <c r="AC404" s="75" t="s">
        <v>830</v>
      </c>
      <c r="AD404" s="75" t="s">
        <v>830</v>
      </c>
      <c r="AE404" s="75" t="s">
        <v>830</v>
      </c>
      <c r="AF404" s="75" t="s">
        <v>830</v>
      </c>
      <c r="AG404" s="76" t="s">
        <v>904</v>
      </c>
    </row>
    <row r="405" spans="1:33" ht="35.4" x14ac:dyDescent="0.3">
      <c r="A405" s="250">
        <v>291</v>
      </c>
      <c r="B405" s="192" t="s">
        <v>666</v>
      </c>
      <c r="C405" s="19" t="s">
        <v>815</v>
      </c>
      <c r="D405" s="53" t="s">
        <v>2</v>
      </c>
      <c r="E405" s="53" t="s">
        <v>886</v>
      </c>
      <c r="F405" s="53"/>
      <c r="G405" s="55" t="s">
        <v>892</v>
      </c>
      <c r="H405" s="55"/>
      <c r="I405" s="292" t="s">
        <v>1388</v>
      </c>
      <c r="J405" s="292"/>
      <c r="K405" s="56" t="s">
        <v>935</v>
      </c>
      <c r="L405" s="193" t="s">
        <v>615</v>
      </c>
      <c r="M405" s="193" t="s">
        <v>655</v>
      </c>
      <c r="N405" s="203">
        <v>4</v>
      </c>
      <c r="O405" s="73" t="s">
        <v>830</v>
      </c>
      <c r="P405" s="75" t="str">
        <f t="shared" si="21"/>
        <v>Yes</v>
      </c>
      <c r="Q405" s="75" t="s">
        <v>846</v>
      </c>
      <c r="R405" s="75" t="s">
        <v>829</v>
      </c>
      <c r="S405" s="75" t="s">
        <v>830</v>
      </c>
      <c r="T405" s="75" t="s">
        <v>830</v>
      </c>
      <c r="U405" s="75" t="s">
        <v>830</v>
      </c>
      <c r="V405" s="75" t="s">
        <v>830</v>
      </c>
      <c r="W405" s="75" t="s">
        <v>830</v>
      </c>
      <c r="X405" s="75" t="s">
        <v>830</v>
      </c>
      <c r="Y405" s="75" t="s">
        <v>830</v>
      </c>
      <c r="Z405" s="75" t="s">
        <v>830</v>
      </c>
      <c r="AA405" s="75" t="s">
        <v>830</v>
      </c>
      <c r="AB405" s="75" t="s">
        <v>830</v>
      </c>
      <c r="AC405" s="75" t="s">
        <v>830</v>
      </c>
      <c r="AD405" s="75" t="s">
        <v>830</v>
      </c>
      <c r="AE405" s="75" t="s">
        <v>829</v>
      </c>
      <c r="AF405" s="75" t="s">
        <v>830</v>
      </c>
      <c r="AG405" s="76" t="s">
        <v>904</v>
      </c>
    </row>
    <row r="406" spans="1:33" ht="125.4" x14ac:dyDescent="0.3">
      <c r="A406" s="250">
        <v>292</v>
      </c>
      <c r="B406" s="192" t="s">
        <v>667</v>
      </c>
      <c r="C406" s="2" t="s">
        <v>669</v>
      </c>
      <c r="D406" s="53" t="s">
        <v>579</v>
      </c>
      <c r="E406" s="53" t="s">
        <v>886</v>
      </c>
      <c r="F406" s="53"/>
      <c r="G406" s="55" t="s">
        <v>891</v>
      </c>
      <c r="H406" s="55"/>
      <c r="I406" s="292" t="s">
        <v>1388</v>
      </c>
      <c r="J406" s="292"/>
      <c r="K406" s="56" t="s">
        <v>935</v>
      </c>
      <c r="L406" s="193" t="s">
        <v>615</v>
      </c>
      <c r="M406" s="193" t="s">
        <v>655</v>
      </c>
      <c r="N406" s="203">
        <v>5</v>
      </c>
      <c r="O406" s="73" t="s">
        <v>830</v>
      </c>
      <c r="P406" s="75" t="str">
        <f t="shared" si="21"/>
        <v>Yes</v>
      </c>
      <c r="Q406" s="75" t="s">
        <v>846</v>
      </c>
      <c r="R406" s="75" t="s">
        <v>829</v>
      </c>
      <c r="S406" s="75" t="s">
        <v>830</v>
      </c>
      <c r="T406" s="75" t="s">
        <v>830</v>
      </c>
      <c r="U406" s="75" t="s">
        <v>830</v>
      </c>
      <c r="V406" s="75" t="s">
        <v>830</v>
      </c>
      <c r="W406" s="75" t="s">
        <v>830</v>
      </c>
      <c r="X406" s="75" t="s">
        <v>830</v>
      </c>
      <c r="Y406" s="75" t="s">
        <v>830</v>
      </c>
      <c r="Z406" s="75" t="s">
        <v>830</v>
      </c>
      <c r="AA406" s="75" t="s">
        <v>830</v>
      </c>
      <c r="AB406" s="75" t="s">
        <v>830</v>
      </c>
      <c r="AC406" s="75" t="s">
        <v>830</v>
      </c>
      <c r="AD406" s="75" t="s">
        <v>830</v>
      </c>
      <c r="AE406" s="75" t="s">
        <v>829</v>
      </c>
      <c r="AF406" s="75" t="s">
        <v>830</v>
      </c>
      <c r="AG406" s="76" t="s">
        <v>904</v>
      </c>
    </row>
    <row r="407" spans="1:33" ht="28.8" x14ac:dyDescent="0.3">
      <c r="A407" s="250">
        <v>293</v>
      </c>
      <c r="B407" s="231" t="s">
        <v>816</v>
      </c>
      <c r="C407" s="50" t="s">
        <v>817</v>
      </c>
      <c r="D407" s="57" t="s">
        <v>579</v>
      </c>
      <c r="E407" s="57" t="s">
        <v>886</v>
      </c>
      <c r="F407" s="57"/>
      <c r="G407" s="58" t="s">
        <v>890</v>
      </c>
      <c r="H407" s="58"/>
      <c r="I407" s="292" t="s">
        <v>1388</v>
      </c>
      <c r="J407" s="292"/>
      <c r="K407" s="52" t="s">
        <v>935</v>
      </c>
      <c r="L407" s="222" t="s">
        <v>615</v>
      </c>
      <c r="M407" s="222" t="s">
        <v>655</v>
      </c>
      <c r="N407" s="203">
        <v>5</v>
      </c>
      <c r="O407" s="73" t="s">
        <v>830</v>
      </c>
      <c r="P407" s="75" t="str">
        <f t="shared" si="21"/>
        <v>Yes</v>
      </c>
      <c r="Q407" s="75" t="s">
        <v>846</v>
      </c>
      <c r="R407" s="75" t="s">
        <v>829</v>
      </c>
      <c r="S407" s="75" t="s">
        <v>830</v>
      </c>
      <c r="T407" s="75" t="s">
        <v>830</v>
      </c>
      <c r="U407" s="75" t="s">
        <v>830</v>
      </c>
      <c r="V407" s="75" t="s">
        <v>830</v>
      </c>
      <c r="W407" s="75" t="s">
        <v>830</v>
      </c>
      <c r="X407" s="75" t="s">
        <v>830</v>
      </c>
      <c r="Y407" s="75" t="s">
        <v>830</v>
      </c>
      <c r="Z407" s="75" t="s">
        <v>830</v>
      </c>
      <c r="AA407" s="75" t="s">
        <v>830</v>
      </c>
      <c r="AB407" s="75" t="s">
        <v>830</v>
      </c>
      <c r="AC407" s="75" t="s">
        <v>830</v>
      </c>
      <c r="AD407" s="75" t="s">
        <v>830</v>
      </c>
      <c r="AE407" s="75" t="s">
        <v>829</v>
      </c>
      <c r="AF407" s="75" t="s">
        <v>830</v>
      </c>
      <c r="AG407" s="76" t="s">
        <v>904</v>
      </c>
    </row>
    <row r="408" spans="1:33" ht="58.2" x14ac:dyDescent="0.3">
      <c r="A408" s="250">
        <v>294</v>
      </c>
      <c r="B408" s="231" t="s">
        <v>818</v>
      </c>
      <c r="C408" s="50" t="s">
        <v>819</v>
      </c>
      <c r="D408" s="57" t="s">
        <v>579</v>
      </c>
      <c r="E408" s="57" t="s">
        <v>886</v>
      </c>
      <c r="F408" s="57"/>
      <c r="G408" s="58" t="s">
        <v>890</v>
      </c>
      <c r="H408" s="58"/>
      <c r="I408" s="292" t="s">
        <v>1388</v>
      </c>
      <c r="J408" s="292"/>
      <c r="K408" s="52" t="s">
        <v>935</v>
      </c>
      <c r="L408" s="222" t="s">
        <v>615</v>
      </c>
      <c r="M408" s="222" t="s">
        <v>655</v>
      </c>
      <c r="N408" s="203">
        <v>5</v>
      </c>
      <c r="O408" s="73" t="s">
        <v>830</v>
      </c>
      <c r="P408" s="75" t="str">
        <f t="shared" si="21"/>
        <v>Yes</v>
      </c>
      <c r="Q408" s="75" t="s">
        <v>846</v>
      </c>
      <c r="R408" s="75" t="s">
        <v>829</v>
      </c>
      <c r="S408" s="75" t="s">
        <v>830</v>
      </c>
      <c r="T408" s="75" t="s">
        <v>830</v>
      </c>
      <c r="U408" s="75" t="s">
        <v>830</v>
      </c>
      <c r="V408" s="75" t="s">
        <v>830</v>
      </c>
      <c r="W408" s="75" t="s">
        <v>830</v>
      </c>
      <c r="X408" s="75" t="s">
        <v>830</v>
      </c>
      <c r="Y408" s="75" t="s">
        <v>830</v>
      </c>
      <c r="Z408" s="75" t="s">
        <v>830</v>
      </c>
      <c r="AA408" s="75" t="s">
        <v>830</v>
      </c>
      <c r="AB408" s="75" t="s">
        <v>830</v>
      </c>
      <c r="AC408" s="75" t="s">
        <v>830</v>
      </c>
      <c r="AD408" s="75" t="s">
        <v>830</v>
      </c>
      <c r="AE408" s="75" t="s">
        <v>829</v>
      </c>
      <c r="AF408" s="75" t="s">
        <v>830</v>
      </c>
      <c r="AG408" s="76" t="s">
        <v>904</v>
      </c>
    </row>
    <row r="409" spans="1:33" s="22" customFormat="1" ht="43.2" x14ac:dyDescent="0.3">
      <c r="A409" s="250">
        <v>295</v>
      </c>
      <c r="B409" s="239" t="s">
        <v>671</v>
      </c>
      <c r="C409" s="82" t="s">
        <v>672</v>
      </c>
      <c r="D409" s="83" t="s">
        <v>893</v>
      </c>
      <c r="E409" s="84" t="s">
        <v>886</v>
      </c>
      <c r="F409" s="84"/>
      <c r="G409" s="85" t="s">
        <v>894</v>
      </c>
      <c r="H409" s="85"/>
      <c r="I409" s="292" t="s">
        <v>1388</v>
      </c>
      <c r="J409" s="292"/>
      <c r="K409" s="86" t="s">
        <v>935</v>
      </c>
      <c r="L409" s="138" t="s">
        <v>615</v>
      </c>
      <c r="M409" s="138" t="s">
        <v>670</v>
      </c>
      <c r="N409" s="200">
        <v>4</v>
      </c>
      <c r="O409" s="42" t="s">
        <v>829</v>
      </c>
      <c r="P409" s="43" t="str">
        <f t="shared" si="21"/>
        <v>No</v>
      </c>
      <c r="Q409" s="43" t="s">
        <v>846</v>
      </c>
      <c r="R409" s="43" t="s">
        <v>830</v>
      </c>
      <c r="S409" s="43" t="s">
        <v>830</v>
      </c>
      <c r="T409" s="43" t="s">
        <v>829</v>
      </c>
      <c r="U409" s="43" t="s">
        <v>830</v>
      </c>
      <c r="V409" s="43" t="s">
        <v>830</v>
      </c>
      <c r="W409" s="43" t="s">
        <v>830</v>
      </c>
      <c r="X409" s="43" t="s">
        <v>830</v>
      </c>
      <c r="Y409" s="43" t="s">
        <v>830</v>
      </c>
      <c r="Z409" s="43" t="s">
        <v>830</v>
      </c>
      <c r="AA409" s="43" t="s">
        <v>830</v>
      </c>
      <c r="AB409" s="43" t="s">
        <v>830</v>
      </c>
      <c r="AC409" s="43" t="s">
        <v>830</v>
      </c>
      <c r="AD409" s="43" t="s">
        <v>830</v>
      </c>
      <c r="AE409" s="43" t="s">
        <v>830</v>
      </c>
      <c r="AF409" s="43" t="s">
        <v>830</v>
      </c>
      <c r="AG409" s="70" t="s">
        <v>904</v>
      </c>
    </row>
    <row r="410" spans="1:33" s="22" customFormat="1" ht="43.2" x14ac:dyDescent="0.3">
      <c r="A410" s="250">
        <v>296</v>
      </c>
      <c r="B410" s="239" t="s">
        <v>673</v>
      </c>
      <c r="C410" s="82" t="s">
        <v>674</v>
      </c>
      <c r="D410" s="83" t="s">
        <v>893</v>
      </c>
      <c r="E410" s="84" t="s">
        <v>886</v>
      </c>
      <c r="F410" s="84"/>
      <c r="G410" s="85" t="s">
        <v>894</v>
      </c>
      <c r="H410" s="85"/>
      <c r="I410" s="292" t="s">
        <v>1388</v>
      </c>
      <c r="J410" s="292"/>
      <c r="K410" s="86" t="s">
        <v>935</v>
      </c>
      <c r="L410" s="138" t="s">
        <v>615</v>
      </c>
      <c r="M410" s="138" t="s">
        <v>670</v>
      </c>
      <c r="N410" s="200">
        <v>4</v>
      </c>
      <c r="O410" s="42" t="s">
        <v>829</v>
      </c>
      <c r="P410" s="43" t="str">
        <f t="shared" si="21"/>
        <v>No</v>
      </c>
      <c r="Q410" s="43" t="s">
        <v>846</v>
      </c>
      <c r="R410" s="43" t="s">
        <v>830</v>
      </c>
      <c r="S410" s="43" t="s">
        <v>830</v>
      </c>
      <c r="T410" s="43" t="s">
        <v>829</v>
      </c>
      <c r="U410" s="43" t="s">
        <v>830</v>
      </c>
      <c r="V410" s="43" t="s">
        <v>830</v>
      </c>
      <c r="W410" s="43" t="s">
        <v>830</v>
      </c>
      <c r="X410" s="43" t="s">
        <v>830</v>
      </c>
      <c r="Y410" s="43" t="s">
        <v>830</v>
      </c>
      <c r="Z410" s="43" t="s">
        <v>830</v>
      </c>
      <c r="AA410" s="43" t="s">
        <v>830</v>
      </c>
      <c r="AB410" s="43" t="s">
        <v>830</v>
      </c>
      <c r="AC410" s="43" t="s">
        <v>830</v>
      </c>
      <c r="AD410" s="43" t="s">
        <v>830</v>
      </c>
      <c r="AE410" s="43" t="s">
        <v>830</v>
      </c>
      <c r="AF410" s="43" t="s">
        <v>830</v>
      </c>
      <c r="AG410" s="70" t="s">
        <v>904</v>
      </c>
    </row>
    <row r="411" spans="1:33" s="22" customFormat="1" ht="43.2" x14ac:dyDescent="0.3">
      <c r="A411" s="250">
        <v>297</v>
      </c>
      <c r="B411" s="239" t="s">
        <v>675</v>
      </c>
      <c r="C411" s="82" t="s">
        <v>676</v>
      </c>
      <c r="D411" s="83" t="s">
        <v>893</v>
      </c>
      <c r="E411" s="84" t="s">
        <v>886</v>
      </c>
      <c r="F411" s="84"/>
      <c r="G411" s="85" t="s">
        <v>895</v>
      </c>
      <c r="H411" s="85"/>
      <c r="I411" s="292" t="s">
        <v>1388</v>
      </c>
      <c r="J411" s="292"/>
      <c r="K411" s="86" t="s">
        <v>935</v>
      </c>
      <c r="L411" s="138" t="s">
        <v>615</v>
      </c>
      <c r="M411" s="138" t="s">
        <v>670</v>
      </c>
      <c r="N411" s="200">
        <v>4</v>
      </c>
      <c r="O411" s="42" t="s">
        <v>829</v>
      </c>
      <c r="P411" s="43" t="str">
        <f t="shared" si="21"/>
        <v>No</v>
      </c>
      <c r="Q411" s="43" t="s">
        <v>846</v>
      </c>
      <c r="R411" s="43" t="s">
        <v>830</v>
      </c>
      <c r="S411" s="43" t="s">
        <v>830</v>
      </c>
      <c r="T411" s="43" t="s">
        <v>829</v>
      </c>
      <c r="U411" s="43" t="s">
        <v>830</v>
      </c>
      <c r="V411" s="43" t="s">
        <v>830</v>
      </c>
      <c r="W411" s="43" t="s">
        <v>830</v>
      </c>
      <c r="X411" s="43" t="s">
        <v>830</v>
      </c>
      <c r="Y411" s="43" t="s">
        <v>830</v>
      </c>
      <c r="Z411" s="43" t="s">
        <v>830</v>
      </c>
      <c r="AA411" s="43" t="s">
        <v>830</v>
      </c>
      <c r="AB411" s="43" t="s">
        <v>830</v>
      </c>
      <c r="AC411" s="43" t="s">
        <v>830</v>
      </c>
      <c r="AD411" s="43" t="s">
        <v>830</v>
      </c>
      <c r="AE411" s="43" t="s">
        <v>830</v>
      </c>
      <c r="AF411" s="43" t="s">
        <v>830</v>
      </c>
      <c r="AG411" s="70" t="s">
        <v>904</v>
      </c>
    </row>
    <row r="412" spans="1:33" s="22" customFormat="1" ht="43.2" x14ac:dyDescent="0.3">
      <c r="A412" s="250">
        <v>298</v>
      </c>
      <c r="B412" s="239" t="s">
        <v>677</v>
      </c>
      <c r="C412" s="82" t="s">
        <v>678</v>
      </c>
      <c r="D412" s="83" t="s">
        <v>893</v>
      </c>
      <c r="E412" s="84" t="s">
        <v>886</v>
      </c>
      <c r="F412" s="84"/>
      <c r="G412" s="85" t="s">
        <v>894</v>
      </c>
      <c r="H412" s="85"/>
      <c r="I412" s="292" t="s">
        <v>1388</v>
      </c>
      <c r="J412" s="292"/>
      <c r="K412" s="86" t="s">
        <v>935</v>
      </c>
      <c r="L412" s="138" t="s">
        <v>615</v>
      </c>
      <c r="M412" s="138" t="s">
        <v>670</v>
      </c>
      <c r="N412" s="200">
        <v>4</v>
      </c>
      <c r="O412" s="42" t="s">
        <v>829</v>
      </c>
      <c r="P412" s="43" t="str">
        <f t="shared" si="21"/>
        <v>No</v>
      </c>
      <c r="Q412" s="43" t="s">
        <v>846</v>
      </c>
      <c r="R412" s="43" t="s">
        <v>830</v>
      </c>
      <c r="S412" s="43" t="s">
        <v>830</v>
      </c>
      <c r="T412" s="43" t="s">
        <v>829</v>
      </c>
      <c r="U412" s="43" t="s">
        <v>830</v>
      </c>
      <c r="V412" s="43" t="s">
        <v>830</v>
      </c>
      <c r="W412" s="43" t="s">
        <v>830</v>
      </c>
      <c r="X412" s="43" t="s">
        <v>830</v>
      </c>
      <c r="Y412" s="43" t="s">
        <v>830</v>
      </c>
      <c r="Z412" s="43" t="s">
        <v>830</v>
      </c>
      <c r="AA412" s="43" t="s">
        <v>830</v>
      </c>
      <c r="AB412" s="43" t="s">
        <v>830</v>
      </c>
      <c r="AC412" s="43" t="s">
        <v>830</v>
      </c>
      <c r="AD412" s="43" t="s">
        <v>830</v>
      </c>
      <c r="AE412" s="43" t="s">
        <v>830</v>
      </c>
      <c r="AF412" s="43" t="s">
        <v>830</v>
      </c>
      <c r="AG412" s="70" t="s">
        <v>904</v>
      </c>
    </row>
    <row r="413" spans="1:33" s="22" customFormat="1" ht="43.2" x14ac:dyDescent="0.3">
      <c r="A413" s="250">
        <v>299</v>
      </c>
      <c r="B413" s="239" t="s">
        <v>679</v>
      </c>
      <c r="C413" s="82" t="s">
        <v>680</v>
      </c>
      <c r="D413" s="83" t="s">
        <v>893</v>
      </c>
      <c r="E413" s="84" t="s">
        <v>886</v>
      </c>
      <c r="F413" s="84"/>
      <c r="G413" s="85" t="s">
        <v>894</v>
      </c>
      <c r="H413" s="85"/>
      <c r="I413" s="292" t="s">
        <v>1388</v>
      </c>
      <c r="J413" s="292"/>
      <c r="K413" s="86" t="s">
        <v>935</v>
      </c>
      <c r="L413" s="138" t="s">
        <v>615</v>
      </c>
      <c r="M413" s="138" t="s">
        <v>670</v>
      </c>
      <c r="N413" s="200">
        <v>4</v>
      </c>
      <c r="O413" s="42" t="s">
        <v>829</v>
      </c>
      <c r="P413" s="43" t="str">
        <f t="shared" si="21"/>
        <v>No</v>
      </c>
      <c r="Q413" s="43" t="s">
        <v>846</v>
      </c>
      <c r="R413" s="43" t="s">
        <v>830</v>
      </c>
      <c r="S413" s="43" t="s">
        <v>830</v>
      </c>
      <c r="T413" s="43" t="s">
        <v>829</v>
      </c>
      <c r="U413" s="43" t="s">
        <v>830</v>
      </c>
      <c r="V413" s="43" t="s">
        <v>830</v>
      </c>
      <c r="W413" s="43" t="s">
        <v>830</v>
      </c>
      <c r="X413" s="43" t="s">
        <v>830</v>
      </c>
      <c r="Y413" s="43" t="s">
        <v>830</v>
      </c>
      <c r="Z413" s="43" t="s">
        <v>830</v>
      </c>
      <c r="AA413" s="43" t="s">
        <v>830</v>
      </c>
      <c r="AB413" s="43" t="s">
        <v>830</v>
      </c>
      <c r="AC413" s="43" t="s">
        <v>830</v>
      </c>
      <c r="AD413" s="43" t="s">
        <v>830</v>
      </c>
      <c r="AE413" s="43" t="s">
        <v>830</v>
      </c>
      <c r="AF413" s="43" t="s">
        <v>830</v>
      </c>
      <c r="AG413" s="70" t="s">
        <v>904</v>
      </c>
    </row>
    <row r="414" spans="1:33" s="22" customFormat="1" ht="43.2" x14ac:dyDescent="0.3">
      <c r="A414" s="250">
        <v>300</v>
      </c>
      <c r="B414" s="239" t="s">
        <v>681</v>
      </c>
      <c r="C414" s="82" t="s">
        <v>682</v>
      </c>
      <c r="D414" s="83" t="s">
        <v>893</v>
      </c>
      <c r="E414" s="84" t="s">
        <v>886</v>
      </c>
      <c r="F414" s="84"/>
      <c r="G414" s="85">
        <v>6.8</v>
      </c>
      <c r="H414" s="85"/>
      <c r="I414" s="292" t="s">
        <v>1388</v>
      </c>
      <c r="J414" s="292"/>
      <c r="K414" s="86" t="s">
        <v>935</v>
      </c>
      <c r="L414" s="138" t="s">
        <v>615</v>
      </c>
      <c r="M414" s="138" t="s">
        <v>670</v>
      </c>
      <c r="N414" s="200">
        <v>4</v>
      </c>
      <c r="O414" s="42" t="s">
        <v>829</v>
      </c>
      <c r="P414" s="43" t="str">
        <f t="shared" si="21"/>
        <v>No</v>
      </c>
      <c r="Q414" s="43" t="s">
        <v>846</v>
      </c>
      <c r="R414" s="43" t="s">
        <v>830</v>
      </c>
      <c r="S414" s="43" t="s">
        <v>830</v>
      </c>
      <c r="T414" s="43" t="s">
        <v>829</v>
      </c>
      <c r="U414" s="43" t="s">
        <v>830</v>
      </c>
      <c r="V414" s="43" t="s">
        <v>830</v>
      </c>
      <c r="W414" s="43" t="s">
        <v>830</v>
      </c>
      <c r="X414" s="43" t="s">
        <v>830</v>
      </c>
      <c r="Y414" s="43" t="s">
        <v>830</v>
      </c>
      <c r="Z414" s="43" t="s">
        <v>830</v>
      </c>
      <c r="AA414" s="43" t="s">
        <v>830</v>
      </c>
      <c r="AB414" s="43" t="s">
        <v>830</v>
      </c>
      <c r="AC414" s="43" t="s">
        <v>830</v>
      </c>
      <c r="AD414" s="43" t="s">
        <v>830</v>
      </c>
      <c r="AE414" s="43" t="s">
        <v>830</v>
      </c>
      <c r="AF414" s="43" t="s">
        <v>830</v>
      </c>
      <c r="AG414" s="70" t="s">
        <v>904</v>
      </c>
    </row>
    <row r="415" spans="1:33" s="22" customFormat="1" ht="43.2" x14ac:dyDescent="0.3">
      <c r="A415" s="250">
        <v>301</v>
      </c>
      <c r="B415" s="239" t="s">
        <v>683</v>
      </c>
      <c r="C415" s="82" t="s">
        <v>684</v>
      </c>
      <c r="D415" s="83" t="s">
        <v>893</v>
      </c>
      <c r="E415" s="84" t="s">
        <v>886</v>
      </c>
      <c r="F415" s="84"/>
      <c r="G415" s="85">
        <v>6.8</v>
      </c>
      <c r="H415" s="85"/>
      <c r="I415" s="292" t="s">
        <v>1388</v>
      </c>
      <c r="J415" s="292"/>
      <c r="K415" s="86" t="s">
        <v>935</v>
      </c>
      <c r="L415" s="138" t="s">
        <v>615</v>
      </c>
      <c r="M415" s="138" t="s">
        <v>670</v>
      </c>
      <c r="N415" s="200">
        <v>4</v>
      </c>
      <c r="O415" s="42" t="s">
        <v>829</v>
      </c>
      <c r="P415" s="43" t="str">
        <f t="shared" si="21"/>
        <v>No</v>
      </c>
      <c r="Q415" s="43" t="s">
        <v>846</v>
      </c>
      <c r="R415" s="43" t="s">
        <v>830</v>
      </c>
      <c r="S415" s="43" t="s">
        <v>830</v>
      </c>
      <c r="T415" s="43" t="s">
        <v>829</v>
      </c>
      <c r="U415" s="43" t="s">
        <v>830</v>
      </c>
      <c r="V415" s="43" t="s">
        <v>830</v>
      </c>
      <c r="W415" s="43" t="s">
        <v>830</v>
      </c>
      <c r="X415" s="43" t="s">
        <v>830</v>
      </c>
      <c r="Y415" s="43" t="s">
        <v>830</v>
      </c>
      <c r="Z415" s="43" t="s">
        <v>830</v>
      </c>
      <c r="AA415" s="43" t="s">
        <v>830</v>
      </c>
      <c r="AB415" s="43" t="s">
        <v>830</v>
      </c>
      <c r="AC415" s="43" t="s">
        <v>830</v>
      </c>
      <c r="AD415" s="43" t="s">
        <v>830</v>
      </c>
      <c r="AE415" s="43" t="s">
        <v>830</v>
      </c>
      <c r="AF415" s="43" t="s">
        <v>830</v>
      </c>
      <c r="AG415" s="70" t="s">
        <v>904</v>
      </c>
    </row>
    <row r="416" spans="1:33" s="22" customFormat="1" ht="52.8" x14ac:dyDescent="0.3">
      <c r="A416" s="250">
        <v>302</v>
      </c>
      <c r="B416" s="239" t="s">
        <v>685</v>
      </c>
      <c r="C416" s="82" t="s">
        <v>896</v>
      </c>
      <c r="D416" s="83" t="s">
        <v>893</v>
      </c>
      <c r="E416" s="84" t="s">
        <v>886</v>
      </c>
      <c r="F416" s="84"/>
      <c r="G416" s="85">
        <v>6.8</v>
      </c>
      <c r="H416" s="85"/>
      <c r="I416" s="292" t="s">
        <v>1388</v>
      </c>
      <c r="J416" s="292"/>
      <c r="K416" s="86" t="s">
        <v>935</v>
      </c>
      <c r="L416" s="138" t="s">
        <v>615</v>
      </c>
      <c r="M416" s="138" t="s">
        <v>670</v>
      </c>
      <c r="N416" s="200">
        <v>4</v>
      </c>
      <c r="O416" s="42" t="s">
        <v>829</v>
      </c>
      <c r="P416" s="43" t="str">
        <f t="shared" si="21"/>
        <v>No</v>
      </c>
      <c r="Q416" s="43" t="s">
        <v>846</v>
      </c>
      <c r="R416" s="43" t="s">
        <v>830</v>
      </c>
      <c r="S416" s="43" t="s">
        <v>830</v>
      </c>
      <c r="T416" s="43" t="s">
        <v>829</v>
      </c>
      <c r="U416" s="43" t="s">
        <v>830</v>
      </c>
      <c r="V416" s="43" t="s">
        <v>830</v>
      </c>
      <c r="W416" s="43" t="s">
        <v>830</v>
      </c>
      <c r="X416" s="43" t="s">
        <v>830</v>
      </c>
      <c r="Y416" s="43" t="s">
        <v>830</v>
      </c>
      <c r="Z416" s="43" t="s">
        <v>830</v>
      </c>
      <c r="AA416" s="43" t="s">
        <v>830</v>
      </c>
      <c r="AB416" s="43" t="s">
        <v>830</v>
      </c>
      <c r="AC416" s="43" t="s">
        <v>830</v>
      </c>
      <c r="AD416" s="43" t="s">
        <v>830</v>
      </c>
      <c r="AE416" s="43" t="s">
        <v>830</v>
      </c>
      <c r="AF416" s="43" t="s">
        <v>830</v>
      </c>
      <c r="AG416" s="70" t="s">
        <v>904</v>
      </c>
    </row>
    <row r="417" spans="1:33" s="22" customFormat="1" ht="43.2" x14ac:dyDescent="0.3">
      <c r="A417" s="250">
        <v>303</v>
      </c>
      <c r="B417" s="239" t="s">
        <v>686</v>
      </c>
      <c r="C417" s="82" t="s">
        <v>687</v>
      </c>
      <c r="D417" s="83" t="s">
        <v>579</v>
      </c>
      <c r="E417" s="84" t="s">
        <v>886</v>
      </c>
      <c r="F417" s="84"/>
      <c r="G417" s="85" t="s">
        <v>912</v>
      </c>
      <c r="H417" s="85"/>
      <c r="I417" s="292" t="s">
        <v>1388</v>
      </c>
      <c r="J417" s="292"/>
      <c r="K417" s="87" t="s">
        <v>935</v>
      </c>
      <c r="L417" s="138" t="s">
        <v>615</v>
      </c>
      <c r="M417" s="138" t="s">
        <v>670</v>
      </c>
      <c r="N417" s="200">
        <v>4</v>
      </c>
      <c r="O417" s="42" t="s">
        <v>829</v>
      </c>
      <c r="P417" s="43" t="str">
        <f t="shared" si="21"/>
        <v>No</v>
      </c>
      <c r="Q417" s="43" t="s">
        <v>846</v>
      </c>
      <c r="R417" s="43" t="s">
        <v>830</v>
      </c>
      <c r="S417" s="43" t="s">
        <v>830</v>
      </c>
      <c r="T417" s="43" t="s">
        <v>829</v>
      </c>
      <c r="U417" s="43" t="s">
        <v>830</v>
      </c>
      <c r="V417" s="43" t="s">
        <v>830</v>
      </c>
      <c r="W417" s="43" t="s">
        <v>830</v>
      </c>
      <c r="X417" s="43" t="s">
        <v>830</v>
      </c>
      <c r="Y417" s="43" t="s">
        <v>830</v>
      </c>
      <c r="Z417" s="43" t="s">
        <v>830</v>
      </c>
      <c r="AA417" s="43" t="s">
        <v>830</v>
      </c>
      <c r="AB417" s="43" t="s">
        <v>830</v>
      </c>
      <c r="AC417" s="43" t="s">
        <v>830</v>
      </c>
      <c r="AD417" s="43" t="s">
        <v>830</v>
      </c>
      <c r="AE417" s="43" t="s">
        <v>830</v>
      </c>
      <c r="AF417" s="43" t="s">
        <v>830</v>
      </c>
      <c r="AG417" s="70" t="s">
        <v>904</v>
      </c>
    </row>
    <row r="418" spans="1:33" s="22" customFormat="1" ht="35.1" customHeight="1" x14ac:dyDescent="0.3">
      <c r="A418" s="390">
        <v>304</v>
      </c>
      <c r="B418" s="462" t="s">
        <v>688</v>
      </c>
      <c r="C418" s="453" t="s">
        <v>689</v>
      </c>
      <c r="D418" s="459" t="s">
        <v>579</v>
      </c>
      <c r="E418" s="456" t="s">
        <v>877</v>
      </c>
      <c r="F418" s="456"/>
      <c r="G418" s="85" t="s">
        <v>1078</v>
      </c>
      <c r="H418" s="85"/>
      <c r="I418" s="465" t="s">
        <v>1384</v>
      </c>
      <c r="J418" s="331"/>
      <c r="K418" s="453" t="s">
        <v>913</v>
      </c>
      <c r="L418" s="401" t="s">
        <v>615</v>
      </c>
      <c r="M418" s="401" t="s">
        <v>670</v>
      </c>
      <c r="N418" s="399">
        <v>4</v>
      </c>
      <c r="O418" s="395" t="s">
        <v>829</v>
      </c>
      <c r="P418" s="391" t="str">
        <f>IF(O418="No","Yes","No")</f>
        <v>No</v>
      </c>
      <c r="Q418" s="391" t="s">
        <v>846</v>
      </c>
      <c r="R418" s="391" t="s">
        <v>830</v>
      </c>
      <c r="S418" s="391" t="s">
        <v>830</v>
      </c>
      <c r="T418" s="391" t="s">
        <v>829</v>
      </c>
      <c r="U418" s="391" t="s">
        <v>830</v>
      </c>
      <c r="V418" s="391" t="s">
        <v>830</v>
      </c>
      <c r="W418" s="391" t="s">
        <v>830</v>
      </c>
      <c r="X418" s="391" t="s">
        <v>830</v>
      </c>
      <c r="Y418" s="391" t="s">
        <v>830</v>
      </c>
      <c r="Z418" s="391" t="s">
        <v>830</v>
      </c>
      <c r="AA418" s="391" t="s">
        <v>830</v>
      </c>
      <c r="AB418" s="391" t="s">
        <v>830</v>
      </c>
      <c r="AC418" s="391" t="s">
        <v>830</v>
      </c>
      <c r="AD418" s="391" t="s">
        <v>830</v>
      </c>
      <c r="AE418" s="391" t="s">
        <v>830</v>
      </c>
      <c r="AF418" s="391" t="s">
        <v>830</v>
      </c>
      <c r="AG418" s="397" t="s">
        <v>904</v>
      </c>
    </row>
    <row r="419" spans="1:33" s="22" customFormat="1" ht="35.1" customHeight="1" x14ac:dyDescent="0.3">
      <c r="A419" s="390"/>
      <c r="B419" s="463"/>
      <c r="C419" s="454"/>
      <c r="D419" s="460"/>
      <c r="E419" s="457"/>
      <c r="F419" s="457"/>
      <c r="G419" s="85" t="s">
        <v>892</v>
      </c>
      <c r="H419" s="85"/>
      <c r="I419" s="466"/>
      <c r="J419" s="332"/>
      <c r="K419" s="454"/>
      <c r="L419" s="452"/>
      <c r="M419" s="452"/>
      <c r="N419" s="451"/>
      <c r="O419" s="450"/>
      <c r="P419" s="434"/>
      <c r="Q419" s="434"/>
      <c r="R419" s="434"/>
      <c r="S419" s="434"/>
      <c r="T419" s="434"/>
      <c r="U419" s="434"/>
      <c r="V419" s="434"/>
      <c r="W419" s="434"/>
      <c r="X419" s="434"/>
      <c r="Y419" s="434"/>
      <c r="Z419" s="434"/>
      <c r="AA419" s="434"/>
      <c r="AB419" s="434"/>
      <c r="AC419" s="434"/>
      <c r="AD419" s="434"/>
      <c r="AE419" s="434"/>
      <c r="AF419" s="434"/>
      <c r="AG419" s="433"/>
    </row>
    <row r="420" spans="1:33" s="22" customFormat="1" ht="35.1" customHeight="1" x14ac:dyDescent="0.3">
      <c r="A420" s="390"/>
      <c r="B420" s="464"/>
      <c r="C420" s="455"/>
      <c r="D420" s="461"/>
      <c r="E420" s="458"/>
      <c r="F420" s="458"/>
      <c r="G420" s="85" t="s">
        <v>1227</v>
      </c>
      <c r="H420" s="85"/>
      <c r="I420" s="467"/>
      <c r="J420" s="333"/>
      <c r="K420" s="455"/>
      <c r="L420" s="402"/>
      <c r="M420" s="402"/>
      <c r="N420" s="400"/>
      <c r="O420" s="396"/>
      <c r="P420" s="392"/>
      <c r="Q420" s="392"/>
      <c r="R420" s="392"/>
      <c r="S420" s="392"/>
      <c r="T420" s="392"/>
      <c r="U420" s="392"/>
      <c r="V420" s="392"/>
      <c r="W420" s="392"/>
      <c r="X420" s="392"/>
      <c r="Y420" s="392"/>
      <c r="Z420" s="392"/>
      <c r="AA420" s="392"/>
      <c r="AB420" s="392"/>
      <c r="AC420" s="392"/>
      <c r="AD420" s="392"/>
      <c r="AE420" s="392"/>
      <c r="AF420" s="392"/>
      <c r="AG420" s="398"/>
    </row>
    <row r="421" spans="1:33" s="22" customFormat="1" ht="129.6" x14ac:dyDescent="0.3">
      <c r="A421" s="250">
        <v>305</v>
      </c>
      <c r="B421" s="239" t="s">
        <v>690</v>
      </c>
      <c r="C421" s="82" t="s">
        <v>820</v>
      </c>
      <c r="D421" s="83" t="s">
        <v>36</v>
      </c>
      <c r="E421" s="84" t="s">
        <v>876</v>
      </c>
      <c r="F421" s="24"/>
      <c r="G421" s="85" t="s">
        <v>914</v>
      </c>
      <c r="H421" s="85"/>
      <c r="I421" s="292" t="s">
        <v>1385</v>
      </c>
      <c r="J421" s="292"/>
      <c r="K421" s="87" t="s">
        <v>915</v>
      </c>
      <c r="L421" s="138" t="s">
        <v>615</v>
      </c>
      <c r="M421" s="138" t="s">
        <v>670</v>
      </c>
      <c r="N421" s="200">
        <v>5</v>
      </c>
      <c r="O421" s="42" t="s">
        <v>829</v>
      </c>
      <c r="P421" s="43" t="str">
        <f t="shared" si="21"/>
        <v>No</v>
      </c>
      <c r="Q421" s="43" t="s">
        <v>846</v>
      </c>
      <c r="R421" s="43" t="s">
        <v>830</v>
      </c>
      <c r="S421" s="43" t="s">
        <v>830</v>
      </c>
      <c r="T421" s="43" t="s">
        <v>830</v>
      </c>
      <c r="U421" s="43" t="s">
        <v>830</v>
      </c>
      <c r="V421" s="43" t="s">
        <v>830</v>
      </c>
      <c r="W421" s="43" t="s">
        <v>830</v>
      </c>
      <c r="X421" s="43" t="s">
        <v>830</v>
      </c>
      <c r="Y421" s="43" t="s">
        <v>830</v>
      </c>
      <c r="Z421" s="43" t="s">
        <v>830</v>
      </c>
      <c r="AA421" s="43" t="s">
        <v>830</v>
      </c>
      <c r="AB421" s="43" t="s">
        <v>830</v>
      </c>
      <c r="AC421" s="43" t="s">
        <v>830</v>
      </c>
      <c r="AD421" s="43" t="s">
        <v>830</v>
      </c>
      <c r="AE421" s="43" t="s">
        <v>830</v>
      </c>
      <c r="AF421" s="43" t="s">
        <v>830</v>
      </c>
      <c r="AG421" s="70" t="s">
        <v>904</v>
      </c>
    </row>
    <row r="422" spans="1:33" s="22" customFormat="1" ht="129.6" x14ac:dyDescent="0.3">
      <c r="A422" s="250">
        <v>306</v>
      </c>
      <c r="B422" s="239" t="s">
        <v>821</v>
      </c>
      <c r="C422" s="82" t="s">
        <v>822</v>
      </c>
      <c r="D422" s="83" t="s">
        <v>36</v>
      </c>
      <c r="E422" s="84" t="s">
        <v>876</v>
      </c>
      <c r="F422" s="24"/>
      <c r="G422" s="85" t="s">
        <v>917</v>
      </c>
      <c r="H422" s="85"/>
      <c r="I422" s="292" t="s">
        <v>1502</v>
      </c>
      <c r="J422" s="292"/>
      <c r="K422" s="87" t="s">
        <v>916</v>
      </c>
      <c r="L422" s="138" t="s">
        <v>615</v>
      </c>
      <c r="M422" s="138" t="s">
        <v>670</v>
      </c>
      <c r="N422" s="200">
        <v>5</v>
      </c>
      <c r="O422" s="42" t="s">
        <v>829</v>
      </c>
      <c r="P422" s="43" t="str">
        <f t="shared" si="21"/>
        <v>No</v>
      </c>
      <c r="Q422" s="43" t="s">
        <v>846</v>
      </c>
      <c r="R422" s="43" t="s">
        <v>830</v>
      </c>
      <c r="S422" s="43" t="s">
        <v>830</v>
      </c>
      <c r="T422" s="43" t="s">
        <v>830</v>
      </c>
      <c r="U422" s="43" t="s">
        <v>830</v>
      </c>
      <c r="V422" s="43" t="s">
        <v>830</v>
      </c>
      <c r="W422" s="43" t="s">
        <v>830</v>
      </c>
      <c r="X422" s="43" t="s">
        <v>830</v>
      </c>
      <c r="Y422" s="43" t="s">
        <v>830</v>
      </c>
      <c r="Z422" s="43" t="s">
        <v>830</v>
      </c>
      <c r="AA422" s="43" t="s">
        <v>830</v>
      </c>
      <c r="AB422" s="43" t="s">
        <v>830</v>
      </c>
      <c r="AC422" s="43" t="s">
        <v>830</v>
      </c>
      <c r="AD422" s="43" t="s">
        <v>830</v>
      </c>
      <c r="AE422" s="43" t="s">
        <v>830</v>
      </c>
      <c r="AF422" s="43" t="s">
        <v>830</v>
      </c>
      <c r="AG422" s="70" t="s">
        <v>854</v>
      </c>
    </row>
    <row r="423" spans="1:33" s="22" customFormat="1" ht="43.2" x14ac:dyDescent="0.3">
      <c r="A423" s="250">
        <v>307</v>
      </c>
      <c r="B423" s="239" t="s">
        <v>823</v>
      </c>
      <c r="C423" s="82" t="s">
        <v>824</v>
      </c>
      <c r="D423" s="83" t="s">
        <v>36</v>
      </c>
      <c r="E423" s="84" t="s">
        <v>880</v>
      </c>
      <c r="F423" s="24"/>
      <c r="G423" s="85" t="s">
        <v>917</v>
      </c>
      <c r="H423" s="85"/>
      <c r="I423" s="294" t="s">
        <v>1386</v>
      </c>
      <c r="J423" s="294"/>
      <c r="K423" s="87"/>
      <c r="L423" s="138" t="s">
        <v>615</v>
      </c>
      <c r="M423" s="138" t="s">
        <v>670</v>
      </c>
      <c r="N423" s="200">
        <v>5</v>
      </c>
      <c r="O423" s="42" t="s">
        <v>829</v>
      </c>
      <c r="P423" s="43" t="str">
        <f t="shared" si="21"/>
        <v>No</v>
      </c>
      <c r="Q423" s="43" t="s">
        <v>846</v>
      </c>
      <c r="R423" s="43" t="s">
        <v>830</v>
      </c>
      <c r="S423" s="43" t="s">
        <v>830</v>
      </c>
      <c r="T423" s="43" t="s">
        <v>829</v>
      </c>
      <c r="U423" s="43" t="s">
        <v>830</v>
      </c>
      <c r="V423" s="43" t="s">
        <v>830</v>
      </c>
      <c r="W423" s="43" t="s">
        <v>830</v>
      </c>
      <c r="X423" s="43" t="s">
        <v>830</v>
      </c>
      <c r="Y423" s="43" t="s">
        <v>830</v>
      </c>
      <c r="Z423" s="43" t="s">
        <v>830</v>
      </c>
      <c r="AA423" s="43" t="s">
        <v>830</v>
      </c>
      <c r="AB423" s="43" t="s">
        <v>830</v>
      </c>
      <c r="AC423" s="43" t="s">
        <v>830</v>
      </c>
      <c r="AD423" s="43" t="s">
        <v>830</v>
      </c>
      <c r="AE423" s="43" t="s">
        <v>830</v>
      </c>
      <c r="AF423" s="43" t="s">
        <v>830</v>
      </c>
      <c r="AG423" s="70" t="s">
        <v>854</v>
      </c>
    </row>
    <row r="424" spans="1:33" s="22" customFormat="1" ht="43.2" x14ac:dyDescent="0.3">
      <c r="A424" s="250">
        <v>308</v>
      </c>
      <c r="B424" s="239" t="s">
        <v>825</v>
      </c>
      <c r="C424" s="82" t="s">
        <v>826</v>
      </c>
      <c r="D424" s="83" t="s">
        <v>36</v>
      </c>
      <c r="E424" s="84" t="s">
        <v>880</v>
      </c>
      <c r="F424" s="24"/>
      <c r="G424" s="85" t="s">
        <v>917</v>
      </c>
      <c r="H424" s="85"/>
      <c r="I424" s="294" t="s">
        <v>1386</v>
      </c>
      <c r="J424" s="294"/>
      <c r="K424" s="87"/>
      <c r="L424" s="138" t="s">
        <v>615</v>
      </c>
      <c r="M424" s="138" t="s">
        <v>670</v>
      </c>
      <c r="N424" s="200">
        <v>5</v>
      </c>
      <c r="O424" s="42" t="s">
        <v>829</v>
      </c>
      <c r="P424" s="43" t="str">
        <f t="shared" si="21"/>
        <v>No</v>
      </c>
      <c r="Q424" s="43" t="s">
        <v>846</v>
      </c>
      <c r="R424" s="43" t="s">
        <v>830</v>
      </c>
      <c r="S424" s="43" t="s">
        <v>830</v>
      </c>
      <c r="T424" s="43" t="s">
        <v>829</v>
      </c>
      <c r="U424" s="43" t="s">
        <v>830</v>
      </c>
      <c r="V424" s="43" t="s">
        <v>830</v>
      </c>
      <c r="W424" s="43" t="s">
        <v>830</v>
      </c>
      <c r="X424" s="43" t="s">
        <v>830</v>
      </c>
      <c r="Y424" s="43" t="s">
        <v>830</v>
      </c>
      <c r="Z424" s="43" t="s">
        <v>830</v>
      </c>
      <c r="AA424" s="43" t="s">
        <v>830</v>
      </c>
      <c r="AB424" s="43" t="s">
        <v>830</v>
      </c>
      <c r="AC424" s="43" t="s">
        <v>830</v>
      </c>
      <c r="AD424" s="43" t="s">
        <v>830</v>
      </c>
      <c r="AE424" s="43" t="s">
        <v>830</v>
      </c>
      <c r="AF424" s="43" t="s">
        <v>830</v>
      </c>
      <c r="AG424" s="70" t="s">
        <v>854</v>
      </c>
    </row>
    <row r="425" spans="1:33" s="22" customFormat="1" ht="43.2" x14ac:dyDescent="0.3">
      <c r="A425" s="250">
        <v>309</v>
      </c>
      <c r="B425" s="239" t="s">
        <v>827</v>
      </c>
      <c r="C425" s="82" t="s">
        <v>691</v>
      </c>
      <c r="D425" s="83" t="s">
        <v>579</v>
      </c>
      <c r="E425" s="84"/>
      <c r="F425" s="24"/>
      <c r="G425" s="85"/>
      <c r="H425" s="85"/>
      <c r="I425" s="292" t="s">
        <v>1414</v>
      </c>
      <c r="J425" s="292"/>
      <c r="K425" s="268" t="s">
        <v>1277</v>
      </c>
      <c r="L425" s="138" t="s">
        <v>615</v>
      </c>
      <c r="M425" s="138" t="s">
        <v>670</v>
      </c>
      <c r="N425" s="200">
        <v>4</v>
      </c>
      <c r="O425" s="42" t="s">
        <v>829</v>
      </c>
      <c r="P425" s="43" t="str">
        <f t="shared" si="21"/>
        <v>No</v>
      </c>
      <c r="Q425" s="43" t="s">
        <v>846</v>
      </c>
      <c r="R425" s="43" t="s">
        <v>830</v>
      </c>
      <c r="S425" s="43" t="s">
        <v>830</v>
      </c>
      <c r="T425" s="43" t="s">
        <v>829</v>
      </c>
      <c r="U425" s="43" t="s">
        <v>830</v>
      </c>
      <c r="V425" s="43" t="s">
        <v>830</v>
      </c>
      <c r="W425" s="43" t="s">
        <v>830</v>
      </c>
      <c r="X425" s="43" t="s">
        <v>830</v>
      </c>
      <c r="Y425" s="43" t="s">
        <v>830</v>
      </c>
      <c r="Z425" s="43" t="s">
        <v>830</v>
      </c>
      <c r="AA425" s="43" t="s">
        <v>830</v>
      </c>
      <c r="AB425" s="43" t="s">
        <v>830</v>
      </c>
      <c r="AC425" s="43" t="s">
        <v>830</v>
      </c>
      <c r="AD425" s="43" t="s">
        <v>830</v>
      </c>
      <c r="AE425" s="43" t="s">
        <v>830</v>
      </c>
      <c r="AF425" s="43" t="s">
        <v>830</v>
      </c>
      <c r="AG425" s="70" t="s">
        <v>904</v>
      </c>
    </row>
    <row r="426" spans="1:33" s="230" customFormat="1" ht="15" customHeight="1" x14ac:dyDescent="0.3">
      <c r="A426" s="390">
        <v>310</v>
      </c>
      <c r="B426" s="447" t="s">
        <v>693</v>
      </c>
      <c r="C426" s="444" t="s">
        <v>694</v>
      </c>
      <c r="D426" s="444" t="s">
        <v>2</v>
      </c>
      <c r="E426" s="444" t="s">
        <v>877</v>
      </c>
      <c r="F426" s="441"/>
      <c r="G426" s="58" t="s">
        <v>1078</v>
      </c>
      <c r="H426" s="58"/>
      <c r="I426" s="367" t="s">
        <v>1349</v>
      </c>
      <c r="J426" s="318"/>
      <c r="K426" s="427" t="s">
        <v>1228</v>
      </c>
      <c r="L426" s="437" t="s">
        <v>615</v>
      </c>
      <c r="M426" s="437" t="s">
        <v>692</v>
      </c>
      <c r="N426" s="423">
        <v>4</v>
      </c>
      <c r="O426" s="409" t="s">
        <v>830</v>
      </c>
      <c r="P426" s="372" t="str">
        <f>IF(O426="No","Yes","No")</f>
        <v>Yes</v>
      </c>
      <c r="Q426" s="372" t="s">
        <v>846</v>
      </c>
      <c r="R426" s="372" t="s">
        <v>830</v>
      </c>
      <c r="S426" s="372" t="s">
        <v>830</v>
      </c>
      <c r="T426" s="372" t="s">
        <v>830</v>
      </c>
      <c r="U426" s="372" t="s">
        <v>830</v>
      </c>
      <c r="V426" s="372" t="s">
        <v>830</v>
      </c>
      <c r="W426" s="372" t="s">
        <v>830</v>
      </c>
      <c r="X426" s="372" t="s">
        <v>830</v>
      </c>
      <c r="Y426" s="372" t="s">
        <v>830</v>
      </c>
      <c r="Z426" s="372" t="s">
        <v>830</v>
      </c>
      <c r="AA426" s="372" t="s">
        <v>830</v>
      </c>
      <c r="AB426" s="372" t="s">
        <v>830</v>
      </c>
      <c r="AC426" s="372" t="s">
        <v>830</v>
      </c>
      <c r="AD426" s="372" t="s">
        <v>830</v>
      </c>
      <c r="AE426" s="372" t="s">
        <v>830</v>
      </c>
      <c r="AF426" s="372" t="s">
        <v>830</v>
      </c>
      <c r="AG426" s="374" t="s">
        <v>904</v>
      </c>
    </row>
    <row r="427" spans="1:33" s="230" customFormat="1" x14ac:dyDescent="0.3">
      <c r="A427" s="390"/>
      <c r="B427" s="448"/>
      <c r="C427" s="445"/>
      <c r="D427" s="445"/>
      <c r="E427" s="445"/>
      <c r="F427" s="442"/>
      <c r="G427" s="58" t="s">
        <v>892</v>
      </c>
      <c r="H427" s="58"/>
      <c r="I427" s="369"/>
      <c r="J427" s="320"/>
      <c r="K427" s="440"/>
      <c r="L427" s="438"/>
      <c r="M427" s="438"/>
      <c r="N427" s="436"/>
      <c r="O427" s="435"/>
      <c r="P427" s="431"/>
      <c r="Q427" s="431"/>
      <c r="R427" s="431"/>
      <c r="S427" s="431"/>
      <c r="T427" s="431"/>
      <c r="U427" s="431"/>
      <c r="V427" s="431"/>
      <c r="W427" s="431"/>
      <c r="X427" s="431"/>
      <c r="Y427" s="431"/>
      <c r="Z427" s="431"/>
      <c r="AA427" s="431"/>
      <c r="AB427" s="431"/>
      <c r="AC427" s="431"/>
      <c r="AD427" s="431"/>
      <c r="AE427" s="431"/>
      <c r="AF427" s="431"/>
      <c r="AG427" s="432"/>
    </row>
    <row r="428" spans="1:33" ht="30.75" customHeight="1" x14ac:dyDescent="0.3">
      <c r="A428" s="390"/>
      <c r="B428" s="449"/>
      <c r="C428" s="446"/>
      <c r="D428" s="446"/>
      <c r="E428" s="446"/>
      <c r="F428" s="443"/>
      <c r="G428" s="58" t="s">
        <v>1229</v>
      </c>
      <c r="H428" s="136"/>
      <c r="I428" s="368"/>
      <c r="J428" s="319"/>
      <c r="K428" s="428"/>
      <c r="L428" s="439"/>
      <c r="M428" s="439"/>
      <c r="N428" s="424"/>
      <c r="O428" s="410"/>
      <c r="P428" s="373"/>
      <c r="Q428" s="373"/>
      <c r="R428" s="373"/>
      <c r="S428" s="373"/>
      <c r="T428" s="373"/>
      <c r="U428" s="373"/>
      <c r="V428" s="373"/>
      <c r="W428" s="373"/>
      <c r="X428" s="373"/>
      <c r="Y428" s="373"/>
      <c r="Z428" s="373"/>
      <c r="AA428" s="373"/>
      <c r="AB428" s="373"/>
      <c r="AC428" s="373"/>
      <c r="AD428" s="373"/>
      <c r="AE428" s="373"/>
      <c r="AF428" s="373"/>
      <c r="AG428" s="375"/>
    </row>
    <row r="429" spans="1:33" ht="72" x14ac:dyDescent="0.3">
      <c r="A429" s="250">
        <v>311</v>
      </c>
      <c r="B429" s="192" t="s">
        <v>695</v>
      </c>
      <c r="C429" s="2" t="s">
        <v>696</v>
      </c>
      <c r="D429" s="56" t="s">
        <v>2</v>
      </c>
      <c r="E429" s="56" t="s">
        <v>877</v>
      </c>
      <c r="F429" s="3"/>
      <c r="G429" s="136" t="s">
        <v>918</v>
      </c>
      <c r="H429" s="136"/>
      <c r="I429" s="277" t="s">
        <v>1349</v>
      </c>
      <c r="J429" s="277"/>
      <c r="K429" s="92" t="s">
        <v>919</v>
      </c>
      <c r="L429" s="193" t="s">
        <v>615</v>
      </c>
      <c r="M429" s="193" t="s">
        <v>692</v>
      </c>
      <c r="N429" s="201">
        <v>4</v>
      </c>
      <c r="O429" s="73" t="s">
        <v>830</v>
      </c>
      <c r="P429" s="75" t="str">
        <f t="shared" si="21"/>
        <v>Yes</v>
      </c>
      <c r="Q429" s="75" t="s">
        <v>846</v>
      </c>
      <c r="R429" s="75" t="s">
        <v>830</v>
      </c>
      <c r="S429" s="75" t="s">
        <v>830</v>
      </c>
      <c r="T429" s="75" t="s">
        <v>830</v>
      </c>
      <c r="U429" s="75" t="s">
        <v>830</v>
      </c>
      <c r="V429" s="75" t="s">
        <v>830</v>
      </c>
      <c r="W429" s="75" t="s">
        <v>830</v>
      </c>
      <c r="X429" s="75" t="s">
        <v>830</v>
      </c>
      <c r="Y429" s="75" t="s">
        <v>830</v>
      </c>
      <c r="Z429" s="75" t="s">
        <v>830</v>
      </c>
      <c r="AA429" s="75" t="s">
        <v>830</v>
      </c>
      <c r="AB429" s="75" t="s">
        <v>830</v>
      </c>
      <c r="AC429" s="75" t="s">
        <v>830</v>
      </c>
      <c r="AD429" s="75" t="s">
        <v>830</v>
      </c>
      <c r="AE429" s="75" t="s">
        <v>830</v>
      </c>
      <c r="AF429" s="75" t="s">
        <v>830</v>
      </c>
      <c r="AG429" s="76" t="s">
        <v>904</v>
      </c>
    </row>
    <row r="430" spans="1:33" ht="72" x14ac:dyDescent="0.3">
      <c r="A430" s="250">
        <v>312</v>
      </c>
      <c r="B430" s="192" t="s">
        <v>697</v>
      </c>
      <c r="C430" s="2" t="s">
        <v>698</v>
      </c>
      <c r="D430" s="56" t="s">
        <v>2</v>
      </c>
      <c r="E430" s="56" t="s">
        <v>877</v>
      </c>
      <c r="F430" s="3"/>
      <c r="G430" s="136" t="s">
        <v>921</v>
      </c>
      <c r="H430" s="136"/>
      <c r="I430" s="277" t="s">
        <v>1350</v>
      </c>
      <c r="J430" s="277"/>
      <c r="K430" s="92" t="s">
        <v>920</v>
      </c>
      <c r="L430" s="193" t="s">
        <v>615</v>
      </c>
      <c r="M430" s="193" t="s">
        <v>692</v>
      </c>
      <c r="N430" s="205">
        <v>3</v>
      </c>
      <c r="O430" s="73" t="s">
        <v>830</v>
      </c>
      <c r="P430" s="75" t="str">
        <f t="shared" si="21"/>
        <v>Yes</v>
      </c>
      <c r="Q430" s="75" t="s">
        <v>847</v>
      </c>
      <c r="R430" s="75" t="s">
        <v>829</v>
      </c>
      <c r="S430" s="75" t="s">
        <v>830</v>
      </c>
      <c r="T430" s="75" t="s">
        <v>830</v>
      </c>
      <c r="U430" s="75" t="s">
        <v>830</v>
      </c>
      <c r="V430" s="75" t="s">
        <v>830</v>
      </c>
      <c r="W430" s="75" t="s">
        <v>830</v>
      </c>
      <c r="X430" s="75" t="s">
        <v>830</v>
      </c>
      <c r="Y430" s="75" t="s">
        <v>830</v>
      </c>
      <c r="Z430" s="75" t="s">
        <v>830</v>
      </c>
      <c r="AA430" s="75" t="s">
        <v>830</v>
      </c>
      <c r="AB430" s="75" t="s">
        <v>830</v>
      </c>
      <c r="AC430" s="75" t="s">
        <v>830</v>
      </c>
      <c r="AD430" s="75" t="s">
        <v>830</v>
      </c>
      <c r="AE430" s="75" t="s">
        <v>829</v>
      </c>
      <c r="AF430" s="75" t="s">
        <v>830</v>
      </c>
      <c r="AG430" s="76" t="s">
        <v>855</v>
      </c>
    </row>
    <row r="431" spans="1:33" ht="72" x14ac:dyDescent="0.3">
      <c r="A431" s="250">
        <v>313</v>
      </c>
      <c r="B431" s="192" t="s">
        <v>699</v>
      </c>
      <c r="C431" s="2" t="s">
        <v>700</v>
      </c>
      <c r="D431" s="208" t="s">
        <v>579</v>
      </c>
      <c r="E431" s="56" t="s">
        <v>887</v>
      </c>
      <c r="F431" s="3"/>
      <c r="G431" s="136"/>
      <c r="H431" s="136"/>
      <c r="I431" s="277" t="s">
        <v>1354</v>
      </c>
      <c r="J431" s="277"/>
      <c r="K431" s="21" t="s">
        <v>701</v>
      </c>
      <c r="L431" s="193" t="s">
        <v>615</v>
      </c>
      <c r="M431" s="193" t="s">
        <v>692</v>
      </c>
      <c r="N431" s="201">
        <v>4</v>
      </c>
      <c r="O431" s="73" t="s">
        <v>830</v>
      </c>
      <c r="P431" s="75" t="str">
        <f t="shared" si="21"/>
        <v>Yes</v>
      </c>
      <c r="Q431" s="75" t="s">
        <v>846</v>
      </c>
      <c r="R431" s="75" t="s">
        <v>830</v>
      </c>
      <c r="S431" s="75" t="s">
        <v>830</v>
      </c>
      <c r="T431" s="75" t="s">
        <v>830</v>
      </c>
      <c r="U431" s="75" t="s">
        <v>830</v>
      </c>
      <c r="V431" s="75" t="s">
        <v>830</v>
      </c>
      <c r="W431" s="75" t="s">
        <v>830</v>
      </c>
      <c r="X431" s="75" t="s">
        <v>830</v>
      </c>
      <c r="Y431" s="75" t="s">
        <v>830</v>
      </c>
      <c r="Z431" s="75" t="s">
        <v>830</v>
      </c>
      <c r="AA431" s="75" t="s">
        <v>830</v>
      </c>
      <c r="AB431" s="75" t="s">
        <v>830</v>
      </c>
      <c r="AC431" s="75" t="s">
        <v>830</v>
      </c>
      <c r="AD431" s="75" t="s">
        <v>830</v>
      </c>
      <c r="AE431" s="75" t="s">
        <v>830</v>
      </c>
      <c r="AF431" s="75" t="s">
        <v>830</v>
      </c>
      <c r="AG431" s="76" t="s">
        <v>855</v>
      </c>
    </row>
    <row r="432" spans="1:33" ht="72" x14ac:dyDescent="0.3">
      <c r="A432" s="250">
        <v>314</v>
      </c>
      <c r="B432" s="192" t="s">
        <v>702</v>
      </c>
      <c r="C432" s="2" t="s">
        <v>703</v>
      </c>
      <c r="D432" s="56" t="s">
        <v>2</v>
      </c>
      <c r="E432" s="56" t="s">
        <v>887</v>
      </c>
      <c r="F432" s="3"/>
      <c r="G432" s="136"/>
      <c r="H432" s="136"/>
      <c r="I432" s="277" t="s">
        <v>1351</v>
      </c>
      <c r="J432" s="277"/>
      <c r="K432" s="40" t="s">
        <v>704</v>
      </c>
      <c r="L432" s="193" t="s">
        <v>615</v>
      </c>
      <c r="M432" s="193" t="s">
        <v>692</v>
      </c>
      <c r="N432" s="205">
        <v>3</v>
      </c>
      <c r="O432" s="73" t="s">
        <v>830</v>
      </c>
      <c r="P432" s="75" t="str">
        <f t="shared" si="21"/>
        <v>Yes</v>
      </c>
      <c r="Q432" s="75" t="s">
        <v>847</v>
      </c>
      <c r="R432" s="75" t="s">
        <v>830</v>
      </c>
      <c r="S432" s="75" t="s">
        <v>830</v>
      </c>
      <c r="T432" s="75" t="s">
        <v>830</v>
      </c>
      <c r="U432" s="75" t="s">
        <v>830</v>
      </c>
      <c r="V432" s="75" t="s">
        <v>830</v>
      </c>
      <c r="W432" s="75" t="s">
        <v>830</v>
      </c>
      <c r="X432" s="75" t="s">
        <v>830</v>
      </c>
      <c r="Y432" s="75" t="s">
        <v>830</v>
      </c>
      <c r="Z432" s="75" t="s">
        <v>830</v>
      </c>
      <c r="AA432" s="75" t="s">
        <v>830</v>
      </c>
      <c r="AB432" s="75" t="s">
        <v>830</v>
      </c>
      <c r="AC432" s="75" t="s">
        <v>830</v>
      </c>
      <c r="AD432" s="75" t="s">
        <v>830</v>
      </c>
      <c r="AE432" s="75" t="s">
        <v>830</v>
      </c>
      <c r="AF432" s="75" t="s">
        <v>830</v>
      </c>
      <c r="AG432" s="76" t="s">
        <v>904</v>
      </c>
    </row>
    <row r="433" spans="1:33" s="22" customFormat="1" ht="72" x14ac:dyDescent="0.3">
      <c r="A433" s="250">
        <v>315</v>
      </c>
      <c r="B433" s="178" t="s">
        <v>706</v>
      </c>
      <c r="C433" s="21" t="s">
        <v>707</v>
      </c>
      <c r="D433" s="94" t="s">
        <v>2</v>
      </c>
      <c r="E433" s="94" t="s">
        <v>887</v>
      </c>
      <c r="F433" s="21"/>
      <c r="G433" s="95"/>
      <c r="H433" s="95"/>
      <c r="I433" s="277" t="s">
        <v>1352</v>
      </c>
      <c r="J433" s="277"/>
      <c r="K433" s="40" t="s">
        <v>922</v>
      </c>
      <c r="L433" s="138" t="s">
        <v>615</v>
      </c>
      <c r="M433" s="138" t="s">
        <v>705</v>
      </c>
      <c r="N433" s="200">
        <v>4</v>
      </c>
      <c r="O433" s="42" t="s">
        <v>830</v>
      </c>
      <c r="P433" s="43" t="str">
        <f>IF(O433="No","Yes","No")</f>
        <v>Yes</v>
      </c>
      <c r="Q433" s="43" t="s">
        <v>846</v>
      </c>
      <c r="R433" s="43" t="s">
        <v>829</v>
      </c>
      <c r="S433" s="43" t="s">
        <v>830</v>
      </c>
      <c r="T433" s="43" t="s">
        <v>830</v>
      </c>
      <c r="U433" s="43" t="s">
        <v>830</v>
      </c>
      <c r="V433" s="43" t="s">
        <v>830</v>
      </c>
      <c r="W433" s="43" t="s">
        <v>829</v>
      </c>
      <c r="X433" s="43" t="s">
        <v>830</v>
      </c>
      <c r="Y433" s="43" t="s">
        <v>830</v>
      </c>
      <c r="Z433" s="43" t="s">
        <v>830</v>
      </c>
      <c r="AA433" s="43" t="s">
        <v>830</v>
      </c>
      <c r="AB433" s="43" t="s">
        <v>830</v>
      </c>
      <c r="AC433" s="43" t="s">
        <v>830</v>
      </c>
      <c r="AD433" s="43" t="s">
        <v>830</v>
      </c>
      <c r="AE433" s="43" t="s">
        <v>829</v>
      </c>
      <c r="AF433" s="43" t="s">
        <v>830</v>
      </c>
      <c r="AG433" s="70" t="s">
        <v>904</v>
      </c>
    </row>
    <row r="434" spans="1:33" s="22" customFormat="1" ht="79.8" x14ac:dyDescent="0.3">
      <c r="A434" s="250">
        <v>316</v>
      </c>
      <c r="B434" s="178" t="s">
        <v>708</v>
      </c>
      <c r="C434" s="21" t="s">
        <v>709</v>
      </c>
      <c r="D434" s="94" t="s">
        <v>2</v>
      </c>
      <c r="E434" s="56" t="s">
        <v>898</v>
      </c>
      <c r="F434" s="21"/>
      <c r="G434" s="95"/>
      <c r="H434" s="95"/>
      <c r="I434" s="277" t="s">
        <v>1355</v>
      </c>
      <c r="J434" s="277"/>
      <c r="K434" s="21" t="s">
        <v>1230</v>
      </c>
      <c r="L434" s="138" t="s">
        <v>615</v>
      </c>
      <c r="M434" s="138" t="s">
        <v>705</v>
      </c>
      <c r="N434" s="200">
        <v>4</v>
      </c>
      <c r="O434" s="42" t="s">
        <v>830</v>
      </c>
      <c r="P434" s="43" t="str">
        <f t="shared" ref="P434:P437" si="22">IF(O434="No","Yes","No")</f>
        <v>Yes</v>
      </c>
      <c r="Q434" s="43" t="s">
        <v>846</v>
      </c>
      <c r="R434" s="43" t="s">
        <v>830</v>
      </c>
      <c r="S434" s="43" t="s">
        <v>829</v>
      </c>
      <c r="T434" s="43" t="s">
        <v>830</v>
      </c>
      <c r="U434" s="43" t="s">
        <v>830</v>
      </c>
      <c r="V434" s="43" t="s">
        <v>830</v>
      </c>
      <c r="W434" s="43" t="s">
        <v>830</v>
      </c>
      <c r="X434" s="43" t="s">
        <v>830</v>
      </c>
      <c r="Y434" s="43" t="s">
        <v>830</v>
      </c>
      <c r="Z434" s="43" t="s">
        <v>830</v>
      </c>
      <c r="AA434" s="43" t="s">
        <v>830</v>
      </c>
      <c r="AB434" s="43" t="s">
        <v>830</v>
      </c>
      <c r="AC434" s="43" t="s">
        <v>830</v>
      </c>
      <c r="AD434" s="43" t="s">
        <v>830</v>
      </c>
      <c r="AE434" s="43" t="s">
        <v>830</v>
      </c>
      <c r="AF434" s="43" t="s">
        <v>830</v>
      </c>
      <c r="AG434" s="70" t="s">
        <v>854</v>
      </c>
    </row>
    <row r="435" spans="1:33" s="22" customFormat="1" ht="93" x14ac:dyDescent="0.3">
      <c r="A435" s="250">
        <v>317</v>
      </c>
      <c r="B435" s="178" t="s">
        <v>710</v>
      </c>
      <c r="C435" s="21" t="s">
        <v>711</v>
      </c>
      <c r="D435" s="94" t="s">
        <v>2</v>
      </c>
      <c r="E435" s="94" t="s">
        <v>885</v>
      </c>
      <c r="F435" s="21"/>
      <c r="G435" s="95"/>
      <c r="H435" s="95"/>
      <c r="I435" s="301" t="s">
        <v>1353</v>
      </c>
      <c r="J435" s="301"/>
      <c r="K435" s="40" t="s">
        <v>1235</v>
      </c>
      <c r="L435" s="138" t="s">
        <v>615</v>
      </c>
      <c r="M435" s="138" t="s">
        <v>705</v>
      </c>
      <c r="N435" s="200">
        <v>3</v>
      </c>
      <c r="O435" s="42" t="s">
        <v>830</v>
      </c>
      <c r="P435" s="43" t="str">
        <f t="shared" si="22"/>
        <v>Yes</v>
      </c>
      <c r="Q435" s="43" t="s">
        <v>847</v>
      </c>
      <c r="R435" s="43" t="s">
        <v>830</v>
      </c>
      <c r="S435" s="43" t="s">
        <v>830</v>
      </c>
      <c r="T435" s="43" t="s">
        <v>829</v>
      </c>
      <c r="U435" s="43" t="s">
        <v>830</v>
      </c>
      <c r="V435" s="43" t="s">
        <v>830</v>
      </c>
      <c r="W435" s="43" t="s">
        <v>830</v>
      </c>
      <c r="X435" s="43" t="s">
        <v>830</v>
      </c>
      <c r="Y435" s="43" t="s">
        <v>830</v>
      </c>
      <c r="Z435" s="43" t="s">
        <v>830</v>
      </c>
      <c r="AA435" s="43" t="s">
        <v>830</v>
      </c>
      <c r="AB435" s="43" t="s">
        <v>830</v>
      </c>
      <c r="AC435" s="43" t="s">
        <v>830</v>
      </c>
      <c r="AD435" s="43" t="s">
        <v>830</v>
      </c>
      <c r="AE435" s="43" t="s">
        <v>830</v>
      </c>
      <c r="AF435" s="43" t="s">
        <v>830</v>
      </c>
      <c r="AG435" s="70" t="s">
        <v>854</v>
      </c>
    </row>
    <row r="436" spans="1:33" s="22" customFormat="1" ht="72" x14ac:dyDescent="0.3">
      <c r="A436" s="250">
        <v>318</v>
      </c>
      <c r="B436" s="178" t="s">
        <v>713</v>
      </c>
      <c r="C436" s="21" t="s">
        <v>714</v>
      </c>
      <c r="D436" s="94" t="s">
        <v>2</v>
      </c>
      <c r="E436" s="94" t="s">
        <v>887</v>
      </c>
      <c r="F436" s="21"/>
      <c r="G436" s="95"/>
      <c r="H436" s="95"/>
      <c r="I436" s="277"/>
      <c r="J436" s="277"/>
      <c r="K436" s="21" t="s">
        <v>712</v>
      </c>
      <c r="L436" s="138" t="s">
        <v>615</v>
      </c>
      <c r="M436" s="138" t="s">
        <v>705</v>
      </c>
      <c r="N436" s="200">
        <v>4</v>
      </c>
      <c r="O436" s="42" t="s">
        <v>830</v>
      </c>
      <c r="P436" s="43" t="str">
        <f t="shared" si="22"/>
        <v>Yes</v>
      </c>
      <c r="Q436" s="43" t="s">
        <v>848</v>
      </c>
      <c r="R436" s="43" t="s">
        <v>830</v>
      </c>
      <c r="S436" s="43" t="s">
        <v>829</v>
      </c>
      <c r="T436" s="43" t="s">
        <v>829</v>
      </c>
      <c r="U436" s="43" t="s">
        <v>830</v>
      </c>
      <c r="V436" s="43" t="s">
        <v>830</v>
      </c>
      <c r="W436" s="43" t="s">
        <v>830</v>
      </c>
      <c r="X436" s="43" t="s">
        <v>830</v>
      </c>
      <c r="Y436" s="43" t="s">
        <v>830</v>
      </c>
      <c r="Z436" s="43" t="s">
        <v>830</v>
      </c>
      <c r="AA436" s="43" t="s">
        <v>830</v>
      </c>
      <c r="AB436" s="43" t="s">
        <v>830</v>
      </c>
      <c r="AC436" s="43" t="s">
        <v>830</v>
      </c>
      <c r="AD436" s="43" t="s">
        <v>830</v>
      </c>
      <c r="AE436" s="43" t="s">
        <v>830</v>
      </c>
      <c r="AF436" s="43" t="s">
        <v>830</v>
      </c>
      <c r="AG436" s="70" t="s">
        <v>854</v>
      </c>
    </row>
    <row r="437" spans="1:33" s="22" customFormat="1" ht="72" x14ac:dyDescent="0.3">
      <c r="A437" s="250">
        <v>319</v>
      </c>
      <c r="B437" s="178" t="s">
        <v>715</v>
      </c>
      <c r="C437" s="21" t="s">
        <v>716</v>
      </c>
      <c r="D437" s="94" t="s">
        <v>2</v>
      </c>
      <c r="E437" s="94" t="s">
        <v>887</v>
      </c>
      <c r="F437" s="21"/>
      <c r="G437" s="95"/>
      <c r="H437" s="95"/>
      <c r="I437" s="277"/>
      <c r="J437" s="277"/>
      <c r="K437" s="21" t="s">
        <v>936</v>
      </c>
      <c r="L437" s="138" t="s">
        <v>615</v>
      </c>
      <c r="M437" s="138" t="s">
        <v>705</v>
      </c>
      <c r="N437" s="200">
        <v>3</v>
      </c>
      <c r="O437" s="42" t="s">
        <v>830</v>
      </c>
      <c r="P437" s="43" t="str">
        <f t="shared" si="22"/>
        <v>Yes</v>
      </c>
      <c r="Q437" s="43" t="s">
        <v>848</v>
      </c>
      <c r="R437" s="43" t="s">
        <v>830</v>
      </c>
      <c r="S437" s="43" t="s">
        <v>829</v>
      </c>
      <c r="T437" s="43" t="s">
        <v>829</v>
      </c>
      <c r="U437" s="43" t="s">
        <v>830</v>
      </c>
      <c r="V437" s="43" t="s">
        <v>830</v>
      </c>
      <c r="W437" s="43" t="s">
        <v>830</v>
      </c>
      <c r="X437" s="43" t="s">
        <v>830</v>
      </c>
      <c r="Y437" s="43" t="s">
        <v>830</v>
      </c>
      <c r="Z437" s="43" t="s">
        <v>830</v>
      </c>
      <c r="AA437" s="43" t="s">
        <v>830</v>
      </c>
      <c r="AB437" s="43" t="s">
        <v>830</v>
      </c>
      <c r="AC437" s="43" t="s">
        <v>830</v>
      </c>
      <c r="AD437" s="43" t="s">
        <v>830</v>
      </c>
      <c r="AE437" s="43" t="s">
        <v>830</v>
      </c>
      <c r="AF437" s="43" t="s">
        <v>830</v>
      </c>
      <c r="AG437" s="70" t="s">
        <v>854</v>
      </c>
    </row>
    <row r="438" spans="1:33" ht="148.19999999999999" x14ac:dyDescent="0.3">
      <c r="A438" s="250">
        <v>320</v>
      </c>
      <c r="B438" s="192" t="s">
        <v>717</v>
      </c>
      <c r="C438" s="2" t="s">
        <v>718</v>
      </c>
      <c r="D438" s="56" t="s">
        <v>2</v>
      </c>
      <c r="E438" s="56" t="s">
        <v>887</v>
      </c>
      <c r="F438" s="2"/>
      <c r="G438" s="126"/>
      <c r="H438" s="126"/>
      <c r="I438" s="304" t="s">
        <v>1416</v>
      </c>
      <c r="J438" s="304"/>
      <c r="K438" s="2" t="s">
        <v>719</v>
      </c>
      <c r="L438" s="193" t="s">
        <v>615</v>
      </c>
      <c r="M438" s="193" t="s">
        <v>705</v>
      </c>
      <c r="N438" s="201">
        <v>3</v>
      </c>
      <c r="O438" s="73" t="s">
        <v>830</v>
      </c>
      <c r="P438" s="75" t="str">
        <f>IF(O438="No","Yes","No")</f>
        <v>Yes</v>
      </c>
      <c r="Q438" s="75" t="s">
        <v>847</v>
      </c>
      <c r="R438" s="75" t="s">
        <v>830</v>
      </c>
      <c r="S438" s="75" t="s">
        <v>830</v>
      </c>
      <c r="T438" s="75" t="s">
        <v>830</v>
      </c>
      <c r="U438" s="75" t="s">
        <v>830</v>
      </c>
      <c r="V438" s="75" t="s">
        <v>830</v>
      </c>
      <c r="W438" s="75" t="s">
        <v>830</v>
      </c>
      <c r="X438" s="75" t="s">
        <v>830</v>
      </c>
      <c r="Y438" s="75" t="s">
        <v>830</v>
      </c>
      <c r="Z438" s="75" t="s">
        <v>830</v>
      </c>
      <c r="AA438" s="75" t="s">
        <v>829</v>
      </c>
      <c r="AB438" s="75" t="s">
        <v>830</v>
      </c>
      <c r="AC438" s="75" t="s">
        <v>830</v>
      </c>
      <c r="AD438" s="75" t="s">
        <v>830</v>
      </c>
      <c r="AE438" s="75" t="s">
        <v>830</v>
      </c>
      <c r="AF438" s="75" t="s">
        <v>830</v>
      </c>
      <c r="AG438" s="76" t="s">
        <v>904</v>
      </c>
    </row>
    <row r="439" spans="1:33" ht="72" x14ac:dyDescent="0.3">
      <c r="A439" s="250">
        <v>321</v>
      </c>
      <c r="B439" s="192" t="s">
        <v>720</v>
      </c>
      <c r="C439" s="2" t="s">
        <v>721</v>
      </c>
      <c r="D439" s="56" t="s">
        <v>2</v>
      </c>
      <c r="E439" s="56" t="s">
        <v>887</v>
      </c>
      <c r="F439" s="3"/>
      <c r="G439" s="136"/>
      <c r="H439" s="136"/>
      <c r="I439" s="137" t="s">
        <v>1415</v>
      </c>
      <c r="J439" s="137"/>
      <c r="K439" s="3" t="s">
        <v>704</v>
      </c>
      <c r="L439" s="193" t="s">
        <v>615</v>
      </c>
      <c r="M439" s="193" t="s">
        <v>705</v>
      </c>
      <c r="N439" s="201">
        <v>3</v>
      </c>
      <c r="O439" s="73" t="s">
        <v>830</v>
      </c>
      <c r="P439" s="75" t="str">
        <f>IF(O439="No","Yes","No")</f>
        <v>Yes</v>
      </c>
      <c r="Q439" s="75" t="s">
        <v>847</v>
      </c>
      <c r="R439" s="75" t="s">
        <v>830</v>
      </c>
      <c r="S439" s="75" t="s">
        <v>830</v>
      </c>
      <c r="T439" s="75" t="s">
        <v>830</v>
      </c>
      <c r="U439" s="75" t="s">
        <v>830</v>
      </c>
      <c r="V439" s="75" t="s">
        <v>830</v>
      </c>
      <c r="W439" s="75" t="s">
        <v>830</v>
      </c>
      <c r="X439" s="75" t="s">
        <v>830</v>
      </c>
      <c r="Y439" s="75" t="s">
        <v>830</v>
      </c>
      <c r="Z439" s="75" t="s">
        <v>830</v>
      </c>
      <c r="AA439" s="75" t="s">
        <v>829</v>
      </c>
      <c r="AB439" s="75" t="s">
        <v>830</v>
      </c>
      <c r="AC439" s="75" t="s">
        <v>830</v>
      </c>
      <c r="AD439" s="75" t="s">
        <v>830</v>
      </c>
      <c r="AE439" s="75" t="s">
        <v>830</v>
      </c>
      <c r="AF439" s="75" t="s">
        <v>830</v>
      </c>
      <c r="AG439" s="76" t="s">
        <v>904</v>
      </c>
    </row>
    <row r="440" spans="1:33" ht="102.6" x14ac:dyDescent="0.3">
      <c r="A440" s="250">
        <v>322</v>
      </c>
      <c r="B440" s="192" t="s">
        <v>722</v>
      </c>
      <c r="C440" s="2" t="s">
        <v>723</v>
      </c>
      <c r="D440" s="56" t="s">
        <v>2</v>
      </c>
      <c r="E440" s="56" t="s">
        <v>887</v>
      </c>
      <c r="F440" s="40"/>
      <c r="G440" s="96"/>
      <c r="H440" s="96"/>
      <c r="I440" s="137" t="s">
        <v>1389</v>
      </c>
      <c r="J440" s="137"/>
      <c r="K440" s="40" t="s">
        <v>724</v>
      </c>
      <c r="L440" s="193" t="s">
        <v>615</v>
      </c>
      <c r="M440" s="193" t="s">
        <v>705</v>
      </c>
      <c r="N440" s="201">
        <v>3</v>
      </c>
      <c r="O440" s="73" t="s">
        <v>830</v>
      </c>
      <c r="P440" s="75" t="str">
        <f t="shared" ref="P440:P485" si="23">IF(O440="No","Yes","No")</f>
        <v>Yes</v>
      </c>
      <c r="Q440" s="75" t="s">
        <v>847</v>
      </c>
      <c r="R440" s="75" t="s">
        <v>830</v>
      </c>
      <c r="S440" s="75" t="s">
        <v>830</v>
      </c>
      <c r="T440" s="75" t="s">
        <v>830</v>
      </c>
      <c r="U440" s="75" t="s">
        <v>830</v>
      </c>
      <c r="V440" s="75" t="s">
        <v>830</v>
      </c>
      <c r="W440" s="75" t="s">
        <v>830</v>
      </c>
      <c r="X440" s="75" t="s">
        <v>830</v>
      </c>
      <c r="Y440" s="75" t="s">
        <v>830</v>
      </c>
      <c r="Z440" s="75" t="s">
        <v>830</v>
      </c>
      <c r="AA440" s="75" t="s">
        <v>829</v>
      </c>
      <c r="AB440" s="75" t="s">
        <v>830</v>
      </c>
      <c r="AC440" s="75" t="s">
        <v>830</v>
      </c>
      <c r="AD440" s="75" t="s">
        <v>830</v>
      </c>
      <c r="AE440" s="75" t="s">
        <v>830</v>
      </c>
      <c r="AF440" s="75" t="s">
        <v>830</v>
      </c>
      <c r="AG440" s="76" t="s">
        <v>904</v>
      </c>
    </row>
    <row r="441" spans="1:33" ht="72" x14ac:dyDescent="0.3">
      <c r="A441" s="250">
        <v>323</v>
      </c>
      <c r="B441" s="192" t="s">
        <v>725</v>
      </c>
      <c r="C441" s="2" t="s">
        <v>726</v>
      </c>
      <c r="D441" s="56" t="s">
        <v>2</v>
      </c>
      <c r="E441" s="56" t="s">
        <v>887</v>
      </c>
      <c r="F441" s="2"/>
      <c r="G441" s="126"/>
      <c r="H441" s="126"/>
      <c r="I441" s="277" t="s">
        <v>1390</v>
      </c>
      <c r="J441" s="277"/>
      <c r="K441" s="2" t="s">
        <v>724</v>
      </c>
      <c r="L441" s="193" t="s">
        <v>615</v>
      </c>
      <c r="M441" s="193" t="s">
        <v>705</v>
      </c>
      <c r="N441" s="201">
        <v>3</v>
      </c>
      <c r="O441" s="73" t="s">
        <v>830</v>
      </c>
      <c r="P441" s="75" t="str">
        <f t="shared" si="23"/>
        <v>Yes</v>
      </c>
      <c r="Q441" s="75" t="s">
        <v>847</v>
      </c>
      <c r="R441" s="75" t="s">
        <v>830</v>
      </c>
      <c r="S441" s="75" t="s">
        <v>830</v>
      </c>
      <c r="T441" s="75" t="s">
        <v>830</v>
      </c>
      <c r="U441" s="75" t="s">
        <v>830</v>
      </c>
      <c r="V441" s="75" t="s">
        <v>830</v>
      </c>
      <c r="W441" s="75" t="s">
        <v>830</v>
      </c>
      <c r="X441" s="75" t="s">
        <v>830</v>
      </c>
      <c r="Y441" s="75" t="s">
        <v>830</v>
      </c>
      <c r="Z441" s="75" t="s">
        <v>830</v>
      </c>
      <c r="AA441" s="75" t="s">
        <v>829</v>
      </c>
      <c r="AB441" s="75" t="s">
        <v>830</v>
      </c>
      <c r="AC441" s="75" t="s">
        <v>830</v>
      </c>
      <c r="AD441" s="75" t="s">
        <v>830</v>
      </c>
      <c r="AE441" s="75" t="s">
        <v>830</v>
      </c>
      <c r="AF441" s="75" t="s">
        <v>830</v>
      </c>
      <c r="AG441" s="76" t="s">
        <v>904</v>
      </c>
    </row>
    <row r="442" spans="1:33" s="22" customFormat="1" ht="114" x14ac:dyDescent="0.3">
      <c r="A442" s="250">
        <v>324</v>
      </c>
      <c r="B442" s="178" t="s">
        <v>728</v>
      </c>
      <c r="C442" s="21" t="s">
        <v>729</v>
      </c>
      <c r="D442" s="94" t="s">
        <v>36</v>
      </c>
      <c r="E442" s="84" t="s">
        <v>885</v>
      </c>
      <c r="F442" s="24"/>
      <c r="G442" s="85">
        <v>7.3</v>
      </c>
      <c r="H442" s="85"/>
      <c r="I442" s="292"/>
      <c r="J442" s="292"/>
      <c r="K442" s="40" t="s">
        <v>1231</v>
      </c>
      <c r="L442" s="138" t="s">
        <v>615</v>
      </c>
      <c r="M442" s="138" t="s">
        <v>727</v>
      </c>
      <c r="N442" s="200">
        <v>4</v>
      </c>
      <c r="O442" s="42" t="s">
        <v>830</v>
      </c>
      <c r="P442" s="43" t="str">
        <f t="shared" si="23"/>
        <v>Yes</v>
      </c>
      <c r="Q442" s="43" t="s">
        <v>846</v>
      </c>
      <c r="R442" s="43" t="s">
        <v>830</v>
      </c>
      <c r="S442" s="43" t="s">
        <v>830</v>
      </c>
      <c r="T442" s="43" t="s">
        <v>830</v>
      </c>
      <c r="U442" s="43" t="s">
        <v>830</v>
      </c>
      <c r="V442" s="43" t="s">
        <v>830</v>
      </c>
      <c r="W442" s="43" t="s">
        <v>830</v>
      </c>
      <c r="X442" s="43" t="s">
        <v>830</v>
      </c>
      <c r="Y442" s="43" t="s">
        <v>830</v>
      </c>
      <c r="Z442" s="43" t="s">
        <v>830</v>
      </c>
      <c r="AA442" s="43" t="s">
        <v>830</v>
      </c>
      <c r="AB442" s="43" t="s">
        <v>830</v>
      </c>
      <c r="AC442" s="43" t="s">
        <v>829</v>
      </c>
      <c r="AD442" s="43" t="s">
        <v>829</v>
      </c>
      <c r="AE442" s="43" t="s">
        <v>830</v>
      </c>
      <c r="AF442" s="43" t="s">
        <v>830</v>
      </c>
      <c r="AG442" s="70" t="s">
        <v>873</v>
      </c>
    </row>
    <row r="443" spans="1:33" s="22" customFormat="1" ht="28.8" x14ac:dyDescent="0.3">
      <c r="A443" s="250">
        <v>325</v>
      </c>
      <c r="B443" s="178" t="s">
        <v>730</v>
      </c>
      <c r="C443" s="21" t="s">
        <v>731</v>
      </c>
      <c r="D443" s="94" t="s">
        <v>36</v>
      </c>
      <c r="E443" s="84" t="s">
        <v>887</v>
      </c>
      <c r="F443" s="24"/>
      <c r="G443" s="85"/>
      <c r="H443" s="85"/>
      <c r="I443" s="292" t="s">
        <v>1501</v>
      </c>
      <c r="J443" s="292"/>
      <c r="K443" s="21"/>
      <c r="L443" s="138" t="s">
        <v>615</v>
      </c>
      <c r="M443" s="138" t="s">
        <v>727</v>
      </c>
      <c r="N443" s="200">
        <v>4</v>
      </c>
      <c r="O443" s="42" t="s">
        <v>830</v>
      </c>
      <c r="P443" s="43" t="str">
        <f t="shared" si="23"/>
        <v>Yes</v>
      </c>
      <c r="Q443" s="43" t="s">
        <v>846</v>
      </c>
      <c r="R443" s="43" t="s">
        <v>830</v>
      </c>
      <c r="S443" s="43" t="s">
        <v>830</v>
      </c>
      <c r="T443" s="43" t="s">
        <v>830</v>
      </c>
      <c r="U443" s="43" t="s">
        <v>830</v>
      </c>
      <c r="V443" s="43" t="s">
        <v>830</v>
      </c>
      <c r="W443" s="43" t="s">
        <v>830</v>
      </c>
      <c r="X443" s="43" t="s">
        <v>830</v>
      </c>
      <c r="Y443" s="43" t="s">
        <v>830</v>
      </c>
      <c r="Z443" s="43" t="s">
        <v>830</v>
      </c>
      <c r="AA443" s="43" t="s">
        <v>830</v>
      </c>
      <c r="AB443" s="43" t="s">
        <v>830</v>
      </c>
      <c r="AC443" s="43" t="s">
        <v>829</v>
      </c>
      <c r="AD443" s="43" t="s">
        <v>829</v>
      </c>
      <c r="AE443" s="43" t="s">
        <v>830</v>
      </c>
      <c r="AF443" s="43" t="s">
        <v>830</v>
      </c>
      <c r="AG443" s="70" t="s">
        <v>873</v>
      </c>
    </row>
    <row r="444" spans="1:33" s="22" customFormat="1" ht="45.6" x14ac:dyDescent="0.3">
      <c r="A444" s="250">
        <v>326</v>
      </c>
      <c r="B444" s="178" t="s">
        <v>732</v>
      </c>
      <c r="C444" s="21" t="s">
        <v>733</v>
      </c>
      <c r="D444" s="94" t="s">
        <v>36</v>
      </c>
      <c r="E444" s="84" t="s">
        <v>885</v>
      </c>
      <c r="F444" s="24"/>
      <c r="G444" s="85">
        <v>7.3</v>
      </c>
      <c r="H444" s="85"/>
      <c r="I444" s="292"/>
      <c r="J444" s="292"/>
      <c r="K444" s="40" t="s">
        <v>1232</v>
      </c>
      <c r="L444" s="138" t="s">
        <v>615</v>
      </c>
      <c r="M444" s="138" t="s">
        <v>727</v>
      </c>
      <c r="N444" s="200">
        <v>4</v>
      </c>
      <c r="O444" s="42" t="s">
        <v>830</v>
      </c>
      <c r="P444" s="43" t="str">
        <f t="shared" si="23"/>
        <v>Yes</v>
      </c>
      <c r="Q444" s="43" t="s">
        <v>846</v>
      </c>
      <c r="R444" s="43" t="s">
        <v>830</v>
      </c>
      <c r="S444" s="43" t="s">
        <v>830</v>
      </c>
      <c r="T444" s="43" t="s">
        <v>830</v>
      </c>
      <c r="U444" s="43" t="s">
        <v>830</v>
      </c>
      <c r="V444" s="43" t="s">
        <v>830</v>
      </c>
      <c r="W444" s="43" t="s">
        <v>830</v>
      </c>
      <c r="X444" s="43" t="s">
        <v>830</v>
      </c>
      <c r="Y444" s="43" t="s">
        <v>830</v>
      </c>
      <c r="Z444" s="43" t="s">
        <v>830</v>
      </c>
      <c r="AA444" s="43" t="s">
        <v>830</v>
      </c>
      <c r="AB444" s="43" t="s">
        <v>830</v>
      </c>
      <c r="AC444" s="43" t="s">
        <v>829</v>
      </c>
      <c r="AD444" s="43" t="s">
        <v>829</v>
      </c>
      <c r="AE444" s="43" t="s">
        <v>830</v>
      </c>
      <c r="AF444" s="43" t="s">
        <v>830</v>
      </c>
      <c r="AG444" s="70" t="s">
        <v>873</v>
      </c>
    </row>
    <row r="445" spans="1:33" s="22" customFormat="1" ht="28.8" x14ac:dyDescent="0.3">
      <c r="A445" s="250">
        <v>327</v>
      </c>
      <c r="B445" s="178" t="s">
        <v>734</v>
      </c>
      <c r="C445" s="21" t="s">
        <v>735</v>
      </c>
      <c r="D445" s="94" t="s">
        <v>36</v>
      </c>
      <c r="E445" s="84" t="s">
        <v>887</v>
      </c>
      <c r="F445" s="24"/>
      <c r="G445" s="85"/>
      <c r="H445" s="85"/>
      <c r="I445" s="292"/>
      <c r="J445" s="292"/>
      <c r="K445" s="21"/>
      <c r="L445" s="138" t="s">
        <v>615</v>
      </c>
      <c r="M445" s="138" t="s">
        <v>727</v>
      </c>
      <c r="N445" s="200">
        <v>4</v>
      </c>
      <c r="O445" s="42" t="s">
        <v>830</v>
      </c>
      <c r="P445" s="43" t="str">
        <f t="shared" si="23"/>
        <v>Yes</v>
      </c>
      <c r="Q445" s="43" t="s">
        <v>846</v>
      </c>
      <c r="R445" s="43" t="s">
        <v>830</v>
      </c>
      <c r="S445" s="43" t="s">
        <v>830</v>
      </c>
      <c r="T445" s="43" t="s">
        <v>830</v>
      </c>
      <c r="U445" s="43" t="s">
        <v>830</v>
      </c>
      <c r="V445" s="43" t="s">
        <v>830</v>
      </c>
      <c r="W445" s="43" t="s">
        <v>830</v>
      </c>
      <c r="X445" s="43" t="s">
        <v>830</v>
      </c>
      <c r="Y445" s="43" t="s">
        <v>830</v>
      </c>
      <c r="Z445" s="43" t="s">
        <v>830</v>
      </c>
      <c r="AA445" s="43" t="s">
        <v>830</v>
      </c>
      <c r="AB445" s="43" t="s">
        <v>830</v>
      </c>
      <c r="AC445" s="43" t="s">
        <v>829</v>
      </c>
      <c r="AD445" s="43" t="s">
        <v>829</v>
      </c>
      <c r="AE445" s="43" t="s">
        <v>830</v>
      </c>
      <c r="AF445" s="43" t="s">
        <v>830</v>
      </c>
      <c r="AG445" s="70" t="s">
        <v>873</v>
      </c>
    </row>
    <row r="446" spans="1:33" ht="28.8" x14ac:dyDescent="0.3">
      <c r="A446" s="250">
        <v>328</v>
      </c>
      <c r="B446" s="192" t="s">
        <v>737</v>
      </c>
      <c r="C446" s="2" t="s">
        <v>738</v>
      </c>
      <c r="D446" s="56" t="s">
        <v>36</v>
      </c>
      <c r="E446" s="57" t="s">
        <v>881</v>
      </c>
      <c r="F446" s="51"/>
      <c r="G446" s="58">
        <v>5.12</v>
      </c>
      <c r="H446" s="58" t="s">
        <v>937</v>
      </c>
      <c r="I446" s="292" t="s">
        <v>1320</v>
      </c>
      <c r="J446" s="292"/>
      <c r="K446" s="3" t="s">
        <v>943</v>
      </c>
      <c r="L446" s="193" t="s">
        <v>615</v>
      </c>
      <c r="M446" s="193" t="s">
        <v>736</v>
      </c>
      <c r="N446" s="201">
        <v>5</v>
      </c>
      <c r="O446" s="73" t="s">
        <v>829</v>
      </c>
      <c r="P446" s="75" t="str">
        <f t="shared" si="23"/>
        <v>No</v>
      </c>
      <c r="Q446" s="75" t="s">
        <v>846</v>
      </c>
      <c r="R446" s="75" t="s">
        <v>829</v>
      </c>
      <c r="S446" s="75" t="s">
        <v>830</v>
      </c>
      <c r="T446" s="75" t="s">
        <v>830</v>
      </c>
      <c r="U446" s="75" t="s">
        <v>830</v>
      </c>
      <c r="V446" s="75" t="s">
        <v>830</v>
      </c>
      <c r="W446" s="75" t="s">
        <v>830</v>
      </c>
      <c r="X446" s="75" t="s">
        <v>830</v>
      </c>
      <c r="Y446" s="75" t="s">
        <v>830</v>
      </c>
      <c r="Z446" s="75" t="s">
        <v>830</v>
      </c>
      <c r="AA446" s="75" t="s">
        <v>830</v>
      </c>
      <c r="AB446" s="75" t="s">
        <v>829</v>
      </c>
      <c r="AC446" s="75" t="s">
        <v>830</v>
      </c>
      <c r="AD446" s="75" t="s">
        <v>830</v>
      </c>
      <c r="AE446" s="75" t="s">
        <v>830</v>
      </c>
      <c r="AF446" s="75" t="s">
        <v>830</v>
      </c>
      <c r="AG446" s="76" t="s">
        <v>904</v>
      </c>
    </row>
    <row r="447" spans="1:33" ht="172.8" x14ac:dyDescent="0.3">
      <c r="A447" s="250">
        <v>329</v>
      </c>
      <c r="B447" s="192" t="s">
        <v>739</v>
      </c>
      <c r="C447" s="2" t="s">
        <v>740</v>
      </c>
      <c r="D447" s="56" t="s">
        <v>36</v>
      </c>
      <c r="E447" s="57" t="s">
        <v>877</v>
      </c>
      <c r="F447" s="51"/>
      <c r="G447" s="58">
        <v>5.12</v>
      </c>
      <c r="H447" s="58" t="s">
        <v>939</v>
      </c>
      <c r="I447" s="292" t="s">
        <v>1417</v>
      </c>
      <c r="J447" s="292"/>
      <c r="K447" s="40" t="s">
        <v>938</v>
      </c>
      <c r="L447" s="193" t="s">
        <v>615</v>
      </c>
      <c r="M447" s="193" t="s">
        <v>736</v>
      </c>
      <c r="N447" s="201">
        <v>5</v>
      </c>
      <c r="O447" s="73" t="s">
        <v>829</v>
      </c>
      <c r="P447" s="75" t="str">
        <f t="shared" si="23"/>
        <v>No</v>
      </c>
      <c r="Q447" s="75" t="s">
        <v>846</v>
      </c>
      <c r="R447" s="75" t="s">
        <v>829</v>
      </c>
      <c r="S447" s="75" t="s">
        <v>830</v>
      </c>
      <c r="T447" s="75" t="s">
        <v>830</v>
      </c>
      <c r="U447" s="75" t="s">
        <v>830</v>
      </c>
      <c r="V447" s="75" t="s">
        <v>830</v>
      </c>
      <c r="W447" s="75" t="s">
        <v>830</v>
      </c>
      <c r="X447" s="75" t="s">
        <v>830</v>
      </c>
      <c r="Y447" s="75" t="s">
        <v>830</v>
      </c>
      <c r="Z447" s="75" t="s">
        <v>830</v>
      </c>
      <c r="AA447" s="75" t="s">
        <v>830</v>
      </c>
      <c r="AB447" s="75" t="s">
        <v>829</v>
      </c>
      <c r="AC447" s="75" t="s">
        <v>830</v>
      </c>
      <c r="AD447" s="75" t="s">
        <v>830</v>
      </c>
      <c r="AE447" s="75" t="s">
        <v>830</v>
      </c>
      <c r="AF447" s="75" t="s">
        <v>830</v>
      </c>
      <c r="AG447" s="76" t="s">
        <v>904</v>
      </c>
    </row>
    <row r="448" spans="1:33" ht="43.2" x14ac:dyDescent="0.3">
      <c r="A448" s="250">
        <v>330</v>
      </c>
      <c r="B448" s="231" t="s">
        <v>741</v>
      </c>
      <c r="C448" s="2" t="s">
        <v>742</v>
      </c>
      <c r="D448" s="56" t="s">
        <v>36</v>
      </c>
      <c r="E448" s="57" t="s">
        <v>881</v>
      </c>
      <c r="F448" s="51"/>
      <c r="G448" s="58">
        <v>5.12</v>
      </c>
      <c r="H448" s="58" t="s">
        <v>941</v>
      </c>
      <c r="I448" s="292" t="s">
        <v>1412</v>
      </c>
      <c r="J448" s="292"/>
      <c r="K448" s="3" t="s">
        <v>943</v>
      </c>
      <c r="L448" s="193" t="s">
        <v>615</v>
      </c>
      <c r="M448" s="193" t="s">
        <v>736</v>
      </c>
      <c r="N448" s="201">
        <v>5</v>
      </c>
      <c r="O448" s="73" t="s">
        <v>829</v>
      </c>
      <c r="P448" s="75" t="str">
        <f t="shared" si="23"/>
        <v>No</v>
      </c>
      <c r="Q448" s="75" t="s">
        <v>846</v>
      </c>
      <c r="R448" s="75" t="s">
        <v>829</v>
      </c>
      <c r="S448" s="75" t="s">
        <v>830</v>
      </c>
      <c r="T448" s="75" t="s">
        <v>830</v>
      </c>
      <c r="U448" s="75" t="s">
        <v>830</v>
      </c>
      <c r="V448" s="75" t="s">
        <v>830</v>
      </c>
      <c r="W448" s="75" t="s">
        <v>830</v>
      </c>
      <c r="X448" s="75" t="s">
        <v>830</v>
      </c>
      <c r="Y448" s="75" t="s">
        <v>830</v>
      </c>
      <c r="Z448" s="75" t="s">
        <v>830</v>
      </c>
      <c r="AA448" s="75" t="s">
        <v>830</v>
      </c>
      <c r="AB448" s="75" t="s">
        <v>829</v>
      </c>
      <c r="AC448" s="75" t="s">
        <v>830</v>
      </c>
      <c r="AD448" s="75" t="s">
        <v>830</v>
      </c>
      <c r="AE448" s="75" t="s">
        <v>830</v>
      </c>
      <c r="AF448" s="75" t="s">
        <v>830</v>
      </c>
      <c r="AG448" s="76" t="s">
        <v>904</v>
      </c>
    </row>
    <row r="449" spans="1:33" ht="72" x14ac:dyDescent="0.3">
      <c r="A449" s="250">
        <v>331</v>
      </c>
      <c r="B449" s="192" t="s">
        <v>743</v>
      </c>
      <c r="C449" s="2" t="s">
        <v>744</v>
      </c>
      <c r="D449" s="56" t="s">
        <v>36</v>
      </c>
      <c r="E449" s="57" t="s">
        <v>881</v>
      </c>
      <c r="F449" s="51"/>
      <c r="G449" s="58">
        <v>5.12</v>
      </c>
      <c r="H449" s="58" t="s">
        <v>932</v>
      </c>
      <c r="I449" s="292" t="s">
        <v>1440</v>
      </c>
      <c r="J449" s="292"/>
      <c r="K449" s="3" t="s">
        <v>940</v>
      </c>
      <c r="L449" s="193" t="s">
        <v>615</v>
      </c>
      <c r="M449" s="193" t="s">
        <v>736</v>
      </c>
      <c r="N449" s="201">
        <v>5</v>
      </c>
      <c r="O449" s="73" t="s">
        <v>829</v>
      </c>
      <c r="P449" s="75" t="str">
        <f t="shared" si="23"/>
        <v>No</v>
      </c>
      <c r="Q449" s="75" t="s">
        <v>846</v>
      </c>
      <c r="R449" s="75" t="s">
        <v>829</v>
      </c>
      <c r="S449" s="75" t="s">
        <v>830</v>
      </c>
      <c r="T449" s="75" t="s">
        <v>830</v>
      </c>
      <c r="U449" s="75" t="s">
        <v>830</v>
      </c>
      <c r="V449" s="75" t="s">
        <v>830</v>
      </c>
      <c r="W449" s="75" t="s">
        <v>830</v>
      </c>
      <c r="X449" s="75" t="s">
        <v>830</v>
      </c>
      <c r="Y449" s="75" t="s">
        <v>830</v>
      </c>
      <c r="Z449" s="75" t="s">
        <v>830</v>
      </c>
      <c r="AA449" s="75" t="s">
        <v>830</v>
      </c>
      <c r="AB449" s="75" t="s">
        <v>829</v>
      </c>
      <c r="AC449" s="75" t="s">
        <v>830</v>
      </c>
      <c r="AD449" s="75" t="s">
        <v>830</v>
      </c>
      <c r="AE449" s="75" t="s">
        <v>830</v>
      </c>
      <c r="AF449" s="75" t="s">
        <v>830</v>
      </c>
      <c r="AG449" s="76" t="s">
        <v>904</v>
      </c>
    </row>
    <row r="450" spans="1:33" ht="43.2" x14ac:dyDescent="0.3">
      <c r="A450" s="250">
        <v>332</v>
      </c>
      <c r="B450" s="192" t="s">
        <v>745</v>
      </c>
      <c r="C450" s="2" t="s">
        <v>746</v>
      </c>
      <c r="D450" s="56" t="s">
        <v>36</v>
      </c>
      <c r="E450" s="57" t="s">
        <v>881</v>
      </c>
      <c r="F450" s="51"/>
      <c r="G450" s="58" t="s">
        <v>1208</v>
      </c>
      <c r="H450" s="58" t="s">
        <v>932</v>
      </c>
      <c r="I450" s="292" t="s">
        <v>1412</v>
      </c>
      <c r="J450" s="292"/>
      <c r="K450" s="3" t="s">
        <v>943</v>
      </c>
      <c r="L450" s="193" t="s">
        <v>615</v>
      </c>
      <c r="M450" s="193" t="s">
        <v>736</v>
      </c>
      <c r="N450" s="201">
        <v>5</v>
      </c>
      <c r="O450" s="73" t="s">
        <v>829</v>
      </c>
      <c r="P450" s="75" t="str">
        <f t="shared" si="23"/>
        <v>No</v>
      </c>
      <c r="Q450" s="75" t="s">
        <v>846</v>
      </c>
      <c r="R450" s="75" t="s">
        <v>829</v>
      </c>
      <c r="S450" s="75" t="s">
        <v>830</v>
      </c>
      <c r="T450" s="75" t="s">
        <v>830</v>
      </c>
      <c r="U450" s="75" t="s">
        <v>829</v>
      </c>
      <c r="V450" s="75" t="s">
        <v>829</v>
      </c>
      <c r="W450" s="75" t="s">
        <v>830</v>
      </c>
      <c r="X450" s="75" t="s">
        <v>830</v>
      </c>
      <c r="Y450" s="75" t="s">
        <v>830</v>
      </c>
      <c r="Z450" s="75" t="s">
        <v>830</v>
      </c>
      <c r="AA450" s="75" t="s">
        <v>830</v>
      </c>
      <c r="AB450" s="75" t="s">
        <v>829</v>
      </c>
      <c r="AC450" s="75" t="s">
        <v>830</v>
      </c>
      <c r="AD450" s="75" t="s">
        <v>830</v>
      </c>
      <c r="AE450" s="75" t="s">
        <v>830</v>
      </c>
      <c r="AF450" s="75" t="s">
        <v>830</v>
      </c>
      <c r="AG450" s="76" t="s">
        <v>904</v>
      </c>
    </row>
    <row r="451" spans="1:33" ht="57" x14ac:dyDescent="0.3">
      <c r="A451" s="250">
        <v>333</v>
      </c>
      <c r="B451" s="192" t="s">
        <v>747</v>
      </c>
      <c r="C451" s="2" t="s">
        <v>748</v>
      </c>
      <c r="D451" s="56" t="s">
        <v>36</v>
      </c>
      <c r="E451" s="57" t="s">
        <v>881</v>
      </c>
      <c r="F451" s="51"/>
      <c r="G451" s="58" t="s">
        <v>1208</v>
      </c>
      <c r="H451" s="58" t="s">
        <v>942</v>
      </c>
      <c r="I451" s="292" t="s">
        <v>1321</v>
      </c>
      <c r="J451" s="292"/>
      <c r="K451" s="3" t="s">
        <v>943</v>
      </c>
      <c r="L451" s="193" t="s">
        <v>615</v>
      </c>
      <c r="M451" s="193" t="s">
        <v>736</v>
      </c>
      <c r="N451" s="201">
        <v>5</v>
      </c>
      <c r="O451" s="73" t="s">
        <v>829</v>
      </c>
      <c r="P451" s="75" t="str">
        <f t="shared" si="23"/>
        <v>No</v>
      </c>
      <c r="Q451" s="75" t="s">
        <v>846</v>
      </c>
      <c r="R451" s="75" t="s">
        <v>829</v>
      </c>
      <c r="S451" s="75" t="s">
        <v>830</v>
      </c>
      <c r="T451" s="75" t="s">
        <v>830</v>
      </c>
      <c r="U451" s="75" t="s">
        <v>830</v>
      </c>
      <c r="V451" s="75" t="s">
        <v>830</v>
      </c>
      <c r="W451" s="75" t="s">
        <v>830</v>
      </c>
      <c r="X451" s="75" t="s">
        <v>830</v>
      </c>
      <c r="Y451" s="75" t="s">
        <v>830</v>
      </c>
      <c r="Z451" s="75" t="s">
        <v>830</v>
      </c>
      <c r="AA451" s="75" t="s">
        <v>830</v>
      </c>
      <c r="AB451" s="75" t="s">
        <v>829</v>
      </c>
      <c r="AC451" s="75" t="s">
        <v>830</v>
      </c>
      <c r="AD451" s="75" t="s">
        <v>830</v>
      </c>
      <c r="AE451" s="75" t="s">
        <v>830</v>
      </c>
      <c r="AF451" s="75" t="s">
        <v>830</v>
      </c>
      <c r="AG451" s="76" t="s">
        <v>904</v>
      </c>
    </row>
    <row r="452" spans="1:33" ht="34.200000000000003" x14ac:dyDescent="0.3">
      <c r="A452" s="250">
        <v>334</v>
      </c>
      <c r="B452" s="192" t="s">
        <v>749</v>
      </c>
      <c r="C452" s="2" t="s">
        <v>750</v>
      </c>
      <c r="D452" s="56" t="s">
        <v>36</v>
      </c>
      <c r="E452" s="53" t="s">
        <v>881</v>
      </c>
      <c r="F452" s="5"/>
      <c r="G452" s="55" t="s">
        <v>944</v>
      </c>
      <c r="H452" s="55" t="s">
        <v>945</v>
      </c>
      <c r="I452" s="293" t="s">
        <v>1419</v>
      </c>
      <c r="J452" s="293"/>
      <c r="K452" s="2" t="s">
        <v>1234</v>
      </c>
      <c r="L452" s="193" t="s">
        <v>615</v>
      </c>
      <c r="M452" s="193" t="s">
        <v>736</v>
      </c>
      <c r="N452" s="201">
        <v>5</v>
      </c>
      <c r="O452" s="73" t="s">
        <v>829</v>
      </c>
      <c r="P452" s="75" t="str">
        <f t="shared" si="23"/>
        <v>No</v>
      </c>
      <c r="Q452" s="75" t="s">
        <v>846</v>
      </c>
      <c r="R452" s="75" t="s">
        <v>829</v>
      </c>
      <c r="S452" s="75" t="s">
        <v>830</v>
      </c>
      <c r="T452" s="75" t="s">
        <v>830</v>
      </c>
      <c r="U452" s="75" t="s">
        <v>830</v>
      </c>
      <c r="V452" s="75" t="s">
        <v>830</v>
      </c>
      <c r="W452" s="75" t="s">
        <v>830</v>
      </c>
      <c r="X452" s="75" t="s">
        <v>830</v>
      </c>
      <c r="Y452" s="75" t="s">
        <v>830</v>
      </c>
      <c r="Z452" s="75" t="s">
        <v>830</v>
      </c>
      <c r="AA452" s="75" t="s">
        <v>830</v>
      </c>
      <c r="AB452" s="75" t="s">
        <v>829</v>
      </c>
      <c r="AC452" s="75" t="s">
        <v>830</v>
      </c>
      <c r="AD452" s="75" t="s">
        <v>830</v>
      </c>
      <c r="AE452" s="75" t="s">
        <v>830</v>
      </c>
      <c r="AF452" s="75" t="s">
        <v>830</v>
      </c>
      <c r="AG452" s="76" t="s">
        <v>904</v>
      </c>
    </row>
    <row r="453" spans="1:33" ht="34.200000000000003" x14ac:dyDescent="0.3">
      <c r="A453" s="250">
        <v>335</v>
      </c>
      <c r="B453" s="192" t="s">
        <v>751</v>
      </c>
      <c r="C453" s="2" t="s">
        <v>752</v>
      </c>
      <c r="D453" s="56" t="s">
        <v>36</v>
      </c>
      <c r="E453" s="53" t="s">
        <v>881</v>
      </c>
      <c r="F453" s="5"/>
      <c r="G453" s="55" t="s">
        <v>944</v>
      </c>
      <c r="H453" s="122" t="s">
        <v>950</v>
      </c>
      <c r="I453" s="293" t="s">
        <v>1418</v>
      </c>
      <c r="J453" s="293"/>
      <c r="K453" s="2" t="s">
        <v>1234</v>
      </c>
      <c r="L453" s="193" t="s">
        <v>615</v>
      </c>
      <c r="M453" s="193" t="s">
        <v>736</v>
      </c>
      <c r="N453" s="201">
        <v>5</v>
      </c>
      <c r="O453" s="73" t="s">
        <v>829</v>
      </c>
      <c r="P453" s="75" t="str">
        <f t="shared" si="23"/>
        <v>No</v>
      </c>
      <c r="Q453" s="75" t="s">
        <v>846</v>
      </c>
      <c r="R453" s="75" t="s">
        <v>829</v>
      </c>
      <c r="S453" s="75" t="s">
        <v>830</v>
      </c>
      <c r="T453" s="75" t="s">
        <v>830</v>
      </c>
      <c r="U453" s="75" t="s">
        <v>830</v>
      </c>
      <c r="V453" s="75" t="s">
        <v>830</v>
      </c>
      <c r="W453" s="75" t="s">
        <v>830</v>
      </c>
      <c r="X453" s="75" t="s">
        <v>830</v>
      </c>
      <c r="Y453" s="75" t="s">
        <v>830</v>
      </c>
      <c r="Z453" s="75" t="s">
        <v>830</v>
      </c>
      <c r="AA453" s="75" t="s">
        <v>830</v>
      </c>
      <c r="AB453" s="75" t="s">
        <v>829</v>
      </c>
      <c r="AC453" s="75" t="s">
        <v>830</v>
      </c>
      <c r="AD453" s="75" t="s">
        <v>830</v>
      </c>
      <c r="AE453" s="75" t="s">
        <v>830</v>
      </c>
      <c r="AF453" s="75" t="s">
        <v>830</v>
      </c>
      <c r="AG453" s="76" t="s">
        <v>904</v>
      </c>
    </row>
    <row r="454" spans="1:33" ht="125.1" customHeight="1" x14ac:dyDescent="0.3">
      <c r="A454" s="390">
        <f>A453+1</f>
        <v>336</v>
      </c>
      <c r="B454" s="421" t="s">
        <v>753</v>
      </c>
      <c r="C454" s="370" t="s">
        <v>765</v>
      </c>
      <c r="D454" s="370" t="s">
        <v>579</v>
      </c>
      <c r="E454" s="429" t="s">
        <v>877</v>
      </c>
      <c r="F454" s="429"/>
      <c r="G454" s="55" t="s">
        <v>944</v>
      </c>
      <c r="H454" s="128"/>
      <c r="I454" s="367" t="s">
        <v>1482</v>
      </c>
      <c r="J454" s="318"/>
      <c r="K454" s="427" t="s">
        <v>947</v>
      </c>
      <c r="L454" s="425" t="s">
        <v>615</v>
      </c>
      <c r="M454" s="425" t="s">
        <v>736</v>
      </c>
      <c r="N454" s="423">
        <v>5</v>
      </c>
      <c r="O454" s="409" t="s">
        <v>830</v>
      </c>
      <c r="P454" s="372" t="str">
        <f>IF(O454="No","Yes","No")</f>
        <v>Yes</v>
      </c>
      <c r="Q454" s="372" t="s">
        <v>846</v>
      </c>
      <c r="R454" s="372" t="s">
        <v>829</v>
      </c>
      <c r="S454" s="372" t="s">
        <v>830</v>
      </c>
      <c r="T454" s="372" t="s">
        <v>830</v>
      </c>
      <c r="U454" s="372" t="s">
        <v>830</v>
      </c>
      <c r="V454" s="372" t="s">
        <v>830</v>
      </c>
      <c r="W454" s="372" t="s">
        <v>830</v>
      </c>
      <c r="X454" s="372" t="s">
        <v>830</v>
      </c>
      <c r="Y454" s="372" t="s">
        <v>830</v>
      </c>
      <c r="Z454" s="372" t="s">
        <v>830</v>
      </c>
      <c r="AA454" s="372" t="s">
        <v>830</v>
      </c>
      <c r="AB454" s="372" t="s">
        <v>829</v>
      </c>
      <c r="AC454" s="372" t="s">
        <v>830</v>
      </c>
      <c r="AD454" s="372" t="s">
        <v>830</v>
      </c>
      <c r="AE454" s="372" t="s">
        <v>830</v>
      </c>
      <c r="AF454" s="372" t="s">
        <v>830</v>
      </c>
      <c r="AG454" s="374" t="s">
        <v>904</v>
      </c>
    </row>
    <row r="455" spans="1:33" ht="125.1" customHeight="1" x14ac:dyDescent="0.3">
      <c r="A455" s="390"/>
      <c r="B455" s="422"/>
      <c r="C455" s="371"/>
      <c r="D455" s="371"/>
      <c r="E455" s="430"/>
      <c r="F455" s="430"/>
      <c r="G455" s="55" t="s">
        <v>1233</v>
      </c>
      <c r="H455" s="55"/>
      <c r="I455" s="368"/>
      <c r="J455" s="319"/>
      <c r="K455" s="428"/>
      <c r="L455" s="426"/>
      <c r="M455" s="426"/>
      <c r="N455" s="424"/>
      <c r="O455" s="410"/>
      <c r="P455" s="373"/>
      <c r="Q455" s="373"/>
      <c r="R455" s="373"/>
      <c r="S455" s="373"/>
      <c r="T455" s="373"/>
      <c r="U455" s="373"/>
      <c r="V455" s="373"/>
      <c r="W455" s="373"/>
      <c r="X455" s="373"/>
      <c r="Y455" s="373"/>
      <c r="Z455" s="373"/>
      <c r="AA455" s="373"/>
      <c r="AB455" s="373"/>
      <c r="AC455" s="373"/>
      <c r="AD455" s="373"/>
      <c r="AE455" s="373"/>
      <c r="AF455" s="373"/>
      <c r="AG455" s="375"/>
    </row>
    <row r="456" spans="1:33" ht="409.5" customHeight="1" x14ac:dyDescent="0.3">
      <c r="A456" s="251">
        <v>337</v>
      </c>
      <c r="B456" s="240" t="s">
        <v>754</v>
      </c>
      <c r="C456" s="7" t="s">
        <v>766</v>
      </c>
      <c r="D456" s="185" t="s">
        <v>579</v>
      </c>
      <c r="E456" s="154" t="s">
        <v>877</v>
      </c>
      <c r="F456" s="63"/>
      <c r="G456" s="129"/>
      <c r="H456" s="129"/>
      <c r="I456" s="312" t="s">
        <v>1488</v>
      </c>
      <c r="J456" s="312"/>
      <c r="K456" s="61" t="s">
        <v>946</v>
      </c>
      <c r="L456" s="193" t="s">
        <v>615</v>
      </c>
      <c r="M456" s="193" t="s">
        <v>736</v>
      </c>
      <c r="N456" s="201">
        <v>5</v>
      </c>
      <c r="O456" s="73" t="s">
        <v>830</v>
      </c>
      <c r="P456" s="75" t="str">
        <f t="shared" si="23"/>
        <v>Yes</v>
      </c>
      <c r="Q456" s="75" t="s">
        <v>846</v>
      </c>
      <c r="R456" s="75" t="s">
        <v>829</v>
      </c>
      <c r="S456" s="75" t="s">
        <v>830</v>
      </c>
      <c r="T456" s="75" t="s">
        <v>830</v>
      </c>
      <c r="U456" s="75" t="s">
        <v>830</v>
      </c>
      <c r="V456" s="75" t="s">
        <v>830</v>
      </c>
      <c r="W456" s="75" t="s">
        <v>830</v>
      </c>
      <c r="X456" s="75" t="s">
        <v>830</v>
      </c>
      <c r="Y456" s="75" t="s">
        <v>830</v>
      </c>
      <c r="Z456" s="75" t="s">
        <v>830</v>
      </c>
      <c r="AA456" s="75" t="s">
        <v>830</v>
      </c>
      <c r="AB456" s="75" t="s">
        <v>829</v>
      </c>
      <c r="AC456" s="75" t="s">
        <v>830</v>
      </c>
      <c r="AD456" s="75" t="s">
        <v>830</v>
      </c>
      <c r="AE456" s="75" t="s">
        <v>830</v>
      </c>
      <c r="AF456" s="75" t="s">
        <v>830</v>
      </c>
      <c r="AG456" s="76" t="s">
        <v>904</v>
      </c>
    </row>
    <row r="457" spans="1:33" ht="114" x14ac:dyDescent="0.3">
      <c r="A457" s="251">
        <f>A456+1</f>
        <v>338</v>
      </c>
      <c r="B457" s="240" t="s">
        <v>755</v>
      </c>
      <c r="C457" s="7" t="s">
        <v>756</v>
      </c>
      <c r="D457" s="185" t="s">
        <v>579</v>
      </c>
      <c r="E457" s="154" t="s">
        <v>887</v>
      </c>
      <c r="F457" s="12"/>
      <c r="G457" s="130"/>
      <c r="H457" s="130"/>
      <c r="I457" s="313" t="s">
        <v>1487</v>
      </c>
      <c r="J457" s="313"/>
      <c r="K457" s="7" t="s">
        <v>948</v>
      </c>
      <c r="L457" s="193" t="s">
        <v>615</v>
      </c>
      <c r="M457" s="193" t="s">
        <v>736</v>
      </c>
      <c r="N457" s="201">
        <v>5</v>
      </c>
      <c r="O457" s="73" t="s">
        <v>830</v>
      </c>
      <c r="P457" s="75" t="str">
        <f t="shared" si="23"/>
        <v>Yes</v>
      </c>
      <c r="Q457" s="75" t="s">
        <v>846</v>
      </c>
      <c r="R457" s="75" t="s">
        <v>829</v>
      </c>
      <c r="S457" s="75" t="s">
        <v>830</v>
      </c>
      <c r="T457" s="75" t="s">
        <v>830</v>
      </c>
      <c r="U457" s="75" t="s">
        <v>830</v>
      </c>
      <c r="V457" s="75" t="s">
        <v>830</v>
      </c>
      <c r="W457" s="75" t="s">
        <v>830</v>
      </c>
      <c r="X457" s="75" t="s">
        <v>830</v>
      </c>
      <c r="Y457" s="75" t="s">
        <v>830</v>
      </c>
      <c r="Z457" s="75" t="s">
        <v>830</v>
      </c>
      <c r="AA457" s="75" t="s">
        <v>830</v>
      </c>
      <c r="AB457" s="75" t="s">
        <v>829</v>
      </c>
      <c r="AC457" s="75" t="s">
        <v>830</v>
      </c>
      <c r="AD457" s="75" t="s">
        <v>830</v>
      </c>
      <c r="AE457" s="75" t="s">
        <v>830</v>
      </c>
      <c r="AF457" s="75" t="s">
        <v>830</v>
      </c>
      <c r="AG457" s="76" t="s">
        <v>904</v>
      </c>
    </row>
    <row r="458" spans="1:33" ht="91.2" x14ac:dyDescent="0.3">
      <c r="A458" s="251">
        <f>A457+1</f>
        <v>339</v>
      </c>
      <c r="B458" s="240" t="s">
        <v>757</v>
      </c>
      <c r="C458" s="7" t="s">
        <v>758</v>
      </c>
      <c r="D458" s="185" t="s">
        <v>579</v>
      </c>
      <c r="E458" s="154" t="s">
        <v>887</v>
      </c>
      <c r="F458" s="12"/>
      <c r="G458" s="130"/>
      <c r="H458" s="130"/>
      <c r="I458" s="313" t="s">
        <v>1489</v>
      </c>
      <c r="J458" s="313"/>
      <c r="K458" s="13" t="s">
        <v>948</v>
      </c>
      <c r="L458" s="193" t="s">
        <v>615</v>
      </c>
      <c r="M458" s="193" t="s">
        <v>736</v>
      </c>
      <c r="N458" s="201">
        <v>5</v>
      </c>
      <c r="O458" s="73" t="s">
        <v>830</v>
      </c>
      <c r="P458" s="75" t="str">
        <f t="shared" si="23"/>
        <v>Yes</v>
      </c>
      <c r="Q458" s="75" t="s">
        <v>846</v>
      </c>
      <c r="R458" s="75" t="s">
        <v>829</v>
      </c>
      <c r="S458" s="75" t="s">
        <v>830</v>
      </c>
      <c r="T458" s="75" t="s">
        <v>830</v>
      </c>
      <c r="U458" s="75" t="s">
        <v>830</v>
      </c>
      <c r="V458" s="75" t="s">
        <v>830</v>
      </c>
      <c r="W458" s="75" t="s">
        <v>830</v>
      </c>
      <c r="X458" s="75" t="s">
        <v>830</v>
      </c>
      <c r="Y458" s="75" t="s">
        <v>830</v>
      </c>
      <c r="Z458" s="75" t="s">
        <v>830</v>
      </c>
      <c r="AA458" s="75" t="s">
        <v>830</v>
      </c>
      <c r="AB458" s="75" t="s">
        <v>829</v>
      </c>
      <c r="AC458" s="75" t="s">
        <v>830</v>
      </c>
      <c r="AD458" s="75" t="s">
        <v>830</v>
      </c>
      <c r="AE458" s="75" t="s">
        <v>830</v>
      </c>
      <c r="AF458" s="75" t="s">
        <v>830</v>
      </c>
      <c r="AG458" s="76" t="s">
        <v>904</v>
      </c>
    </row>
    <row r="459" spans="1:33" x14ac:dyDescent="0.3">
      <c r="A459" s="390">
        <f>A458+1</f>
        <v>340</v>
      </c>
      <c r="B459" s="419" t="s">
        <v>759</v>
      </c>
      <c r="C459" s="417" t="s">
        <v>760</v>
      </c>
      <c r="D459" s="417" t="s">
        <v>579</v>
      </c>
      <c r="E459" s="415" t="s">
        <v>881</v>
      </c>
      <c r="F459" s="415"/>
      <c r="G459" s="130" t="s">
        <v>1236</v>
      </c>
      <c r="H459" s="130"/>
      <c r="I459" s="411" t="s">
        <v>1356</v>
      </c>
      <c r="J459" s="329"/>
      <c r="K459" s="411"/>
      <c r="L459" s="425" t="s">
        <v>615</v>
      </c>
      <c r="M459" s="425" t="s">
        <v>736</v>
      </c>
      <c r="N459" s="423">
        <v>5</v>
      </c>
      <c r="O459" s="409" t="s">
        <v>829</v>
      </c>
      <c r="P459" s="372" t="str">
        <f>IF(O459="No","Yes","No")</f>
        <v>No</v>
      </c>
      <c r="Q459" s="372" t="s">
        <v>846</v>
      </c>
      <c r="R459" s="372" t="s">
        <v>829</v>
      </c>
      <c r="S459" s="372" t="s">
        <v>830</v>
      </c>
      <c r="T459" s="372" t="s">
        <v>830</v>
      </c>
      <c r="U459" s="372" t="s">
        <v>830</v>
      </c>
      <c r="V459" s="372" t="s">
        <v>830</v>
      </c>
      <c r="W459" s="372" t="s">
        <v>830</v>
      </c>
      <c r="X459" s="372" t="s">
        <v>830</v>
      </c>
      <c r="Y459" s="372" t="s">
        <v>830</v>
      </c>
      <c r="Z459" s="372" t="s">
        <v>830</v>
      </c>
      <c r="AA459" s="372" t="s">
        <v>830</v>
      </c>
      <c r="AB459" s="372" t="s">
        <v>829</v>
      </c>
      <c r="AC459" s="372" t="s">
        <v>830</v>
      </c>
      <c r="AD459" s="372" t="s">
        <v>830</v>
      </c>
      <c r="AE459" s="372" t="s">
        <v>830</v>
      </c>
      <c r="AF459" s="372" t="s">
        <v>830</v>
      </c>
      <c r="AG459" s="374" t="s">
        <v>904</v>
      </c>
    </row>
    <row r="460" spans="1:33" ht="30.75" customHeight="1" x14ac:dyDescent="0.3">
      <c r="A460" s="390"/>
      <c r="B460" s="420"/>
      <c r="C460" s="418"/>
      <c r="D460" s="418"/>
      <c r="E460" s="416"/>
      <c r="F460" s="416"/>
      <c r="G460" s="129" t="s">
        <v>1237</v>
      </c>
      <c r="H460" s="129"/>
      <c r="I460" s="412"/>
      <c r="J460" s="330"/>
      <c r="K460" s="412"/>
      <c r="L460" s="426"/>
      <c r="M460" s="426"/>
      <c r="N460" s="424"/>
      <c r="O460" s="410"/>
      <c r="P460" s="373"/>
      <c r="Q460" s="373"/>
      <c r="R460" s="373"/>
      <c r="S460" s="373"/>
      <c r="T460" s="373"/>
      <c r="U460" s="373"/>
      <c r="V460" s="373"/>
      <c r="W460" s="373"/>
      <c r="X460" s="373"/>
      <c r="Y460" s="373"/>
      <c r="Z460" s="373"/>
      <c r="AA460" s="373"/>
      <c r="AB460" s="373"/>
      <c r="AC460" s="373"/>
      <c r="AD460" s="373"/>
      <c r="AE460" s="373"/>
      <c r="AF460" s="373"/>
      <c r="AG460" s="375"/>
    </row>
    <row r="461" spans="1:33" x14ac:dyDescent="0.3">
      <c r="A461" s="390">
        <f>A459+1</f>
        <v>341</v>
      </c>
      <c r="B461" s="419" t="s">
        <v>761</v>
      </c>
      <c r="C461" s="417" t="s">
        <v>762</v>
      </c>
      <c r="D461" s="417" t="s">
        <v>579</v>
      </c>
      <c r="E461" s="415" t="s">
        <v>881</v>
      </c>
      <c r="F461" s="413"/>
      <c r="G461" s="129" t="s">
        <v>1136</v>
      </c>
      <c r="H461" s="129"/>
      <c r="I461" s="411" t="s">
        <v>1420</v>
      </c>
      <c r="J461" s="329"/>
      <c r="K461" s="411" t="s">
        <v>949</v>
      </c>
      <c r="L461" s="425" t="s">
        <v>615</v>
      </c>
      <c r="M461" s="425" t="s">
        <v>736</v>
      </c>
      <c r="N461" s="423">
        <v>5</v>
      </c>
      <c r="O461" s="409" t="s">
        <v>829</v>
      </c>
      <c r="P461" s="372" t="str">
        <f>IF(O461="No","Yes","No")</f>
        <v>No</v>
      </c>
      <c r="Q461" s="372" t="s">
        <v>846</v>
      </c>
      <c r="R461" s="372" t="s">
        <v>829</v>
      </c>
      <c r="S461" s="372" t="s">
        <v>830</v>
      </c>
      <c r="T461" s="372" t="s">
        <v>830</v>
      </c>
      <c r="U461" s="372" t="s">
        <v>830</v>
      </c>
      <c r="V461" s="372" t="s">
        <v>830</v>
      </c>
      <c r="W461" s="372" t="s">
        <v>830</v>
      </c>
      <c r="X461" s="372" t="s">
        <v>830</v>
      </c>
      <c r="Y461" s="372" t="s">
        <v>830</v>
      </c>
      <c r="Z461" s="372" t="s">
        <v>830</v>
      </c>
      <c r="AA461" s="372" t="s">
        <v>830</v>
      </c>
      <c r="AB461" s="372" t="s">
        <v>829</v>
      </c>
      <c r="AC461" s="372" t="s">
        <v>830</v>
      </c>
      <c r="AD461" s="372" t="s">
        <v>830</v>
      </c>
      <c r="AE461" s="372" t="s">
        <v>830</v>
      </c>
      <c r="AF461" s="372" t="s">
        <v>830</v>
      </c>
      <c r="AG461" s="374" t="s">
        <v>904</v>
      </c>
    </row>
    <row r="462" spans="1:33" ht="33" customHeight="1" x14ac:dyDescent="0.3">
      <c r="A462" s="390"/>
      <c r="B462" s="420"/>
      <c r="C462" s="418"/>
      <c r="D462" s="418"/>
      <c r="E462" s="416"/>
      <c r="F462" s="414"/>
      <c r="G462" s="129" t="s">
        <v>1137</v>
      </c>
      <c r="H462" s="129"/>
      <c r="I462" s="412"/>
      <c r="J462" s="330"/>
      <c r="K462" s="412"/>
      <c r="L462" s="426"/>
      <c r="M462" s="426"/>
      <c r="N462" s="424"/>
      <c r="O462" s="410"/>
      <c r="P462" s="373"/>
      <c r="Q462" s="373"/>
      <c r="R462" s="373"/>
      <c r="S462" s="373"/>
      <c r="T462" s="373"/>
      <c r="U462" s="373"/>
      <c r="V462" s="373"/>
      <c r="W462" s="373"/>
      <c r="X462" s="373"/>
      <c r="Y462" s="373"/>
      <c r="Z462" s="373"/>
      <c r="AA462" s="373"/>
      <c r="AB462" s="373"/>
      <c r="AC462" s="373"/>
      <c r="AD462" s="373"/>
      <c r="AE462" s="373"/>
      <c r="AF462" s="373"/>
      <c r="AG462" s="375"/>
    </row>
    <row r="463" spans="1:33" ht="79.8" x14ac:dyDescent="0.3">
      <c r="A463" s="251">
        <f>A461+1</f>
        <v>342</v>
      </c>
      <c r="B463" s="241" t="s">
        <v>763</v>
      </c>
      <c r="C463" s="20" t="s">
        <v>764</v>
      </c>
      <c r="D463" s="186" t="s">
        <v>579</v>
      </c>
      <c r="E463" s="160" t="s">
        <v>881</v>
      </c>
      <c r="F463" s="64"/>
      <c r="G463" s="131" t="s">
        <v>951</v>
      </c>
      <c r="H463" s="131"/>
      <c r="I463" s="311" t="s">
        <v>1421</v>
      </c>
      <c r="J463" s="311"/>
      <c r="K463" s="187"/>
      <c r="L463" s="225" t="s">
        <v>615</v>
      </c>
      <c r="M463" s="225" t="s">
        <v>736</v>
      </c>
      <c r="N463" s="206">
        <v>5</v>
      </c>
      <c r="O463" s="73" t="s">
        <v>829</v>
      </c>
      <c r="P463" s="75" t="str">
        <f t="shared" si="23"/>
        <v>No</v>
      </c>
      <c r="Q463" s="75" t="s">
        <v>846</v>
      </c>
      <c r="R463" s="75" t="s">
        <v>829</v>
      </c>
      <c r="S463" s="75" t="s">
        <v>830</v>
      </c>
      <c r="T463" s="75" t="s">
        <v>830</v>
      </c>
      <c r="U463" s="75" t="s">
        <v>830</v>
      </c>
      <c r="V463" s="75" t="s">
        <v>830</v>
      </c>
      <c r="W463" s="75" t="s">
        <v>830</v>
      </c>
      <c r="X463" s="75" t="s">
        <v>830</v>
      </c>
      <c r="Y463" s="75" t="s">
        <v>830</v>
      </c>
      <c r="Z463" s="75" t="s">
        <v>830</v>
      </c>
      <c r="AA463" s="75" t="s">
        <v>830</v>
      </c>
      <c r="AB463" s="75" t="s">
        <v>829</v>
      </c>
      <c r="AC463" s="75" t="s">
        <v>830</v>
      </c>
      <c r="AD463" s="75" t="s">
        <v>830</v>
      </c>
      <c r="AE463" s="75" t="s">
        <v>830</v>
      </c>
      <c r="AF463" s="75" t="s">
        <v>830</v>
      </c>
      <c r="AG463" s="76" t="s">
        <v>904</v>
      </c>
    </row>
    <row r="464" spans="1:33" ht="57" x14ac:dyDescent="0.3">
      <c r="A464" s="251">
        <f>A463+1</f>
        <v>343</v>
      </c>
      <c r="B464" s="242" t="s">
        <v>772</v>
      </c>
      <c r="C464" s="62" t="s">
        <v>773</v>
      </c>
      <c r="D464" s="187" t="s">
        <v>579</v>
      </c>
      <c r="E464" s="116" t="s">
        <v>881</v>
      </c>
      <c r="F464" s="63"/>
      <c r="G464" s="129">
        <v>5.12</v>
      </c>
      <c r="H464" s="129"/>
      <c r="I464" s="313" t="s">
        <v>1413</v>
      </c>
      <c r="J464" s="313"/>
      <c r="K464" s="13"/>
      <c r="L464" s="222" t="s">
        <v>615</v>
      </c>
      <c r="M464" s="222" t="s">
        <v>736</v>
      </c>
      <c r="N464" s="201">
        <v>5</v>
      </c>
      <c r="O464" s="73" t="s">
        <v>829</v>
      </c>
      <c r="P464" s="75" t="str">
        <f t="shared" si="23"/>
        <v>No</v>
      </c>
      <c r="Q464" s="75" t="s">
        <v>846</v>
      </c>
      <c r="R464" s="75" t="s">
        <v>829</v>
      </c>
      <c r="S464" s="75" t="s">
        <v>830</v>
      </c>
      <c r="T464" s="75" t="s">
        <v>830</v>
      </c>
      <c r="U464" s="75" t="s">
        <v>830</v>
      </c>
      <c r="V464" s="75" t="s">
        <v>830</v>
      </c>
      <c r="W464" s="75" t="s">
        <v>830</v>
      </c>
      <c r="X464" s="75" t="s">
        <v>830</v>
      </c>
      <c r="Y464" s="75" t="s">
        <v>830</v>
      </c>
      <c r="Z464" s="75" t="s">
        <v>830</v>
      </c>
      <c r="AA464" s="75" t="s">
        <v>830</v>
      </c>
      <c r="AB464" s="75" t="s">
        <v>829</v>
      </c>
      <c r="AC464" s="75" t="s">
        <v>830</v>
      </c>
      <c r="AD464" s="75" t="s">
        <v>830</v>
      </c>
      <c r="AE464" s="75" t="s">
        <v>830</v>
      </c>
      <c r="AF464" s="75" t="s">
        <v>830</v>
      </c>
      <c r="AG464" s="76" t="s">
        <v>904</v>
      </c>
    </row>
    <row r="465" spans="1:33" s="22" customFormat="1" ht="28.8" x14ac:dyDescent="0.3">
      <c r="A465" s="251">
        <f>A464+1</f>
        <v>344</v>
      </c>
      <c r="B465" s="243" t="s">
        <v>774</v>
      </c>
      <c r="C465" s="82" t="s">
        <v>775</v>
      </c>
      <c r="D465" s="43" t="s">
        <v>579</v>
      </c>
      <c r="E465" s="117" t="s">
        <v>898</v>
      </c>
      <c r="F465" s="117"/>
      <c r="G465" s="118" t="s">
        <v>952</v>
      </c>
      <c r="H465" s="118"/>
      <c r="I465" s="299" t="s">
        <v>1422</v>
      </c>
      <c r="J465" s="299"/>
      <c r="K465" s="119"/>
      <c r="L465" s="138" t="s">
        <v>615</v>
      </c>
      <c r="M465" s="138" t="s">
        <v>776</v>
      </c>
      <c r="N465" s="200">
        <v>4</v>
      </c>
      <c r="O465" s="42" t="s">
        <v>829</v>
      </c>
      <c r="P465" s="43" t="str">
        <f t="shared" si="23"/>
        <v>No</v>
      </c>
      <c r="Q465" s="43" t="s">
        <v>847</v>
      </c>
      <c r="R465" s="43" t="s">
        <v>830</v>
      </c>
      <c r="S465" s="43" t="s">
        <v>830</v>
      </c>
      <c r="T465" s="43" t="s">
        <v>830</v>
      </c>
      <c r="U465" s="43" t="s">
        <v>830</v>
      </c>
      <c r="V465" s="43" t="s">
        <v>830</v>
      </c>
      <c r="W465" s="43" t="s">
        <v>830</v>
      </c>
      <c r="X465" s="43" t="s">
        <v>830</v>
      </c>
      <c r="Y465" s="43" t="s">
        <v>830</v>
      </c>
      <c r="Z465" s="43" t="s">
        <v>830</v>
      </c>
      <c r="AA465" s="43" t="s">
        <v>830</v>
      </c>
      <c r="AB465" s="43" t="s">
        <v>829</v>
      </c>
      <c r="AC465" s="43" t="s">
        <v>830</v>
      </c>
      <c r="AD465" s="43" t="s">
        <v>830</v>
      </c>
      <c r="AE465" s="43" t="s">
        <v>830</v>
      </c>
      <c r="AF465" s="43" t="s">
        <v>830</v>
      </c>
      <c r="AG465" s="70" t="s">
        <v>904</v>
      </c>
    </row>
    <row r="466" spans="1:33" s="22" customFormat="1" ht="28.8" x14ac:dyDescent="0.3">
      <c r="A466" s="251">
        <f t="shared" ref="A466:A485" si="24">A465+1</f>
        <v>345</v>
      </c>
      <c r="B466" s="243" t="s">
        <v>777</v>
      </c>
      <c r="C466" s="21" t="s">
        <v>778</v>
      </c>
      <c r="D466" s="43" t="s">
        <v>579</v>
      </c>
      <c r="E466" s="117" t="s">
        <v>898</v>
      </c>
      <c r="F466" s="108"/>
      <c r="G466" s="118">
        <v>5.3</v>
      </c>
      <c r="H466" s="118"/>
      <c r="I466" s="299" t="s">
        <v>1422</v>
      </c>
      <c r="J466" s="299"/>
      <c r="K466" s="109"/>
      <c r="L466" s="138" t="s">
        <v>615</v>
      </c>
      <c r="M466" s="179" t="s">
        <v>776</v>
      </c>
      <c r="N466" s="200">
        <v>4</v>
      </c>
      <c r="O466" s="42" t="s">
        <v>829</v>
      </c>
      <c r="P466" s="43" t="str">
        <f t="shared" si="23"/>
        <v>No</v>
      </c>
      <c r="Q466" s="43" t="s">
        <v>847</v>
      </c>
      <c r="R466" s="43" t="s">
        <v>830</v>
      </c>
      <c r="S466" s="43" t="s">
        <v>830</v>
      </c>
      <c r="T466" s="43" t="s">
        <v>830</v>
      </c>
      <c r="U466" s="43" t="s">
        <v>830</v>
      </c>
      <c r="V466" s="43" t="s">
        <v>830</v>
      </c>
      <c r="W466" s="43" t="s">
        <v>830</v>
      </c>
      <c r="X466" s="43" t="s">
        <v>830</v>
      </c>
      <c r="Y466" s="43" t="s">
        <v>830</v>
      </c>
      <c r="Z466" s="43" t="s">
        <v>830</v>
      </c>
      <c r="AA466" s="43" t="s">
        <v>830</v>
      </c>
      <c r="AB466" s="43" t="s">
        <v>829</v>
      </c>
      <c r="AC466" s="43" t="s">
        <v>830</v>
      </c>
      <c r="AD466" s="43" t="s">
        <v>830</v>
      </c>
      <c r="AE466" s="43" t="s">
        <v>830</v>
      </c>
      <c r="AF466" s="43" t="s">
        <v>830</v>
      </c>
      <c r="AG466" s="70" t="s">
        <v>904</v>
      </c>
    </row>
    <row r="467" spans="1:33" s="22" customFormat="1" ht="216.6" x14ac:dyDescent="0.3">
      <c r="A467" s="251">
        <f t="shared" si="24"/>
        <v>346</v>
      </c>
      <c r="B467" s="243" t="s">
        <v>779</v>
      </c>
      <c r="C467" s="21" t="s">
        <v>780</v>
      </c>
      <c r="D467" s="43" t="s">
        <v>579</v>
      </c>
      <c r="E467" s="117" t="s">
        <v>897</v>
      </c>
      <c r="F467" s="108"/>
      <c r="G467" s="118">
        <v>5.0999999999999996</v>
      </c>
      <c r="H467" s="118"/>
      <c r="I467" s="311" t="s">
        <v>1481</v>
      </c>
      <c r="J467" s="311"/>
      <c r="K467" s="61" t="s">
        <v>1238</v>
      </c>
      <c r="L467" s="138" t="s">
        <v>615</v>
      </c>
      <c r="M467" s="138" t="s">
        <v>776</v>
      </c>
      <c r="N467" s="200">
        <v>4</v>
      </c>
      <c r="O467" s="42" t="s">
        <v>829</v>
      </c>
      <c r="P467" s="43" t="str">
        <f t="shared" si="23"/>
        <v>No</v>
      </c>
      <c r="Q467" s="43" t="s">
        <v>847</v>
      </c>
      <c r="R467" s="43" t="s">
        <v>830</v>
      </c>
      <c r="S467" s="43" t="s">
        <v>830</v>
      </c>
      <c r="T467" s="43" t="s">
        <v>830</v>
      </c>
      <c r="U467" s="43" t="s">
        <v>830</v>
      </c>
      <c r="V467" s="43" t="s">
        <v>830</v>
      </c>
      <c r="W467" s="43" t="s">
        <v>830</v>
      </c>
      <c r="X467" s="43" t="s">
        <v>830</v>
      </c>
      <c r="Y467" s="43" t="s">
        <v>830</v>
      </c>
      <c r="Z467" s="43" t="s">
        <v>830</v>
      </c>
      <c r="AA467" s="43" t="s">
        <v>830</v>
      </c>
      <c r="AB467" s="43" t="s">
        <v>829</v>
      </c>
      <c r="AC467" s="43" t="s">
        <v>830</v>
      </c>
      <c r="AD467" s="43" t="s">
        <v>830</v>
      </c>
      <c r="AE467" s="43" t="s">
        <v>830</v>
      </c>
      <c r="AF467" s="43" t="s">
        <v>830</v>
      </c>
      <c r="AG467" s="70" t="s">
        <v>904</v>
      </c>
    </row>
    <row r="468" spans="1:33" s="22" customFormat="1" ht="28.8" x14ac:dyDescent="0.3">
      <c r="A468" s="251">
        <f t="shared" si="24"/>
        <v>347</v>
      </c>
      <c r="B468" s="243" t="s">
        <v>781</v>
      </c>
      <c r="C468" s="21" t="s">
        <v>782</v>
      </c>
      <c r="D468" s="43" t="s">
        <v>2</v>
      </c>
      <c r="E468" s="117" t="s">
        <v>953</v>
      </c>
      <c r="F468" s="108"/>
      <c r="G468" s="118">
        <v>24.2</v>
      </c>
      <c r="H468" s="118"/>
      <c r="I468" s="299" t="s">
        <v>1423</v>
      </c>
      <c r="J468" s="299"/>
      <c r="K468" s="109"/>
      <c r="L468" s="138" t="s">
        <v>615</v>
      </c>
      <c r="M468" s="138" t="s">
        <v>776</v>
      </c>
      <c r="N468" s="200">
        <v>4</v>
      </c>
      <c r="O468" s="42" t="s">
        <v>829</v>
      </c>
      <c r="P468" s="43" t="str">
        <f t="shared" si="23"/>
        <v>No</v>
      </c>
      <c r="Q468" s="43" t="s">
        <v>847</v>
      </c>
      <c r="R468" s="43" t="s">
        <v>830</v>
      </c>
      <c r="S468" s="43" t="s">
        <v>830</v>
      </c>
      <c r="T468" s="43" t="s">
        <v>830</v>
      </c>
      <c r="U468" s="43" t="s">
        <v>830</v>
      </c>
      <c r="V468" s="43" t="s">
        <v>830</v>
      </c>
      <c r="W468" s="43" t="s">
        <v>830</v>
      </c>
      <c r="X468" s="43" t="s">
        <v>830</v>
      </c>
      <c r="Y468" s="43" t="s">
        <v>830</v>
      </c>
      <c r="Z468" s="43" t="s">
        <v>830</v>
      </c>
      <c r="AA468" s="43" t="s">
        <v>830</v>
      </c>
      <c r="AB468" s="43" t="s">
        <v>829</v>
      </c>
      <c r="AC468" s="43" t="s">
        <v>830</v>
      </c>
      <c r="AD468" s="43" t="s">
        <v>830</v>
      </c>
      <c r="AE468" s="43" t="s">
        <v>830</v>
      </c>
      <c r="AF468" s="43" t="s">
        <v>830</v>
      </c>
      <c r="AG468" s="70" t="s">
        <v>904</v>
      </c>
    </row>
    <row r="469" spans="1:33" s="22" customFormat="1" ht="28.8" x14ac:dyDescent="0.3">
      <c r="A469" s="251">
        <f t="shared" si="24"/>
        <v>348</v>
      </c>
      <c r="B469" s="243" t="s">
        <v>783</v>
      </c>
      <c r="C469" s="21" t="s">
        <v>784</v>
      </c>
      <c r="D469" s="43" t="s">
        <v>579</v>
      </c>
      <c r="E469" s="117" t="s">
        <v>953</v>
      </c>
      <c r="F469" s="108"/>
      <c r="G469" s="118">
        <v>9.1</v>
      </c>
      <c r="H469" s="118"/>
      <c r="I469" s="299" t="s">
        <v>1423</v>
      </c>
      <c r="J469" s="299"/>
      <c r="K469" s="109"/>
      <c r="L469" s="138" t="s">
        <v>615</v>
      </c>
      <c r="M469" s="138" t="s">
        <v>776</v>
      </c>
      <c r="N469" s="200">
        <v>4</v>
      </c>
      <c r="O469" s="42" t="s">
        <v>829</v>
      </c>
      <c r="P469" s="43" t="str">
        <f t="shared" si="23"/>
        <v>No</v>
      </c>
      <c r="Q469" s="43" t="s">
        <v>847</v>
      </c>
      <c r="R469" s="43" t="s">
        <v>830</v>
      </c>
      <c r="S469" s="43" t="s">
        <v>830</v>
      </c>
      <c r="T469" s="43" t="s">
        <v>830</v>
      </c>
      <c r="U469" s="43" t="s">
        <v>830</v>
      </c>
      <c r="V469" s="43" t="s">
        <v>830</v>
      </c>
      <c r="W469" s="43" t="s">
        <v>830</v>
      </c>
      <c r="X469" s="43" t="s">
        <v>830</v>
      </c>
      <c r="Y469" s="43" t="s">
        <v>830</v>
      </c>
      <c r="Z469" s="43" t="s">
        <v>830</v>
      </c>
      <c r="AA469" s="43" t="s">
        <v>830</v>
      </c>
      <c r="AB469" s="43" t="s">
        <v>829</v>
      </c>
      <c r="AC469" s="43" t="s">
        <v>830</v>
      </c>
      <c r="AD469" s="43" t="s">
        <v>830</v>
      </c>
      <c r="AE469" s="43" t="s">
        <v>830</v>
      </c>
      <c r="AF469" s="43" t="s">
        <v>830</v>
      </c>
      <c r="AG469" s="70" t="s">
        <v>904</v>
      </c>
    </row>
    <row r="470" spans="1:33" s="22" customFormat="1" ht="34.200000000000003" x14ac:dyDescent="0.3">
      <c r="A470" s="251">
        <f t="shared" si="24"/>
        <v>349</v>
      </c>
      <c r="B470" s="243" t="s">
        <v>785</v>
      </c>
      <c r="C470" s="21" t="s">
        <v>786</v>
      </c>
      <c r="D470" s="43" t="s">
        <v>579</v>
      </c>
      <c r="E470" s="117" t="s">
        <v>898</v>
      </c>
      <c r="F470" s="108"/>
      <c r="G470" s="118">
        <v>6.3</v>
      </c>
      <c r="H470" s="118"/>
      <c r="I470" s="299" t="s">
        <v>1422</v>
      </c>
      <c r="J470" s="299"/>
      <c r="K470" s="109"/>
      <c r="L470" s="138" t="s">
        <v>615</v>
      </c>
      <c r="M470" s="138" t="s">
        <v>776</v>
      </c>
      <c r="N470" s="200">
        <v>4</v>
      </c>
      <c r="O470" s="42" t="s">
        <v>829</v>
      </c>
      <c r="P470" s="43" t="str">
        <f t="shared" si="23"/>
        <v>No</v>
      </c>
      <c r="Q470" s="43" t="s">
        <v>847</v>
      </c>
      <c r="R470" s="43" t="s">
        <v>830</v>
      </c>
      <c r="S470" s="43" t="s">
        <v>830</v>
      </c>
      <c r="T470" s="43" t="s">
        <v>830</v>
      </c>
      <c r="U470" s="43" t="s">
        <v>830</v>
      </c>
      <c r="V470" s="43" t="s">
        <v>830</v>
      </c>
      <c r="W470" s="43" t="s">
        <v>830</v>
      </c>
      <c r="X470" s="43" t="s">
        <v>830</v>
      </c>
      <c r="Y470" s="43" t="s">
        <v>830</v>
      </c>
      <c r="Z470" s="43" t="s">
        <v>830</v>
      </c>
      <c r="AA470" s="43" t="s">
        <v>830</v>
      </c>
      <c r="AB470" s="43" t="s">
        <v>829</v>
      </c>
      <c r="AC470" s="43" t="s">
        <v>830</v>
      </c>
      <c r="AD470" s="43" t="s">
        <v>830</v>
      </c>
      <c r="AE470" s="43" t="s">
        <v>830</v>
      </c>
      <c r="AF470" s="43" t="s">
        <v>830</v>
      </c>
      <c r="AG470" s="70" t="s">
        <v>904</v>
      </c>
    </row>
    <row r="471" spans="1:33" s="22" customFormat="1" ht="28.8" x14ac:dyDescent="0.3">
      <c r="A471" s="251">
        <f t="shared" si="24"/>
        <v>350</v>
      </c>
      <c r="B471" s="243" t="s">
        <v>787</v>
      </c>
      <c r="C471" s="21" t="s">
        <v>788</v>
      </c>
      <c r="D471" s="43" t="s">
        <v>579</v>
      </c>
      <c r="E471" s="117" t="s">
        <v>887</v>
      </c>
      <c r="F471" s="108"/>
      <c r="G471" s="118"/>
      <c r="H471" s="118"/>
      <c r="I471" s="299"/>
      <c r="J471" s="299"/>
      <c r="K471" s="109"/>
      <c r="L471" s="138" t="s">
        <v>615</v>
      </c>
      <c r="M471" s="138" t="s">
        <v>776</v>
      </c>
      <c r="N471" s="200">
        <v>4</v>
      </c>
      <c r="O471" s="42" t="s">
        <v>830</v>
      </c>
      <c r="P471" s="43" t="str">
        <f t="shared" si="23"/>
        <v>Yes</v>
      </c>
      <c r="Q471" s="43" t="s">
        <v>847</v>
      </c>
      <c r="R471" s="43" t="s">
        <v>830</v>
      </c>
      <c r="S471" s="43" t="s">
        <v>830</v>
      </c>
      <c r="T471" s="43" t="s">
        <v>830</v>
      </c>
      <c r="U471" s="43" t="s">
        <v>830</v>
      </c>
      <c r="V471" s="43" t="s">
        <v>830</v>
      </c>
      <c r="W471" s="43" t="s">
        <v>830</v>
      </c>
      <c r="X471" s="43" t="s">
        <v>830</v>
      </c>
      <c r="Y471" s="43" t="s">
        <v>830</v>
      </c>
      <c r="Z471" s="43" t="s">
        <v>830</v>
      </c>
      <c r="AA471" s="43" t="s">
        <v>830</v>
      </c>
      <c r="AB471" s="43" t="s">
        <v>829</v>
      </c>
      <c r="AC471" s="43" t="s">
        <v>830</v>
      </c>
      <c r="AD471" s="43" t="s">
        <v>830</v>
      </c>
      <c r="AE471" s="43" t="s">
        <v>830</v>
      </c>
      <c r="AF471" s="43" t="s">
        <v>830</v>
      </c>
      <c r="AG471" s="70" t="s">
        <v>904</v>
      </c>
    </row>
    <row r="472" spans="1:33" s="22" customFormat="1" ht="28.8" x14ac:dyDescent="0.3">
      <c r="A472" s="251">
        <f t="shared" si="24"/>
        <v>351</v>
      </c>
      <c r="B472" s="243" t="s">
        <v>789</v>
      </c>
      <c r="C472" s="21" t="s">
        <v>790</v>
      </c>
      <c r="D472" s="43" t="s">
        <v>579</v>
      </c>
      <c r="E472" s="117" t="s">
        <v>887</v>
      </c>
      <c r="F472" s="108"/>
      <c r="G472" s="118"/>
      <c r="H472" s="118"/>
      <c r="I472" s="299"/>
      <c r="J472" s="299"/>
      <c r="K472" s="109"/>
      <c r="L472" s="138" t="s">
        <v>615</v>
      </c>
      <c r="M472" s="138" t="s">
        <v>776</v>
      </c>
      <c r="N472" s="200">
        <v>4</v>
      </c>
      <c r="O472" s="42" t="s">
        <v>829</v>
      </c>
      <c r="P472" s="43" t="str">
        <f t="shared" si="23"/>
        <v>No</v>
      </c>
      <c r="Q472" s="43" t="s">
        <v>847</v>
      </c>
      <c r="R472" s="43" t="s">
        <v>830</v>
      </c>
      <c r="S472" s="43" t="s">
        <v>830</v>
      </c>
      <c r="T472" s="43" t="s">
        <v>830</v>
      </c>
      <c r="U472" s="43" t="s">
        <v>830</v>
      </c>
      <c r="V472" s="43" t="s">
        <v>830</v>
      </c>
      <c r="W472" s="43" t="s">
        <v>830</v>
      </c>
      <c r="X472" s="43" t="s">
        <v>830</v>
      </c>
      <c r="Y472" s="43" t="s">
        <v>830</v>
      </c>
      <c r="Z472" s="43" t="s">
        <v>830</v>
      </c>
      <c r="AA472" s="43" t="s">
        <v>830</v>
      </c>
      <c r="AB472" s="43" t="s">
        <v>829</v>
      </c>
      <c r="AC472" s="43" t="s">
        <v>830</v>
      </c>
      <c r="AD472" s="43" t="s">
        <v>830</v>
      </c>
      <c r="AE472" s="43" t="s">
        <v>830</v>
      </c>
      <c r="AF472" s="43" t="s">
        <v>830</v>
      </c>
      <c r="AG472" s="70" t="s">
        <v>904</v>
      </c>
    </row>
    <row r="473" spans="1:33" s="22" customFormat="1" ht="34.200000000000003" x14ac:dyDescent="0.3">
      <c r="A473" s="251">
        <f t="shared" si="24"/>
        <v>352</v>
      </c>
      <c r="B473" s="243" t="s">
        <v>791</v>
      </c>
      <c r="C473" s="21" t="s">
        <v>792</v>
      </c>
      <c r="D473" s="43" t="s">
        <v>579</v>
      </c>
      <c r="E473" s="155" t="s">
        <v>887</v>
      </c>
      <c r="F473" s="110"/>
      <c r="G473" s="132"/>
      <c r="H473" s="132"/>
      <c r="I473" s="298"/>
      <c r="J473" s="298"/>
      <c r="K473" s="109"/>
      <c r="L473" s="138" t="s">
        <v>615</v>
      </c>
      <c r="M473" s="138" t="s">
        <v>776</v>
      </c>
      <c r="N473" s="200">
        <v>4</v>
      </c>
      <c r="O473" s="42" t="s">
        <v>829</v>
      </c>
      <c r="P473" s="43" t="str">
        <f t="shared" si="23"/>
        <v>No</v>
      </c>
      <c r="Q473" s="43" t="s">
        <v>847</v>
      </c>
      <c r="R473" s="43" t="s">
        <v>830</v>
      </c>
      <c r="S473" s="43" t="s">
        <v>830</v>
      </c>
      <c r="T473" s="43" t="s">
        <v>830</v>
      </c>
      <c r="U473" s="43" t="s">
        <v>830</v>
      </c>
      <c r="V473" s="43" t="s">
        <v>830</v>
      </c>
      <c r="W473" s="43" t="s">
        <v>830</v>
      </c>
      <c r="X473" s="43" t="s">
        <v>830</v>
      </c>
      <c r="Y473" s="43" t="s">
        <v>830</v>
      </c>
      <c r="Z473" s="43" t="s">
        <v>830</v>
      </c>
      <c r="AA473" s="43" t="s">
        <v>830</v>
      </c>
      <c r="AB473" s="43" t="s">
        <v>829</v>
      </c>
      <c r="AC473" s="43" t="s">
        <v>830</v>
      </c>
      <c r="AD473" s="43" t="s">
        <v>830</v>
      </c>
      <c r="AE473" s="43" t="s">
        <v>830</v>
      </c>
      <c r="AF473" s="43" t="s">
        <v>830</v>
      </c>
      <c r="AG473" s="70" t="s">
        <v>904</v>
      </c>
    </row>
    <row r="474" spans="1:33" ht="72" customHeight="1" x14ac:dyDescent="0.3">
      <c r="A474" s="251">
        <f t="shared" si="24"/>
        <v>353</v>
      </c>
      <c r="B474" s="244" t="s">
        <v>793</v>
      </c>
      <c r="C474" s="65" t="s">
        <v>794</v>
      </c>
      <c r="D474" s="156" t="s">
        <v>579</v>
      </c>
      <c r="E474" s="156" t="s">
        <v>887</v>
      </c>
      <c r="F474" s="66"/>
      <c r="G474" s="165"/>
      <c r="H474" s="133"/>
      <c r="I474" s="300"/>
      <c r="J474" s="300"/>
      <c r="K474" s="62" t="s">
        <v>955</v>
      </c>
      <c r="L474" s="120" t="s">
        <v>615</v>
      </c>
      <c r="M474" s="120" t="s">
        <v>954</v>
      </c>
      <c r="N474" s="206">
        <v>5</v>
      </c>
      <c r="O474" s="73" t="s">
        <v>829</v>
      </c>
      <c r="P474" s="75" t="str">
        <f t="shared" si="23"/>
        <v>No</v>
      </c>
      <c r="Q474" s="75" t="s">
        <v>846</v>
      </c>
      <c r="R474" s="75" t="s">
        <v>830</v>
      </c>
      <c r="S474" s="75" t="s">
        <v>830</v>
      </c>
      <c r="T474" s="75" t="s">
        <v>829</v>
      </c>
      <c r="U474" s="75" t="s">
        <v>830</v>
      </c>
      <c r="V474" s="75" t="s">
        <v>830</v>
      </c>
      <c r="W474" s="75" t="s">
        <v>830</v>
      </c>
      <c r="X474" s="75" t="s">
        <v>830</v>
      </c>
      <c r="Y474" s="75" t="s">
        <v>830</v>
      </c>
      <c r="Z474" s="75" t="s">
        <v>830</v>
      </c>
      <c r="AA474" s="75" t="s">
        <v>830</v>
      </c>
      <c r="AB474" s="75" t="s">
        <v>830</v>
      </c>
      <c r="AC474" s="75" t="s">
        <v>830</v>
      </c>
      <c r="AD474" s="75" t="s">
        <v>830</v>
      </c>
      <c r="AE474" s="75" t="s">
        <v>830</v>
      </c>
      <c r="AF474" s="75" t="s">
        <v>830</v>
      </c>
      <c r="AG474" s="76" t="s">
        <v>904</v>
      </c>
    </row>
    <row r="475" spans="1:33" s="22" customFormat="1" ht="57.6" x14ac:dyDescent="0.3">
      <c r="A475" s="251">
        <f t="shared" si="24"/>
        <v>354</v>
      </c>
      <c r="B475" s="243" t="s">
        <v>795</v>
      </c>
      <c r="C475" s="111" t="s">
        <v>796</v>
      </c>
      <c r="D475" s="43" t="s">
        <v>2</v>
      </c>
      <c r="E475" s="157" t="s">
        <v>898</v>
      </c>
      <c r="F475" s="46"/>
      <c r="G475" s="158" t="s">
        <v>899</v>
      </c>
      <c r="H475" s="134"/>
      <c r="I475" s="302" t="s">
        <v>1357</v>
      </c>
      <c r="J475" s="302"/>
      <c r="K475" s="112" t="s">
        <v>956</v>
      </c>
      <c r="L475" s="226" t="s">
        <v>615</v>
      </c>
      <c r="M475" s="138" t="s">
        <v>797</v>
      </c>
      <c r="N475" s="200">
        <v>4</v>
      </c>
      <c r="O475" s="42" t="s">
        <v>830</v>
      </c>
      <c r="P475" s="43" t="str">
        <f t="shared" si="23"/>
        <v>Yes</v>
      </c>
      <c r="Q475" s="43" t="s">
        <v>846</v>
      </c>
      <c r="R475" s="43" t="s">
        <v>830</v>
      </c>
      <c r="S475" s="43" t="s">
        <v>830</v>
      </c>
      <c r="T475" s="43" t="s">
        <v>830</v>
      </c>
      <c r="U475" s="43" t="s">
        <v>829</v>
      </c>
      <c r="V475" s="43" t="s">
        <v>830</v>
      </c>
      <c r="W475" s="43" t="s">
        <v>830</v>
      </c>
      <c r="X475" s="43" t="s">
        <v>830</v>
      </c>
      <c r="Y475" s="43" t="s">
        <v>830</v>
      </c>
      <c r="Z475" s="43" t="s">
        <v>830</v>
      </c>
      <c r="AA475" s="43" t="s">
        <v>830</v>
      </c>
      <c r="AB475" s="43" t="s">
        <v>830</v>
      </c>
      <c r="AC475" s="43" t="s">
        <v>830</v>
      </c>
      <c r="AD475" s="43" t="s">
        <v>830</v>
      </c>
      <c r="AE475" s="43" t="s">
        <v>830</v>
      </c>
      <c r="AF475" s="43" t="s">
        <v>830</v>
      </c>
      <c r="AG475" s="70" t="s">
        <v>855</v>
      </c>
    </row>
    <row r="476" spans="1:33" s="22" customFormat="1" x14ac:dyDescent="0.3">
      <c r="A476" s="390">
        <f>A475+1</f>
        <v>355</v>
      </c>
      <c r="B476" s="388" t="s">
        <v>798</v>
      </c>
      <c r="C476" s="393" t="s">
        <v>799</v>
      </c>
      <c r="D476" s="391" t="s">
        <v>579</v>
      </c>
      <c r="E476" s="391" t="s">
        <v>898</v>
      </c>
      <c r="F476" s="405"/>
      <c r="G476" s="158" t="s">
        <v>1239</v>
      </c>
      <c r="H476" s="134"/>
      <c r="I476" s="585" t="s">
        <v>1358</v>
      </c>
      <c r="J476" s="346"/>
      <c r="K476" s="403"/>
      <c r="L476" s="401" t="s">
        <v>615</v>
      </c>
      <c r="M476" s="401" t="s">
        <v>797</v>
      </c>
      <c r="N476" s="399">
        <v>4</v>
      </c>
      <c r="O476" s="395" t="s">
        <v>830</v>
      </c>
      <c r="P476" s="391" t="str">
        <f>IF(O476="No","Yes","No")</f>
        <v>Yes</v>
      </c>
      <c r="Q476" s="391" t="s">
        <v>846</v>
      </c>
      <c r="R476" s="391" t="s">
        <v>830</v>
      </c>
      <c r="S476" s="391" t="s">
        <v>830</v>
      </c>
      <c r="T476" s="391" t="s">
        <v>830</v>
      </c>
      <c r="U476" s="391" t="s">
        <v>830</v>
      </c>
      <c r="V476" s="391" t="s">
        <v>830</v>
      </c>
      <c r="W476" s="391" t="s">
        <v>830</v>
      </c>
      <c r="X476" s="391" t="s">
        <v>830</v>
      </c>
      <c r="Y476" s="391" t="s">
        <v>830</v>
      </c>
      <c r="Z476" s="391" t="s">
        <v>830</v>
      </c>
      <c r="AA476" s="391" t="s">
        <v>830</v>
      </c>
      <c r="AB476" s="391" t="s">
        <v>830</v>
      </c>
      <c r="AC476" s="391" t="s">
        <v>830</v>
      </c>
      <c r="AD476" s="391" t="s">
        <v>830</v>
      </c>
      <c r="AE476" s="391" t="s">
        <v>830</v>
      </c>
      <c r="AF476" s="391" t="s">
        <v>830</v>
      </c>
      <c r="AG476" s="397" t="s">
        <v>904</v>
      </c>
    </row>
    <row r="477" spans="1:33" s="22" customFormat="1" ht="54.75" customHeight="1" x14ac:dyDescent="0.3">
      <c r="A477" s="390"/>
      <c r="B477" s="389"/>
      <c r="C477" s="394"/>
      <c r="D477" s="392"/>
      <c r="E477" s="392"/>
      <c r="F477" s="406"/>
      <c r="G477" s="158" t="s">
        <v>1240</v>
      </c>
      <c r="H477" s="134"/>
      <c r="I477" s="586"/>
      <c r="J477" s="347"/>
      <c r="K477" s="404"/>
      <c r="L477" s="402"/>
      <c r="M477" s="402"/>
      <c r="N477" s="400"/>
      <c r="O477" s="396"/>
      <c r="P477" s="392"/>
      <c r="Q477" s="392"/>
      <c r="R477" s="392"/>
      <c r="S477" s="392"/>
      <c r="T477" s="392"/>
      <c r="U477" s="392"/>
      <c r="V477" s="392"/>
      <c r="W477" s="392"/>
      <c r="X477" s="392"/>
      <c r="Y477" s="392"/>
      <c r="Z477" s="392"/>
      <c r="AA477" s="392"/>
      <c r="AB477" s="392"/>
      <c r="AC477" s="392"/>
      <c r="AD477" s="392"/>
      <c r="AE477" s="392"/>
      <c r="AF477" s="392"/>
      <c r="AG477" s="398"/>
    </row>
    <row r="478" spans="1:33" s="22" customFormat="1" ht="225" customHeight="1" x14ac:dyDescent="0.3">
      <c r="A478" s="251">
        <f>A476+1</f>
        <v>356</v>
      </c>
      <c r="B478" s="243" t="s">
        <v>800</v>
      </c>
      <c r="C478" s="111" t="s">
        <v>801</v>
      </c>
      <c r="D478" s="43" t="s">
        <v>579</v>
      </c>
      <c r="E478" s="157" t="s">
        <v>885</v>
      </c>
      <c r="F478" s="46"/>
      <c r="G478" s="158" t="s">
        <v>901</v>
      </c>
      <c r="H478" s="134"/>
      <c r="I478" s="308" t="s">
        <v>1470</v>
      </c>
      <c r="J478" s="308"/>
      <c r="K478" s="112"/>
      <c r="L478" s="226" t="s">
        <v>615</v>
      </c>
      <c r="M478" s="138" t="s">
        <v>797</v>
      </c>
      <c r="N478" s="200">
        <v>4</v>
      </c>
      <c r="O478" s="42" t="s">
        <v>830</v>
      </c>
      <c r="P478" s="43" t="str">
        <f t="shared" si="23"/>
        <v>Yes</v>
      </c>
      <c r="Q478" s="43" t="s">
        <v>846</v>
      </c>
      <c r="R478" s="43" t="s">
        <v>830</v>
      </c>
      <c r="S478" s="43" t="s">
        <v>830</v>
      </c>
      <c r="T478" s="43" t="s">
        <v>829</v>
      </c>
      <c r="U478" s="43" t="s">
        <v>830</v>
      </c>
      <c r="V478" s="43" t="s">
        <v>830</v>
      </c>
      <c r="W478" s="43" t="s">
        <v>830</v>
      </c>
      <c r="X478" s="43" t="s">
        <v>830</v>
      </c>
      <c r="Y478" s="43" t="s">
        <v>830</v>
      </c>
      <c r="Z478" s="43" t="s">
        <v>830</v>
      </c>
      <c r="AA478" s="43" t="s">
        <v>830</v>
      </c>
      <c r="AB478" s="43" t="s">
        <v>830</v>
      </c>
      <c r="AC478" s="43" t="s">
        <v>830</v>
      </c>
      <c r="AD478" s="43" t="s">
        <v>830</v>
      </c>
      <c r="AE478" s="43" t="s">
        <v>830</v>
      </c>
      <c r="AF478" s="43" t="s">
        <v>830</v>
      </c>
      <c r="AG478" s="70" t="s">
        <v>904</v>
      </c>
    </row>
    <row r="479" spans="1:33" s="22" customFormat="1" ht="160.80000000000001" x14ac:dyDescent="0.3">
      <c r="A479" s="251">
        <f t="shared" si="24"/>
        <v>357</v>
      </c>
      <c r="B479" s="243" t="s">
        <v>802</v>
      </c>
      <c r="C479" s="111" t="s">
        <v>803</v>
      </c>
      <c r="D479" s="43" t="s">
        <v>36</v>
      </c>
      <c r="E479" s="157" t="s">
        <v>887</v>
      </c>
      <c r="F479" s="46"/>
      <c r="G479" s="158"/>
      <c r="H479" s="134"/>
      <c r="I479" s="308" t="s">
        <v>1480</v>
      </c>
      <c r="J479" s="308"/>
      <c r="K479" s="112"/>
      <c r="L479" s="226" t="s">
        <v>615</v>
      </c>
      <c r="M479" s="138" t="s">
        <v>797</v>
      </c>
      <c r="N479" s="200">
        <v>4</v>
      </c>
      <c r="O479" s="42" t="s">
        <v>830</v>
      </c>
      <c r="P479" s="43" t="str">
        <f t="shared" si="23"/>
        <v>Yes</v>
      </c>
      <c r="Q479" s="43" t="s">
        <v>846</v>
      </c>
      <c r="R479" s="43" t="s">
        <v>830</v>
      </c>
      <c r="S479" s="43" t="s">
        <v>830</v>
      </c>
      <c r="T479" s="43" t="s">
        <v>830</v>
      </c>
      <c r="U479" s="43" t="s">
        <v>830</v>
      </c>
      <c r="V479" s="43" t="s">
        <v>830</v>
      </c>
      <c r="W479" s="43" t="s">
        <v>830</v>
      </c>
      <c r="X479" s="43" t="s">
        <v>830</v>
      </c>
      <c r="Y479" s="43" t="s">
        <v>830</v>
      </c>
      <c r="Z479" s="43" t="s">
        <v>830</v>
      </c>
      <c r="AA479" s="43" t="s">
        <v>830</v>
      </c>
      <c r="AB479" s="43" t="s">
        <v>830</v>
      </c>
      <c r="AC479" s="43" t="s">
        <v>829</v>
      </c>
      <c r="AD479" s="43" t="s">
        <v>829</v>
      </c>
      <c r="AE479" s="43" t="s">
        <v>830</v>
      </c>
      <c r="AF479" s="43" t="s">
        <v>830</v>
      </c>
      <c r="AG479" s="70" t="s">
        <v>904</v>
      </c>
    </row>
    <row r="480" spans="1:33" s="22" customFormat="1" ht="75" customHeight="1" x14ac:dyDescent="0.3">
      <c r="A480" s="390">
        <f>A479+1</f>
        <v>358</v>
      </c>
      <c r="B480" s="388" t="s">
        <v>804</v>
      </c>
      <c r="C480" s="393" t="s">
        <v>805</v>
      </c>
      <c r="D480" s="391" t="s">
        <v>36</v>
      </c>
      <c r="E480" s="391" t="s">
        <v>877</v>
      </c>
      <c r="F480" s="405"/>
      <c r="G480" s="158" t="s">
        <v>1137</v>
      </c>
      <c r="H480" s="134"/>
      <c r="I480" s="585" t="s">
        <v>1424</v>
      </c>
      <c r="J480" s="346"/>
      <c r="K480" s="407" t="s">
        <v>902</v>
      </c>
      <c r="L480" s="401" t="s">
        <v>615</v>
      </c>
      <c r="M480" s="401" t="s">
        <v>797</v>
      </c>
      <c r="N480" s="399">
        <v>3</v>
      </c>
      <c r="O480" s="395" t="s">
        <v>830</v>
      </c>
      <c r="P480" s="391" t="str">
        <f>IF(O480="No","Yes","No")</f>
        <v>Yes</v>
      </c>
      <c r="Q480" s="391" t="s">
        <v>846</v>
      </c>
      <c r="R480" s="391" t="s">
        <v>830</v>
      </c>
      <c r="S480" s="391" t="s">
        <v>830</v>
      </c>
      <c r="T480" s="391" t="s">
        <v>830</v>
      </c>
      <c r="U480" s="391" t="s">
        <v>830</v>
      </c>
      <c r="V480" s="391" t="s">
        <v>830</v>
      </c>
      <c r="W480" s="391" t="s">
        <v>830</v>
      </c>
      <c r="X480" s="391" t="s">
        <v>830</v>
      </c>
      <c r="Y480" s="391" t="s">
        <v>830</v>
      </c>
      <c r="Z480" s="391" t="s">
        <v>830</v>
      </c>
      <c r="AA480" s="391" t="s">
        <v>830</v>
      </c>
      <c r="AB480" s="391" t="s">
        <v>830</v>
      </c>
      <c r="AC480" s="391" t="s">
        <v>830</v>
      </c>
      <c r="AD480" s="391" t="s">
        <v>830</v>
      </c>
      <c r="AE480" s="391" t="s">
        <v>830</v>
      </c>
      <c r="AF480" s="391" t="s">
        <v>830</v>
      </c>
      <c r="AG480" s="397" t="s">
        <v>904</v>
      </c>
    </row>
    <row r="481" spans="1:33" s="22" customFormat="1" ht="75" customHeight="1" x14ac:dyDescent="0.3">
      <c r="A481" s="390"/>
      <c r="B481" s="389"/>
      <c r="C481" s="394"/>
      <c r="D481" s="392"/>
      <c r="E481" s="392"/>
      <c r="F481" s="406"/>
      <c r="G481" s="159" t="s">
        <v>1241</v>
      </c>
      <c r="H481" s="134"/>
      <c r="I481" s="586"/>
      <c r="J481" s="347"/>
      <c r="K481" s="408"/>
      <c r="L481" s="402"/>
      <c r="M481" s="402"/>
      <c r="N481" s="400"/>
      <c r="O481" s="396"/>
      <c r="P481" s="392"/>
      <c r="Q481" s="392"/>
      <c r="R481" s="392"/>
      <c r="S481" s="392"/>
      <c r="T481" s="392"/>
      <c r="U481" s="392"/>
      <c r="V481" s="392"/>
      <c r="W481" s="392"/>
      <c r="X481" s="392"/>
      <c r="Y481" s="392"/>
      <c r="Z481" s="392"/>
      <c r="AA481" s="392"/>
      <c r="AB481" s="392"/>
      <c r="AC481" s="392"/>
      <c r="AD481" s="392"/>
      <c r="AE481" s="392"/>
      <c r="AF481" s="392"/>
      <c r="AG481" s="398"/>
    </row>
    <row r="482" spans="1:33" s="22" customFormat="1" ht="57.6" x14ac:dyDescent="0.3">
      <c r="A482" s="251">
        <f>A480+1</f>
        <v>359</v>
      </c>
      <c r="B482" s="243" t="s">
        <v>806</v>
      </c>
      <c r="C482" s="111" t="s">
        <v>807</v>
      </c>
      <c r="D482" s="43" t="s">
        <v>579</v>
      </c>
      <c r="E482" s="157" t="s">
        <v>886</v>
      </c>
      <c r="F482" s="46"/>
      <c r="G482" s="158" t="s">
        <v>891</v>
      </c>
      <c r="H482" s="134"/>
      <c r="I482" s="289" t="s">
        <v>1388</v>
      </c>
      <c r="J482" s="318"/>
      <c r="K482" s="112"/>
      <c r="L482" s="226" t="s">
        <v>615</v>
      </c>
      <c r="M482" s="138" t="s">
        <v>797</v>
      </c>
      <c r="N482" s="200">
        <v>5</v>
      </c>
      <c r="O482" s="42" t="s">
        <v>830</v>
      </c>
      <c r="P482" s="43" t="str">
        <f t="shared" si="23"/>
        <v>Yes</v>
      </c>
      <c r="Q482" s="43" t="s">
        <v>846</v>
      </c>
      <c r="R482" s="43" t="s">
        <v>830</v>
      </c>
      <c r="S482" s="43" t="s">
        <v>830</v>
      </c>
      <c r="T482" s="43" t="s">
        <v>830</v>
      </c>
      <c r="U482" s="43" t="s">
        <v>830</v>
      </c>
      <c r="V482" s="43" t="s">
        <v>830</v>
      </c>
      <c r="W482" s="43" t="s">
        <v>830</v>
      </c>
      <c r="X482" s="43" t="s">
        <v>830</v>
      </c>
      <c r="Y482" s="43" t="s">
        <v>830</v>
      </c>
      <c r="Z482" s="43" t="s">
        <v>830</v>
      </c>
      <c r="AA482" s="43" t="s">
        <v>830</v>
      </c>
      <c r="AB482" s="43" t="s">
        <v>830</v>
      </c>
      <c r="AC482" s="43" t="s">
        <v>829</v>
      </c>
      <c r="AD482" s="43" t="s">
        <v>829</v>
      </c>
      <c r="AE482" s="43" t="s">
        <v>829</v>
      </c>
      <c r="AF482" s="43" t="s">
        <v>830</v>
      </c>
      <c r="AG482" s="70" t="s">
        <v>904</v>
      </c>
    </row>
    <row r="483" spans="1:33" s="22" customFormat="1" ht="57.6" x14ac:dyDescent="0.3">
      <c r="A483" s="251">
        <f t="shared" si="24"/>
        <v>360</v>
      </c>
      <c r="B483" s="243" t="s">
        <v>808</v>
      </c>
      <c r="C483" s="111" t="s">
        <v>809</v>
      </c>
      <c r="D483" s="43" t="s">
        <v>579</v>
      </c>
      <c r="E483" s="157" t="s">
        <v>886</v>
      </c>
      <c r="F483" s="46"/>
      <c r="G483" s="158" t="s">
        <v>901</v>
      </c>
      <c r="H483" s="134"/>
      <c r="I483" s="302" t="s">
        <v>1360</v>
      </c>
      <c r="J483" s="302"/>
      <c r="K483" s="112"/>
      <c r="L483" s="226" t="s">
        <v>615</v>
      </c>
      <c r="M483" s="138" t="s">
        <v>797</v>
      </c>
      <c r="N483" s="200">
        <v>3</v>
      </c>
      <c r="O483" s="42" t="s">
        <v>830</v>
      </c>
      <c r="P483" s="43" t="str">
        <f t="shared" si="23"/>
        <v>Yes</v>
      </c>
      <c r="Q483" s="43" t="s">
        <v>846</v>
      </c>
      <c r="R483" s="43" t="s">
        <v>830</v>
      </c>
      <c r="S483" s="43" t="s">
        <v>830</v>
      </c>
      <c r="T483" s="43" t="s">
        <v>830</v>
      </c>
      <c r="U483" s="43" t="s">
        <v>830</v>
      </c>
      <c r="V483" s="43" t="s">
        <v>830</v>
      </c>
      <c r="W483" s="43" t="s">
        <v>830</v>
      </c>
      <c r="X483" s="43" t="s">
        <v>830</v>
      </c>
      <c r="Y483" s="43" t="s">
        <v>830</v>
      </c>
      <c r="Z483" s="43" t="s">
        <v>830</v>
      </c>
      <c r="AA483" s="43" t="s">
        <v>830</v>
      </c>
      <c r="AB483" s="43" t="s">
        <v>830</v>
      </c>
      <c r="AC483" s="43" t="s">
        <v>830</v>
      </c>
      <c r="AD483" s="43" t="s">
        <v>830</v>
      </c>
      <c r="AE483" s="43" t="s">
        <v>830</v>
      </c>
      <c r="AF483" s="43" t="s">
        <v>830</v>
      </c>
      <c r="AG483" s="70" t="s">
        <v>904</v>
      </c>
    </row>
    <row r="484" spans="1:33" s="22" customFormat="1" ht="58.2" thickBot="1" x14ac:dyDescent="0.35">
      <c r="A484" s="251">
        <f t="shared" si="24"/>
        <v>361</v>
      </c>
      <c r="B484" s="243" t="s">
        <v>810</v>
      </c>
      <c r="C484" s="111" t="s">
        <v>811</v>
      </c>
      <c r="D484" s="43" t="s">
        <v>579</v>
      </c>
      <c r="E484" s="157" t="s">
        <v>887</v>
      </c>
      <c r="F484" s="46"/>
      <c r="G484" s="158"/>
      <c r="H484" s="134"/>
      <c r="I484" s="302" t="s">
        <v>1425</v>
      </c>
      <c r="J484" s="302"/>
      <c r="K484" s="112"/>
      <c r="L484" s="226" t="s">
        <v>615</v>
      </c>
      <c r="M484" s="138" t="s">
        <v>797</v>
      </c>
      <c r="N484" s="200">
        <v>3</v>
      </c>
      <c r="O484" s="42" t="s">
        <v>830</v>
      </c>
      <c r="P484" s="43" t="str">
        <f t="shared" si="23"/>
        <v>Yes</v>
      </c>
      <c r="Q484" s="43" t="s">
        <v>846</v>
      </c>
      <c r="R484" s="43" t="s">
        <v>830</v>
      </c>
      <c r="S484" s="43" t="s">
        <v>830</v>
      </c>
      <c r="T484" s="43" t="s">
        <v>829</v>
      </c>
      <c r="U484" s="43" t="s">
        <v>830</v>
      </c>
      <c r="V484" s="43" t="s">
        <v>830</v>
      </c>
      <c r="W484" s="43" t="s">
        <v>830</v>
      </c>
      <c r="X484" s="43" t="s">
        <v>830</v>
      </c>
      <c r="Y484" s="43" t="s">
        <v>830</v>
      </c>
      <c r="Z484" s="43" t="s">
        <v>830</v>
      </c>
      <c r="AA484" s="43" t="s">
        <v>830</v>
      </c>
      <c r="AB484" s="43" t="s">
        <v>830</v>
      </c>
      <c r="AC484" s="43" t="s">
        <v>830</v>
      </c>
      <c r="AD484" s="43" t="s">
        <v>830</v>
      </c>
      <c r="AE484" s="43" t="s">
        <v>830</v>
      </c>
      <c r="AF484" s="43" t="s">
        <v>830</v>
      </c>
      <c r="AG484" s="70" t="s">
        <v>873</v>
      </c>
    </row>
    <row r="485" spans="1:33" s="22" customFormat="1" ht="58.2" thickBot="1" x14ac:dyDescent="0.35">
      <c r="A485" s="251">
        <f t="shared" si="24"/>
        <v>362</v>
      </c>
      <c r="B485" s="245" t="s">
        <v>812</v>
      </c>
      <c r="C485" s="113" t="s">
        <v>813</v>
      </c>
      <c r="D485" s="162" t="s">
        <v>579</v>
      </c>
      <c r="E485" s="162" t="s">
        <v>898</v>
      </c>
      <c r="F485" s="114"/>
      <c r="G485" s="166" t="s">
        <v>899</v>
      </c>
      <c r="H485" s="315"/>
      <c r="I485" s="317" t="s">
        <v>1359</v>
      </c>
      <c r="J485" s="348"/>
      <c r="K485" s="316"/>
      <c r="L485" s="227" t="s">
        <v>615</v>
      </c>
      <c r="M485" s="227" t="s">
        <v>797</v>
      </c>
      <c r="N485" s="207">
        <v>4</v>
      </c>
      <c r="O485" s="254" t="s">
        <v>830</v>
      </c>
      <c r="P485" s="255" t="str">
        <f t="shared" si="23"/>
        <v>Yes</v>
      </c>
      <c r="Q485" s="255" t="s">
        <v>846</v>
      </c>
      <c r="R485" s="255" t="s">
        <v>830</v>
      </c>
      <c r="S485" s="255" t="s">
        <v>830</v>
      </c>
      <c r="T485" s="255" t="s">
        <v>830</v>
      </c>
      <c r="U485" s="255" t="s">
        <v>830</v>
      </c>
      <c r="V485" s="255" t="s">
        <v>830</v>
      </c>
      <c r="W485" s="255" t="s">
        <v>830</v>
      </c>
      <c r="X485" s="255" t="s">
        <v>830</v>
      </c>
      <c r="Y485" s="255" t="s">
        <v>830</v>
      </c>
      <c r="Z485" s="255" t="s">
        <v>830</v>
      </c>
      <c r="AA485" s="255" t="s">
        <v>830</v>
      </c>
      <c r="AB485" s="255" t="s">
        <v>830</v>
      </c>
      <c r="AC485" s="255" t="s">
        <v>830</v>
      </c>
      <c r="AD485" s="255" t="s">
        <v>830</v>
      </c>
      <c r="AE485" s="255" t="s">
        <v>830</v>
      </c>
      <c r="AF485" s="255" t="s">
        <v>830</v>
      </c>
      <c r="AG485" s="256" t="s">
        <v>904</v>
      </c>
    </row>
    <row r="486" spans="1:33" ht="15" thickTop="1" x14ac:dyDescent="0.3"/>
  </sheetData>
  <autoFilter ref="A7:AG485"/>
  <mergeCells count="1940">
    <mergeCell ref="I46:I50"/>
    <mergeCell ref="I261:I264"/>
    <mergeCell ref="I265:I268"/>
    <mergeCell ref="I360:I361"/>
    <mergeCell ref="I480:I481"/>
    <mergeCell ref="I9:I11"/>
    <mergeCell ref="B51:B55"/>
    <mergeCell ref="I51:I55"/>
    <mergeCell ref="W365:W367"/>
    <mergeCell ref="V365:V367"/>
    <mergeCell ref="U365:U367"/>
    <mergeCell ref="T365:T367"/>
    <mergeCell ref="S365:S367"/>
    <mergeCell ref="R365:R367"/>
    <mergeCell ref="Q365:Q367"/>
    <mergeCell ref="P365:P367"/>
    <mergeCell ref="R360:R361"/>
    <mergeCell ref="Q360:Q361"/>
    <mergeCell ref="I58:I61"/>
    <mergeCell ref="I66:I67"/>
    <mergeCell ref="I141:I143"/>
    <mergeCell ref="I180:I182"/>
    <mergeCell ref="T362:T364"/>
    <mergeCell ref="T357:T359"/>
    <mergeCell ref="P360:P361"/>
    <mergeCell ref="I454:I455"/>
    <mergeCell ref="S362:S364"/>
    <mergeCell ref="R362:R364"/>
    <mergeCell ref="AD357:AD359"/>
    <mergeCell ref="AC357:AC359"/>
    <mergeCell ref="AB357:AB359"/>
    <mergeCell ref="I476:I477"/>
    <mergeCell ref="AF51:AF55"/>
    <mergeCell ref="R51:R55"/>
    <mergeCell ref="Q51:Q55"/>
    <mergeCell ref="P51:P55"/>
    <mergeCell ref="O51:O55"/>
    <mergeCell ref="N51:N55"/>
    <mergeCell ref="M51:M55"/>
    <mergeCell ref="L51:L55"/>
    <mergeCell ref="K51:K55"/>
    <mergeCell ref="L349:L352"/>
    <mergeCell ref="K349:K352"/>
    <mergeCell ref="AC306:AC307"/>
    <mergeCell ref="AD299:AD300"/>
    <mergeCell ref="AC299:AC300"/>
    <mergeCell ref="AB299:AB300"/>
    <mergeCell ref="AA299:AA300"/>
    <mergeCell ref="AE295:AE297"/>
    <mergeCell ref="AF295:AF297"/>
    <mergeCell ref="K212:K213"/>
    <mergeCell ref="P193:P198"/>
    <mergeCell ref="O193:O198"/>
    <mergeCell ref="H51:H55"/>
    <mergeCell ref="AB365:AB367"/>
    <mergeCell ref="AA365:AA367"/>
    <mergeCell ref="Z365:Z367"/>
    <mergeCell ref="Y365:Y367"/>
    <mergeCell ref="X365:X367"/>
    <mergeCell ref="AB360:AB361"/>
    <mergeCell ref="AA360:AA361"/>
    <mergeCell ref="Z360:Z361"/>
    <mergeCell ref="AE357:AE359"/>
    <mergeCell ref="AB280:AB282"/>
    <mergeCell ref="AA280:AA282"/>
    <mergeCell ref="N210:N211"/>
    <mergeCell ref="M210:M211"/>
    <mergeCell ref="L210:L211"/>
    <mergeCell ref="K210:K211"/>
    <mergeCell ref="F51:F55"/>
    <mergeCell ref="S295:S297"/>
    <mergeCell ref="R295:R297"/>
    <mergeCell ref="Q295:Q297"/>
    <mergeCell ref="U295:U297"/>
    <mergeCell ref="T295:T297"/>
    <mergeCell ref="N293:N294"/>
    <mergeCell ref="T293:T294"/>
    <mergeCell ref="Z284:Z287"/>
    <mergeCell ref="E51:E55"/>
    <mergeCell ref="U284:U287"/>
    <mergeCell ref="T284:T287"/>
    <mergeCell ref="S284:S287"/>
    <mergeCell ref="E280:E282"/>
    <mergeCell ref="T265:T268"/>
    <mergeCell ref="U265:U268"/>
    <mergeCell ref="V265:V268"/>
    <mergeCell ref="F261:F264"/>
    <mergeCell ref="P345:P348"/>
    <mergeCell ref="O345:O348"/>
    <mergeCell ref="S299:S300"/>
    <mergeCell ref="R299:R300"/>
    <mergeCell ref="Q299:Q300"/>
    <mergeCell ref="U299:U300"/>
    <mergeCell ref="T299:T300"/>
    <mergeCell ref="P299:P300"/>
    <mergeCell ref="F293:F294"/>
    <mergeCell ref="E261:E264"/>
    <mergeCell ref="H210:H211"/>
    <mergeCell ref="I119:I121"/>
    <mergeCell ref="K308:K309"/>
    <mergeCell ref="H308:H309"/>
    <mergeCell ref="F308:F309"/>
    <mergeCell ref="E308:E309"/>
    <mergeCell ref="Z299:Z300"/>
    <mergeCell ref="Y299:Y300"/>
    <mergeCell ref="X299:X300"/>
    <mergeCell ref="W299:W300"/>
    <mergeCell ref="V299:V300"/>
    <mergeCell ref="S293:S294"/>
    <mergeCell ref="R293:R294"/>
    <mergeCell ref="Q293:Q294"/>
    <mergeCell ref="E299:E300"/>
    <mergeCell ref="Y284:Y287"/>
    <mergeCell ref="P288:P291"/>
    <mergeCell ref="O288:O291"/>
    <mergeCell ref="O284:O287"/>
    <mergeCell ref="Z280:Z282"/>
    <mergeCell ref="Y280:Y282"/>
    <mergeCell ref="X284:X287"/>
    <mergeCell ref="W284:W287"/>
    <mergeCell ref="V284:V287"/>
    <mergeCell ref="I153:I154"/>
    <mergeCell ref="H212:H213"/>
    <mergeCell ref="D51:D55"/>
    <mergeCell ref="W360:W361"/>
    <mergeCell ref="V360:V361"/>
    <mergeCell ref="U360:U361"/>
    <mergeCell ref="T360:T361"/>
    <mergeCell ref="S360:S361"/>
    <mergeCell ref="V357:V359"/>
    <mergeCell ref="U357:U359"/>
    <mergeCell ref="AB362:AB364"/>
    <mergeCell ref="W362:W364"/>
    <mergeCell ref="V362:V364"/>
    <mergeCell ref="U362:U364"/>
    <mergeCell ref="Q362:Q364"/>
    <mergeCell ref="P362:P364"/>
    <mergeCell ref="N357:N359"/>
    <mergeCell ref="M357:M359"/>
    <mergeCell ref="L357:L359"/>
    <mergeCell ref="K357:K359"/>
    <mergeCell ref="F357:F359"/>
    <mergeCell ref="O354:O355"/>
    <mergeCell ref="N349:N352"/>
    <mergeCell ref="M349:M352"/>
    <mergeCell ref="E345:E348"/>
    <mergeCell ref="D345:D348"/>
    <mergeCell ref="O308:O309"/>
    <mergeCell ref="N308:N309"/>
    <mergeCell ref="M308:M309"/>
    <mergeCell ref="L308:L309"/>
    <mergeCell ref="AG365:AG367"/>
    <mergeCell ref="AF365:AF367"/>
    <mergeCell ref="AE365:AE367"/>
    <mergeCell ref="AD365:AD367"/>
    <mergeCell ref="AC365:AC367"/>
    <mergeCell ref="AG362:AG364"/>
    <mergeCell ref="AF362:AF364"/>
    <mergeCell ref="AE362:AE364"/>
    <mergeCell ref="AD362:AD364"/>
    <mergeCell ref="AC362:AC364"/>
    <mergeCell ref="Y360:Y361"/>
    <mergeCell ref="X360:X361"/>
    <mergeCell ref="AA362:AA364"/>
    <mergeCell ref="Z362:Z364"/>
    <mergeCell ref="Y362:Y364"/>
    <mergeCell ref="X362:X364"/>
    <mergeCell ref="AG360:AG361"/>
    <mergeCell ref="AF360:AF361"/>
    <mergeCell ref="AE360:AE361"/>
    <mergeCell ref="AD360:AD361"/>
    <mergeCell ref="AC360:AC361"/>
    <mergeCell ref="C365:C367"/>
    <mergeCell ref="B365:B367"/>
    <mergeCell ref="A365:A367"/>
    <mergeCell ref="O365:O367"/>
    <mergeCell ref="N365:N367"/>
    <mergeCell ref="M365:M367"/>
    <mergeCell ref="L365:L367"/>
    <mergeCell ref="K365:K367"/>
    <mergeCell ref="O362:O364"/>
    <mergeCell ref="N362:N364"/>
    <mergeCell ref="F365:F367"/>
    <mergeCell ref="E365:E367"/>
    <mergeCell ref="D365:D367"/>
    <mergeCell ref="A362:A364"/>
    <mergeCell ref="M362:M364"/>
    <mergeCell ref="L362:L364"/>
    <mergeCell ref="K362:K364"/>
    <mergeCell ref="F362:F364"/>
    <mergeCell ref="E362:E364"/>
    <mergeCell ref="D362:D363"/>
    <mergeCell ref="C362:C364"/>
    <mergeCell ref="B362:B364"/>
    <mergeCell ref="I362:I364"/>
    <mergeCell ref="I365:I367"/>
    <mergeCell ref="A360:A361"/>
    <mergeCell ref="F360:F361"/>
    <mergeCell ref="E360:E361"/>
    <mergeCell ref="D360:D361"/>
    <mergeCell ref="C360:C361"/>
    <mergeCell ref="B360:B361"/>
    <mergeCell ref="O360:O361"/>
    <mergeCell ref="N360:N361"/>
    <mergeCell ref="M360:M361"/>
    <mergeCell ref="L360:L361"/>
    <mergeCell ref="K360:K361"/>
    <mergeCell ref="AA357:AA359"/>
    <mergeCell ref="Z357:Z359"/>
    <mergeCell ref="Y357:Y359"/>
    <mergeCell ref="X357:X359"/>
    <mergeCell ref="W357:W359"/>
    <mergeCell ref="S357:S359"/>
    <mergeCell ref="R357:R359"/>
    <mergeCell ref="Q357:Q359"/>
    <mergeCell ref="P357:P359"/>
    <mergeCell ref="O357:O359"/>
    <mergeCell ref="E357:E359"/>
    <mergeCell ref="D357:D359"/>
    <mergeCell ref="C357:C359"/>
    <mergeCell ref="B357:B359"/>
    <mergeCell ref="A357:A359"/>
    <mergeCell ref="A349:A352"/>
    <mergeCell ref="AG354:AG355"/>
    <mergeCell ref="AF354:AF355"/>
    <mergeCell ref="AE354:AE355"/>
    <mergeCell ref="AD354:AD355"/>
    <mergeCell ref="AC354:AC355"/>
    <mergeCell ref="AB354:AB355"/>
    <mergeCell ref="AA354:AA355"/>
    <mergeCell ref="Z354:Z355"/>
    <mergeCell ref="S354:S355"/>
    <mergeCell ref="R354:R355"/>
    <mergeCell ref="Q354:Q355"/>
    <mergeCell ref="P354:P355"/>
    <mergeCell ref="T354:T355"/>
    <mergeCell ref="Y354:Y355"/>
    <mergeCell ref="X354:X355"/>
    <mergeCell ref="W354:W355"/>
    <mergeCell ref="V354:V355"/>
    <mergeCell ref="U354:U355"/>
    <mergeCell ref="E354:E355"/>
    <mergeCell ref="F349:F352"/>
    <mergeCell ref="I349:I352"/>
    <mergeCell ref="AG357:AG359"/>
    <mergeCell ref="AF357:AF359"/>
    <mergeCell ref="D354:D355"/>
    <mergeCell ref="C354:C355"/>
    <mergeCell ref="B354:B355"/>
    <mergeCell ref="A354:A355"/>
    <mergeCell ref="N354:N355"/>
    <mergeCell ref="M354:M355"/>
    <mergeCell ref="L354:L355"/>
    <mergeCell ref="K354:K355"/>
    <mergeCell ref="F354:F355"/>
    <mergeCell ref="AB349:AB352"/>
    <mergeCell ref="AA349:AA352"/>
    <mergeCell ref="Z349:Z352"/>
    <mergeCell ref="Y349:Y352"/>
    <mergeCell ref="X349:X352"/>
    <mergeCell ref="AG349:AG352"/>
    <mergeCell ref="AF349:AF352"/>
    <mergeCell ref="AE349:AE352"/>
    <mergeCell ref="AD349:AD352"/>
    <mergeCell ref="AC349:AC352"/>
    <mergeCell ref="S349:S352"/>
    <mergeCell ref="W349:W352"/>
    <mergeCell ref="V349:V352"/>
    <mergeCell ref="U349:U352"/>
    <mergeCell ref="T349:T352"/>
    <mergeCell ref="E349:E352"/>
    <mergeCell ref="D349:D352"/>
    <mergeCell ref="I357:I359"/>
    <mergeCell ref="C349:C352"/>
    <mergeCell ref="B349:B352"/>
    <mergeCell ref="AG345:AG348"/>
    <mergeCell ref="AF345:AF348"/>
    <mergeCell ref="AE345:AE348"/>
    <mergeCell ref="AD345:AD348"/>
    <mergeCell ref="AC345:AC348"/>
    <mergeCell ref="AB345:AB348"/>
    <mergeCell ref="AA345:AA348"/>
    <mergeCell ref="Z345:Z348"/>
    <mergeCell ref="Y345:Y348"/>
    <mergeCell ref="X345:X348"/>
    <mergeCell ref="R349:R352"/>
    <mergeCell ref="Q349:Q352"/>
    <mergeCell ref="P349:P352"/>
    <mergeCell ref="O349:O352"/>
    <mergeCell ref="W345:W348"/>
    <mergeCell ref="V345:V348"/>
    <mergeCell ref="U345:U348"/>
    <mergeCell ref="T345:T348"/>
    <mergeCell ref="S345:S348"/>
    <mergeCell ref="R345:R348"/>
    <mergeCell ref="Q345:Q348"/>
    <mergeCell ref="C345:C348"/>
    <mergeCell ref="B345:B348"/>
    <mergeCell ref="A345:A348"/>
    <mergeCell ref="N345:N348"/>
    <mergeCell ref="M345:M348"/>
    <mergeCell ref="L345:L348"/>
    <mergeCell ref="K345:K348"/>
    <mergeCell ref="F345:F348"/>
    <mergeCell ref="W306:W307"/>
    <mergeCell ref="V306:V307"/>
    <mergeCell ref="U306:U307"/>
    <mergeCell ref="S306:S307"/>
    <mergeCell ref="R306:R307"/>
    <mergeCell ref="Q306:Q307"/>
    <mergeCell ref="P306:P307"/>
    <mergeCell ref="T306:T307"/>
    <mergeCell ref="S308:S309"/>
    <mergeCell ref="R308:R309"/>
    <mergeCell ref="Q308:Q309"/>
    <mergeCell ref="P308:P309"/>
    <mergeCell ref="T308:T309"/>
    <mergeCell ref="A306:A307"/>
    <mergeCell ref="I345:I348"/>
    <mergeCell ref="AG308:AG309"/>
    <mergeCell ref="AF308:AF309"/>
    <mergeCell ref="AE308:AE309"/>
    <mergeCell ref="AD308:AD309"/>
    <mergeCell ref="AC308:AC309"/>
    <mergeCell ref="AB308:AB309"/>
    <mergeCell ref="AA308:AA309"/>
    <mergeCell ref="Z308:Z309"/>
    <mergeCell ref="Y308:Y309"/>
    <mergeCell ref="X308:X309"/>
    <mergeCell ref="W308:W309"/>
    <mergeCell ref="V308:V309"/>
    <mergeCell ref="U308:U309"/>
    <mergeCell ref="AB306:AB307"/>
    <mergeCell ref="AA306:AA307"/>
    <mergeCell ref="Z306:Z307"/>
    <mergeCell ref="Y306:Y307"/>
    <mergeCell ref="X306:X307"/>
    <mergeCell ref="AG306:AG307"/>
    <mergeCell ref="AF306:AF307"/>
    <mergeCell ref="AE306:AE307"/>
    <mergeCell ref="AD306:AD307"/>
    <mergeCell ref="D299:D300"/>
    <mergeCell ref="D308:D309"/>
    <mergeCell ref="C308:C309"/>
    <mergeCell ref="B308:B309"/>
    <mergeCell ref="A308:A309"/>
    <mergeCell ref="F306:F307"/>
    <mergeCell ref="E306:E307"/>
    <mergeCell ref="D306:D307"/>
    <mergeCell ref="C306:C307"/>
    <mergeCell ref="B306:B307"/>
    <mergeCell ref="O306:O307"/>
    <mergeCell ref="N306:N307"/>
    <mergeCell ref="M306:M307"/>
    <mergeCell ref="L306:L307"/>
    <mergeCell ref="K306:K307"/>
    <mergeCell ref="I308:I309"/>
    <mergeCell ref="I306:I307"/>
    <mergeCell ref="N299:N300"/>
    <mergeCell ref="M299:M300"/>
    <mergeCell ref="L299:L300"/>
    <mergeCell ref="K299:K300"/>
    <mergeCell ref="F299:F300"/>
    <mergeCell ref="O299:O300"/>
    <mergeCell ref="B299:B300"/>
    <mergeCell ref="A299:A300"/>
    <mergeCell ref="AG295:AG297"/>
    <mergeCell ref="AG293:AG294"/>
    <mergeCell ref="AF293:AF294"/>
    <mergeCell ref="AE293:AE294"/>
    <mergeCell ref="P293:P294"/>
    <mergeCell ref="AA295:AA297"/>
    <mergeCell ref="AB295:AB297"/>
    <mergeCell ref="AC295:AC297"/>
    <mergeCell ref="AD295:AD297"/>
    <mergeCell ref="AD293:AD294"/>
    <mergeCell ref="AC293:AC294"/>
    <mergeCell ref="AB293:AB294"/>
    <mergeCell ref="AA293:AA294"/>
    <mergeCell ref="P295:P297"/>
    <mergeCell ref="Z293:Z294"/>
    <mergeCell ref="Y293:Y294"/>
    <mergeCell ref="X293:X294"/>
    <mergeCell ref="W293:W294"/>
    <mergeCell ref="V293:V294"/>
    <mergeCell ref="U293:U294"/>
    <mergeCell ref="AG299:AG300"/>
    <mergeCell ref="AF299:AF300"/>
    <mergeCell ref="AE299:AE300"/>
    <mergeCell ref="C299:C300"/>
    <mergeCell ref="I295:I297"/>
    <mergeCell ref="I299:I300"/>
    <mergeCell ref="I293:I294"/>
    <mergeCell ref="Z295:Z297"/>
    <mergeCell ref="Y295:Y297"/>
    <mergeCell ref="X295:X297"/>
    <mergeCell ref="W295:W297"/>
    <mergeCell ref="V295:V297"/>
    <mergeCell ref="A293:A294"/>
    <mergeCell ref="O295:O297"/>
    <mergeCell ref="N295:N297"/>
    <mergeCell ref="M295:M297"/>
    <mergeCell ref="L295:L297"/>
    <mergeCell ref="K295:K297"/>
    <mergeCell ref="F295:F297"/>
    <mergeCell ref="E295:E297"/>
    <mergeCell ref="D295:D297"/>
    <mergeCell ref="C295:C297"/>
    <mergeCell ref="B295:B297"/>
    <mergeCell ref="A295:A297"/>
    <mergeCell ref="B293:B294"/>
    <mergeCell ref="O293:O294"/>
    <mergeCell ref="M293:M294"/>
    <mergeCell ref="L293:L294"/>
    <mergeCell ref="K293:K294"/>
    <mergeCell ref="E293:E294"/>
    <mergeCell ref="D293:D294"/>
    <mergeCell ref="C293:C294"/>
    <mergeCell ref="AG284:AG287"/>
    <mergeCell ref="AF284:AF287"/>
    <mergeCell ref="AE284:AE287"/>
    <mergeCell ref="AD284:AD287"/>
    <mergeCell ref="AG288:AG291"/>
    <mergeCell ref="AF288:AF291"/>
    <mergeCell ref="AE288:AE291"/>
    <mergeCell ref="AD288:AD291"/>
    <mergeCell ref="AC288:AC291"/>
    <mergeCell ref="S288:S291"/>
    <mergeCell ref="R288:R291"/>
    <mergeCell ref="Q288:Q291"/>
    <mergeCell ref="R284:R287"/>
    <mergeCell ref="Q284:Q287"/>
    <mergeCell ref="P284:P287"/>
    <mergeCell ref="AB288:AB291"/>
    <mergeCell ref="AA288:AA291"/>
    <mergeCell ref="Z288:Z291"/>
    <mergeCell ref="Y288:Y291"/>
    <mergeCell ref="X288:X291"/>
    <mergeCell ref="W288:W291"/>
    <mergeCell ref="V288:V291"/>
    <mergeCell ref="U288:U291"/>
    <mergeCell ref="T288:T291"/>
    <mergeCell ref="AC284:AC287"/>
    <mergeCell ref="AB284:AB287"/>
    <mergeCell ref="AA284:AA287"/>
    <mergeCell ref="D284:D287"/>
    <mergeCell ref="C284:C287"/>
    <mergeCell ref="B284:B287"/>
    <mergeCell ref="A284:A287"/>
    <mergeCell ref="N288:N291"/>
    <mergeCell ref="M288:M291"/>
    <mergeCell ref="L288:L291"/>
    <mergeCell ref="K288:K291"/>
    <mergeCell ref="F288:F291"/>
    <mergeCell ref="E288:E291"/>
    <mergeCell ref="D288:D291"/>
    <mergeCell ref="C288:C291"/>
    <mergeCell ref="B288:B291"/>
    <mergeCell ref="A288:A291"/>
    <mergeCell ref="M284:M287"/>
    <mergeCell ref="L284:L287"/>
    <mergeCell ref="K284:K287"/>
    <mergeCell ref="F284:F287"/>
    <mergeCell ref="E284:E287"/>
    <mergeCell ref="I288:I291"/>
    <mergeCell ref="N284:N287"/>
    <mergeCell ref="AG280:AG282"/>
    <mergeCell ref="AF280:AF282"/>
    <mergeCell ref="AE280:AE282"/>
    <mergeCell ref="AD280:AD282"/>
    <mergeCell ref="AC280:AC282"/>
    <mergeCell ref="Q280:Q282"/>
    <mergeCell ref="P280:P282"/>
    <mergeCell ref="O280:O282"/>
    <mergeCell ref="X280:X282"/>
    <mergeCell ref="W280:W282"/>
    <mergeCell ref="V280:V282"/>
    <mergeCell ref="U280:U282"/>
    <mergeCell ref="T280:T282"/>
    <mergeCell ref="S280:S282"/>
    <mergeCell ref="R280:R282"/>
    <mergeCell ref="D280:D282"/>
    <mergeCell ref="C280:C282"/>
    <mergeCell ref="B280:B282"/>
    <mergeCell ref="A280:A282"/>
    <mergeCell ref="N280:N282"/>
    <mergeCell ref="M280:M282"/>
    <mergeCell ref="L280:L282"/>
    <mergeCell ref="K280:K282"/>
    <mergeCell ref="F280:F282"/>
    <mergeCell ref="AG265:AG268"/>
    <mergeCell ref="AG261:AG264"/>
    <mergeCell ref="AF261:AF264"/>
    <mergeCell ref="AE261:AE264"/>
    <mergeCell ref="AD261:AD264"/>
    <mergeCell ref="AB265:AB268"/>
    <mergeCell ref="AC265:AC268"/>
    <mergeCell ref="AD265:AD268"/>
    <mergeCell ref="AE265:AE268"/>
    <mergeCell ref="AF265:AF268"/>
    <mergeCell ref="W265:W268"/>
    <mergeCell ref="X265:X268"/>
    <mergeCell ref="Y265:Y268"/>
    <mergeCell ref="Z265:Z268"/>
    <mergeCell ref="AA265:AA268"/>
    <mergeCell ref="X261:X264"/>
    <mergeCell ref="S265:S268"/>
    <mergeCell ref="R265:R268"/>
    <mergeCell ref="Q265:Q268"/>
    <mergeCell ref="P265:P268"/>
    <mergeCell ref="AG258:AG260"/>
    <mergeCell ref="AF258:AF260"/>
    <mergeCell ref="AE258:AE260"/>
    <mergeCell ref="AD258:AD260"/>
    <mergeCell ref="AC258:AC260"/>
    <mergeCell ref="AB258:AB260"/>
    <mergeCell ref="AA258:AA260"/>
    <mergeCell ref="Z258:Z260"/>
    <mergeCell ref="AC261:AC264"/>
    <mergeCell ref="AB261:AB264"/>
    <mergeCell ref="AA261:AA264"/>
    <mergeCell ref="Z261:Z264"/>
    <mergeCell ref="Y261:Y264"/>
    <mergeCell ref="R261:R264"/>
    <mergeCell ref="Q261:Q264"/>
    <mergeCell ref="P261:P264"/>
    <mergeCell ref="W261:W264"/>
    <mergeCell ref="S261:S264"/>
    <mergeCell ref="V261:V264"/>
    <mergeCell ref="U261:U264"/>
    <mergeCell ref="T261:T264"/>
    <mergeCell ref="A265:A268"/>
    <mergeCell ref="Y258:Y260"/>
    <mergeCell ref="X258:X260"/>
    <mergeCell ref="W258:W260"/>
    <mergeCell ref="V258:V260"/>
    <mergeCell ref="U258:U260"/>
    <mergeCell ref="T258:T260"/>
    <mergeCell ref="S258:S260"/>
    <mergeCell ref="R258:R260"/>
    <mergeCell ref="Q258:Q260"/>
    <mergeCell ref="P258:P260"/>
    <mergeCell ref="F265:F268"/>
    <mergeCell ref="E265:E268"/>
    <mergeCell ref="D265:D268"/>
    <mergeCell ref="C265:C268"/>
    <mergeCell ref="B265:B268"/>
    <mergeCell ref="O265:O268"/>
    <mergeCell ref="N265:N268"/>
    <mergeCell ref="M265:M268"/>
    <mergeCell ref="L265:L268"/>
    <mergeCell ref="K265:K268"/>
    <mergeCell ref="A258:A260"/>
    <mergeCell ref="O261:O264"/>
    <mergeCell ref="N261:N264"/>
    <mergeCell ref="M261:M264"/>
    <mergeCell ref="L261:L264"/>
    <mergeCell ref="K261:K264"/>
    <mergeCell ref="D261:D264"/>
    <mergeCell ref="C261:C264"/>
    <mergeCell ref="B261:B264"/>
    <mergeCell ref="A261:A264"/>
    <mergeCell ref="F258:F260"/>
    <mergeCell ref="E258:E260"/>
    <mergeCell ref="D258:D260"/>
    <mergeCell ref="C258:C260"/>
    <mergeCell ref="B258:B260"/>
    <mergeCell ref="O258:O260"/>
    <mergeCell ref="N258:N260"/>
    <mergeCell ref="M258:M260"/>
    <mergeCell ref="L258:L260"/>
    <mergeCell ref="K258:K260"/>
    <mergeCell ref="AF212:AF213"/>
    <mergeCell ref="Q212:Q213"/>
    <mergeCell ref="P212:P213"/>
    <mergeCell ref="U212:U213"/>
    <mergeCell ref="T212:T213"/>
    <mergeCell ref="S212:S213"/>
    <mergeCell ref="R212:R213"/>
    <mergeCell ref="I212:I213"/>
    <mergeCell ref="F212:F213"/>
    <mergeCell ref="O212:O213"/>
    <mergeCell ref="N212:N213"/>
    <mergeCell ref="M212:M213"/>
    <mergeCell ref="L212:L213"/>
    <mergeCell ref="AG212:AG213"/>
    <mergeCell ref="AG210:AG211"/>
    <mergeCell ref="AF210:AF211"/>
    <mergeCell ref="AE210:AE211"/>
    <mergeCell ref="AB212:AB213"/>
    <mergeCell ref="AC212:AC213"/>
    <mergeCell ref="AD212:AD213"/>
    <mergeCell ref="AE212:AE213"/>
    <mergeCell ref="AD210:AD211"/>
    <mergeCell ref="AC210:AC211"/>
    <mergeCell ref="AB210:AB211"/>
    <mergeCell ref="T210:T211"/>
    <mergeCell ref="Y210:Y211"/>
    <mergeCell ref="X210:X211"/>
    <mergeCell ref="W210:W211"/>
    <mergeCell ref="V210:V211"/>
    <mergeCell ref="U210:U211"/>
    <mergeCell ref="AA212:AA213"/>
    <mergeCell ref="Z212:Z213"/>
    <mergeCell ref="Y212:Y213"/>
    <mergeCell ref="X212:X213"/>
    <mergeCell ref="W212:W213"/>
    <mergeCell ref="V212:V213"/>
    <mergeCell ref="AA210:AA211"/>
    <mergeCell ref="Z210:Z211"/>
    <mergeCell ref="A212:A213"/>
    <mergeCell ref="B212:B213"/>
    <mergeCell ref="C212:C213"/>
    <mergeCell ref="D212:D213"/>
    <mergeCell ref="E212:E213"/>
    <mergeCell ref="A210:A211"/>
    <mergeCell ref="E210:E211"/>
    <mergeCell ref="D210:D211"/>
    <mergeCell ref="C210:C211"/>
    <mergeCell ref="B210:B211"/>
    <mergeCell ref="F210:F211"/>
    <mergeCell ref="O210:O211"/>
    <mergeCell ref="I210:I211"/>
    <mergeCell ref="S210:S211"/>
    <mergeCell ref="R210:R211"/>
    <mergeCell ref="Q210:Q211"/>
    <mergeCell ref="P210:P211"/>
    <mergeCell ref="AG193:AG198"/>
    <mergeCell ref="AF193:AF198"/>
    <mergeCell ref="AE193:AE198"/>
    <mergeCell ref="AD193:AD198"/>
    <mergeCell ref="AC193:AC198"/>
    <mergeCell ref="AB193:AB198"/>
    <mergeCell ref="AA193:AA198"/>
    <mergeCell ref="S193:S198"/>
    <mergeCell ref="R193:R198"/>
    <mergeCell ref="Q193:Q198"/>
    <mergeCell ref="U193:U198"/>
    <mergeCell ref="T193:T198"/>
    <mergeCell ref="Z193:Z198"/>
    <mergeCell ref="Y193:Y198"/>
    <mergeCell ref="X193:X198"/>
    <mergeCell ref="W193:W198"/>
    <mergeCell ref="V193:V198"/>
    <mergeCell ref="A193:A198"/>
    <mergeCell ref="N193:N198"/>
    <mergeCell ref="M193:M198"/>
    <mergeCell ref="L193:L198"/>
    <mergeCell ref="K193:K198"/>
    <mergeCell ref="E193:E194"/>
    <mergeCell ref="E195:E198"/>
    <mergeCell ref="D193:D198"/>
    <mergeCell ref="C193:C198"/>
    <mergeCell ref="B193:B198"/>
    <mergeCell ref="AG183:AG186"/>
    <mergeCell ref="AF183:AF186"/>
    <mergeCell ref="AE183:AE186"/>
    <mergeCell ref="AD183:AD186"/>
    <mergeCell ref="AC183:AC186"/>
    <mergeCell ref="AG187:AG190"/>
    <mergeCell ref="AF187:AF190"/>
    <mergeCell ref="AE187:AE190"/>
    <mergeCell ref="AD187:AD190"/>
    <mergeCell ref="AC187:AC190"/>
    <mergeCell ref="W187:W190"/>
    <mergeCell ref="V187:V190"/>
    <mergeCell ref="U187:U190"/>
    <mergeCell ref="T187:T190"/>
    <mergeCell ref="AB183:AB186"/>
    <mergeCell ref="AA183:AA186"/>
    <mergeCell ref="Z183:Z186"/>
    <mergeCell ref="Y183:Y186"/>
    <mergeCell ref="X183:X186"/>
    <mergeCell ref="W183:W186"/>
    <mergeCell ref="V183:V186"/>
    <mergeCell ref="U183:U186"/>
    <mergeCell ref="C183:C186"/>
    <mergeCell ref="B183:B186"/>
    <mergeCell ref="A183:A186"/>
    <mergeCell ref="N183:N186"/>
    <mergeCell ref="M183:M186"/>
    <mergeCell ref="L183:L186"/>
    <mergeCell ref="K183:K186"/>
    <mergeCell ref="F183:F186"/>
    <mergeCell ref="T183:T186"/>
    <mergeCell ref="AB187:AB190"/>
    <mergeCell ref="AA187:AA190"/>
    <mergeCell ref="Z187:Z190"/>
    <mergeCell ref="Y187:Y190"/>
    <mergeCell ref="X187:X190"/>
    <mergeCell ref="S187:S190"/>
    <mergeCell ref="R187:R190"/>
    <mergeCell ref="S183:S186"/>
    <mergeCell ref="R183:R186"/>
    <mergeCell ref="I183:I186"/>
    <mergeCell ref="I187:I190"/>
    <mergeCell ref="D180:D182"/>
    <mergeCell ref="C180:C182"/>
    <mergeCell ref="B180:B182"/>
    <mergeCell ref="A180:A182"/>
    <mergeCell ref="O180:O182"/>
    <mergeCell ref="N180:N182"/>
    <mergeCell ref="M180:M182"/>
    <mergeCell ref="L180:L182"/>
    <mergeCell ref="K180:K182"/>
    <mergeCell ref="H180:H182"/>
    <mergeCell ref="Q187:Q190"/>
    <mergeCell ref="P187:P190"/>
    <mergeCell ref="O187:O190"/>
    <mergeCell ref="Q183:Q186"/>
    <mergeCell ref="P183:P186"/>
    <mergeCell ref="O183:O186"/>
    <mergeCell ref="E187:E190"/>
    <mergeCell ref="D187:D190"/>
    <mergeCell ref="C187:C190"/>
    <mergeCell ref="B187:B190"/>
    <mergeCell ref="A187:A190"/>
    <mergeCell ref="N187:N190"/>
    <mergeCell ref="M187:M190"/>
    <mergeCell ref="L187:L190"/>
    <mergeCell ref="K187:K190"/>
    <mergeCell ref="F187:F190"/>
    <mergeCell ref="E183:E186"/>
    <mergeCell ref="D183:D186"/>
    <mergeCell ref="AF163:AF164"/>
    <mergeCell ref="AG163:AG164"/>
    <mergeCell ref="F180:F182"/>
    <mergeCell ref="E180:E182"/>
    <mergeCell ref="AD180:AD182"/>
    <mergeCell ref="AC180:AC182"/>
    <mergeCell ref="AB180:AB182"/>
    <mergeCell ref="AA180:AA182"/>
    <mergeCell ref="Z180:Z182"/>
    <mergeCell ref="Y180:Y182"/>
    <mergeCell ref="X180:X182"/>
    <mergeCell ref="W180:W182"/>
    <mergeCell ref="V180:V182"/>
    <mergeCell ref="U180:U182"/>
    <mergeCell ref="T180:T182"/>
    <mergeCell ref="S163:S164"/>
    <mergeCell ref="R163:R164"/>
    <mergeCell ref="Q163:Q164"/>
    <mergeCell ref="P163:P164"/>
    <mergeCell ref="AE163:AE164"/>
    <mergeCell ref="S180:S182"/>
    <mergeCell ref="R180:R182"/>
    <mergeCell ref="Q180:Q182"/>
    <mergeCell ref="P180:P182"/>
    <mergeCell ref="AG180:AG182"/>
    <mergeCell ref="AF180:AF182"/>
    <mergeCell ref="AE180:AE182"/>
    <mergeCell ref="D163:D164"/>
    <mergeCell ref="C163:C164"/>
    <mergeCell ref="B163:B164"/>
    <mergeCell ref="A163:A164"/>
    <mergeCell ref="O163:O164"/>
    <mergeCell ref="N163:N164"/>
    <mergeCell ref="M163:M164"/>
    <mergeCell ref="L163:L164"/>
    <mergeCell ref="K163:K164"/>
    <mergeCell ref="AE158:AE159"/>
    <mergeCell ref="AF158:AF159"/>
    <mergeCell ref="AG158:AG159"/>
    <mergeCell ref="F163:F164"/>
    <mergeCell ref="E163:E164"/>
    <mergeCell ref="AD163:AD164"/>
    <mergeCell ref="AC163:AC164"/>
    <mergeCell ref="AB163:AB164"/>
    <mergeCell ref="AA163:AA164"/>
    <mergeCell ref="Z163:Z164"/>
    <mergeCell ref="Y163:Y164"/>
    <mergeCell ref="X163:X164"/>
    <mergeCell ref="W163:W164"/>
    <mergeCell ref="V163:V164"/>
    <mergeCell ref="U163:U164"/>
    <mergeCell ref="T163:T164"/>
    <mergeCell ref="S158:S159"/>
    <mergeCell ref="R158:R159"/>
    <mergeCell ref="Q158:Q159"/>
    <mergeCell ref="P158:P159"/>
    <mergeCell ref="AD158:AD159"/>
    <mergeCell ref="X158:X159"/>
    <mergeCell ref="W158:W159"/>
    <mergeCell ref="V158:V159"/>
    <mergeCell ref="U158:U159"/>
    <mergeCell ref="T158:T159"/>
    <mergeCell ref="AC158:AC159"/>
    <mergeCell ref="AB158:AB159"/>
    <mergeCell ref="AA158:AA159"/>
    <mergeCell ref="Z158:Z159"/>
    <mergeCell ref="Y158:Y159"/>
    <mergeCell ref="O158:O159"/>
    <mergeCell ref="N158:N159"/>
    <mergeCell ref="M158:M159"/>
    <mergeCell ref="L158:L159"/>
    <mergeCell ref="K158:K159"/>
    <mergeCell ref="A153:A154"/>
    <mergeCell ref="A151:A152"/>
    <mergeCell ref="A147:A148"/>
    <mergeCell ref="F158:F159"/>
    <mergeCell ref="E158:E159"/>
    <mergeCell ref="D158:D159"/>
    <mergeCell ref="C158:C159"/>
    <mergeCell ref="B158:B159"/>
    <mergeCell ref="A158:A159"/>
    <mergeCell ref="B153:B154"/>
    <mergeCell ref="AA153:AA154"/>
    <mergeCell ref="Z153:Z154"/>
    <mergeCell ref="Y153:Y154"/>
    <mergeCell ref="X153:X154"/>
    <mergeCell ref="W153:W154"/>
    <mergeCell ref="V153:V154"/>
    <mergeCell ref="U153:U154"/>
    <mergeCell ref="T153:T154"/>
    <mergeCell ref="S153:S154"/>
    <mergeCell ref="R153:R154"/>
    <mergeCell ref="L153:L154"/>
    <mergeCell ref="K153:K154"/>
    <mergeCell ref="E153:E154"/>
    <mergeCell ref="D153:D154"/>
    <mergeCell ref="C153:C154"/>
    <mergeCell ref="AA151:AA152"/>
    <mergeCell ref="AG151:AG152"/>
    <mergeCell ref="AF151:AF152"/>
    <mergeCell ref="AE151:AE152"/>
    <mergeCell ref="N153:N154"/>
    <mergeCell ref="M153:M154"/>
    <mergeCell ref="Q153:Q154"/>
    <mergeCell ref="P153:P154"/>
    <mergeCell ref="O153:O154"/>
    <mergeCell ref="AB153:AB154"/>
    <mergeCell ref="AC153:AC154"/>
    <mergeCell ref="AD153:AD154"/>
    <mergeCell ref="AE153:AE154"/>
    <mergeCell ref="AF153:AF154"/>
    <mergeCell ref="AG153:AG154"/>
    <mergeCell ref="S151:S152"/>
    <mergeCell ref="R151:R152"/>
    <mergeCell ref="Q151:Q152"/>
    <mergeCell ref="P151:P152"/>
    <mergeCell ref="T151:T152"/>
    <mergeCell ref="Y151:Y152"/>
    <mergeCell ref="X151:X152"/>
    <mergeCell ref="W151:W152"/>
    <mergeCell ref="V151:V152"/>
    <mergeCell ref="U151:U152"/>
    <mergeCell ref="AD151:AD152"/>
    <mergeCell ref="AC151:AC152"/>
    <mergeCell ref="AB151:AB152"/>
    <mergeCell ref="Z151:Z152"/>
    <mergeCell ref="O151:O152"/>
    <mergeCell ref="M151:M152"/>
    <mergeCell ref="L151:L152"/>
    <mergeCell ref="K151:K152"/>
    <mergeCell ref="B151:B152"/>
    <mergeCell ref="C151:C152"/>
    <mergeCell ref="D151:D152"/>
    <mergeCell ref="E151:E152"/>
    <mergeCell ref="F151:F152"/>
    <mergeCell ref="N151:N152"/>
    <mergeCell ref="P147:P148"/>
    <mergeCell ref="O147:O148"/>
    <mergeCell ref="AG147:AG148"/>
    <mergeCell ref="AF147:AF148"/>
    <mergeCell ref="AE147:AE148"/>
    <mergeCell ref="AD147:AD148"/>
    <mergeCell ref="AC147:AC148"/>
    <mergeCell ref="S147:S148"/>
    <mergeCell ref="R147:R148"/>
    <mergeCell ref="Q147:Q148"/>
    <mergeCell ref="N147:N148"/>
    <mergeCell ref="M147:M148"/>
    <mergeCell ref="L147:L148"/>
    <mergeCell ref="K147:K148"/>
    <mergeCell ref="AB147:AB148"/>
    <mergeCell ref="AA147:AA148"/>
    <mergeCell ref="Z147:Z148"/>
    <mergeCell ref="Y147:Y148"/>
    <mergeCell ref="X147:X148"/>
    <mergeCell ref="W147:W148"/>
    <mergeCell ref="V147:V148"/>
    <mergeCell ref="U147:U148"/>
    <mergeCell ref="T147:T148"/>
    <mergeCell ref="F147:F148"/>
    <mergeCell ref="E147:E148"/>
    <mergeCell ref="D147:D148"/>
    <mergeCell ref="C147:C148"/>
    <mergeCell ref="B147:B148"/>
    <mergeCell ref="P141:P143"/>
    <mergeCell ref="AG141:AG143"/>
    <mergeCell ref="AF141:AF143"/>
    <mergeCell ref="AE141:AE143"/>
    <mergeCell ref="AD141:AD143"/>
    <mergeCell ref="AC141:AC143"/>
    <mergeCell ref="AB141:AB143"/>
    <mergeCell ref="AA141:AA143"/>
    <mergeCell ref="Z141:Z143"/>
    <mergeCell ref="Y141:Y143"/>
    <mergeCell ref="X141:X143"/>
    <mergeCell ref="W141:W143"/>
    <mergeCell ref="D141:D143"/>
    <mergeCell ref="C141:C143"/>
    <mergeCell ref="B141:B143"/>
    <mergeCell ref="O141:O143"/>
    <mergeCell ref="N141:N143"/>
    <mergeCell ref="M141:M143"/>
    <mergeCell ref="L141:L143"/>
    <mergeCell ref="K141:K143"/>
    <mergeCell ref="V127:V128"/>
    <mergeCell ref="U127:U128"/>
    <mergeCell ref="F141:F143"/>
    <mergeCell ref="E141:E143"/>
    <mergeCell ref="V141:V143"/>
    <mergeCell ref="U141:U143"/>
    <mergeCell ref="T141:T143"/>
    <mergeCell ref="S141:S143"/>
    <mergeCell ref="R141:R143"/>
    <mergeCell ref="Q141:Q143"/>
    <mergeCell ref="AB127:AB128"/>
    <mergeCell ref="AA127:AA128"/>
    <mergeCell ref="Z127:Z128"/>
    <mergeCell ref="Y127:Y128"/>
    <mergeCell ref="X127:X128"/>
    <mergeCell ref="I127:I128"/>
    <mergeCell ref="AG127:AG128"/>
    <mergeCell ref="AF127:AF128"/>
    <mergeCell ref="AE127:AE128"/>
    <mergeCell ref="AD127:AD128"/>
    <mergeCell ref="AC127:AC128"/>
    <mergeCell ref="S127:S128"/>
    <mergeCell ref="R127:R128"/>
    <mergeCell ref="Q127:Q128"/>
    <mergeCell ref="P127:P128"/>
    <mergeCell ref="O127:O128"/>
    <mergeCell ref="AB124:AB125"/>
    <mergeCell ref="B127:B128"/>
    <mergeCell ref="F127:F128"/>
    <mergeCell ref="E127:E128"/>
    <mergeCell ref="D127:D128"/>
    <mergeCell ref="C127:C128"/>
    <mergeCell ref="N127:N128"/>
    <mergeCell ref="M127:M128"/>
    <mergeCell ref="L127:L128"/>
    <mergeCell ref="K127:K128"/>
    <mergeCell ref="T127:T128"/>
    <mergeCell ref="AG124:AG125"/>
    <mergeCell ref="AF124:AF125"/>
    <mergeCell ref="AE124:AE125"/>
    <mergeCell ref="AD124:AD125"/>
    <mergeCell ref="AC124:AC125"/>
    <mergeCell ref="W127:W128"/>
    <mergeCell ref="AB122:AB123"/>
    <mergeCell ref="AA122:AA123"/>
    <mergeCell ref="AG122:AG123"/>
    <mergeCell ref="AF122:AF123"/>
    <mergeCell ref="AE122:AE123"/>
    <mergeCell ref="AD122:AD123"/>
    <mergeCell ref="AC122:AC123"/>
    <mergeCell ref="AA124:AA125"/>
    <mergeCell ref="Z124:Z125"/>
    <mergeCell ref="Y124:Y125"/>
    <mergeCell ref="X124:X125"/>
    <mergeCell ref="W124:W125"/>
    <mergeCell ref="Z122:Z123"/>
    <mergeCell ref="Q124:Q125"/>
    <mergeCell ref="P124:P125"/>
    <mergeCell ref="O124:O125"/>
    <mergeCell ref="S124:S125"/>
    <mergeCell ref="R124:R125"/>
    <mergeCell ref="V124:V125"/>
    <mergeCell ref="U124:U125"/>
    <mergeCell ref="T124:T125"/>
    <mergeCell ref="U122:U123"/>
    <mergeCell ref="V122:V123"/>
    <mergeCell ref="W122:W123"/>
    <mergeCell ref="X122:X123"/>
    <mergeCell ref="Y122:Y123"/>
    <mergeCell ref="T122:T123"/>
    <mergeCell ref="S122:S123"/>
    <mergeCell ref="R122:R123"/>
    <mergeCell ref="Q122:Q123"/>
    <mergeCell ref="P122:P123"/>
    <mergeCell ref="M122:M123"/>
    <mergeCell ref="N122:N123"/>
    <mergeCell ref="O122:O123"/>
    <mergeCell ref="B124:B125"/>
    <mergeCell ref="C124:C125"/>
    <mergeCell ref="D124:D125"/>
    <mergeCell ref="E124:E125"/>
    <mergeCell ref="F124:F125"/>
    <mergeCell ref="K124:K125"/>
    <mergeCell ref="L124:L125"/>
    <mergeCell ref="M124:M125"/>
    <mergeCell ref="N124:N125"/>
    <mergeCell ref="F122:F123"/>
    <mergeCell ref="C122:C123"/>
    <mergeCell ref="D122:D123"/>
    <mergeCell ref="E122:E123"/>
    <mergeCell ref="K122:K123"/>
    <mergeCell ref="L122:L123"/>
    <mergeCell ref="I122:I123"/>
    <mergeCell ref="I124:I125"/>
    <mergeCell ref="AC119:AC121"/>
    <mergeCell ref="AD119:AD121"/>
    <mergeCell ref="AF119:AF121"/>
    <mergeCell ref="AG119:AG121"/>
    <mergeCell ref="Z119:Z121"/>
    <mergeCell ref="AA119:AA121"/>
    <mergeCell ref="AB119:AB121"/>
    <mergeCell ref="X119:X121"/>
    <mergeCell ref="Y119:Y121"/>
    <mergeCell ref="W119:W121"/>
    <mergeCell ref="V119:V121"/>
    <mergeCell ref="U119:U121"/>
    <mergeCell ref="Q119:Q121"/>
    <mergeCell ref="T119:T121"/>
    <mergeCell ref="B117:B118"/>
    <mergeCell ref="C117:C118"/>
    <mergeCell ref="D117:D118"/>
    <mergeCell ref="E117:E118"/>
    <mergeCell ref="F117:F118"/>
    <mergeCell ref="AC115:AC116"/>
    <mergeCell ref="AD115:AD116"/>
    <mergeCell ref="AE115:AE116"/>
    <mergeCell ref="AE117:AE118"/>
    <mergeCell ref="AF117:AF118"/>
    <mergeCell ref="AG117:AG118"/>
    <mergeCell ref="C119:C121"/>
    <mergeCell ref="B119:B121"/>
    <mergeCell ref="D119:D121"/>
    <mergeCell ref="E119:E121"/>
    <mergeCell ref="F119:F121"/>
    <mergeCell ref="K119:K121"/>
    <mergeCell ref="L119:L121"/>
    <mergeCell ref="M119:M121"/>
    <mergeCell ref="N119:N121"/>
    <mergeCell ref="O119:O121"/>
    <mergeCell ref="P119:P121"/>
    <mergeCell ref="S119:S121"/>
    <mergeCell ref="R119:R121"/>
    <mergeCell ref="Z117:Z118"/>
    <mergeCell ref="AA117:AA118"/>
    <mergeCell ref="AB117:AB118"/>
    <mergeCell ref="AC117:AC118"/>
    <mergeCell ref="AD117:AD118"/>
    <mergeCell ref="U117:U118"/>
    <mergeCell ref="V117:V118"/>
    <mergeCell ref="W117:W118"/>
    <mergeCell ref="AB115:AB116"/>
    <mergeCell ref="T115:T116"/>
    <mergeCell ref="U115:U116"/>
    <mergeCell ref="V115:V116"/>
    <mergeCell ref="W115:W116"/>
    <mergeCell ref="S115:S116"/>
    <mergeCell ref="Q117:Q118"/>
    <mergeCell ref="R117:R118"/>
    <mergeCell ref="S117:S118"/>
    <mergeCell ref="K117:K118"/>
    <mergeCell ref="L117:L118"/>
    <mergeCell ref="M117:M118"/>
    <mergeCell ref="N117:N118"/>
    <mergeCell ref="O117:O118"/>
    <mergeCell ref="X117:X118"/>
    <mergeCell ref="Y117:Y118"/>
    <mergeCell ref="T117:T118"/>
    <mergeCell ref="P117:P118"/>
    <mergeCell ref="B104:B106"/>
    <mergeCell ref="K104:K106"/>
    <mergeCell ref="L104:L106"/>
    <mergeCell ref="AF109:AF110"/>
    <mergeCell ref="AG109:AG110"/>
    <mergeCell ref="F109:F110"/>
    <mergeCell ref="B115:B116"/>
    <mergeCell ref="C115:C116"/>
    <mergeCell ref="D115:D116"/>
    <mergeCell ref="E115:E116"/>
    <mergeCell ref="F115:F116"/>
    <mergeCell ref="K115:K116"/>
    <mergeCell ref="L115:L116"/>
    <mergeCell ref="M115:M116"/>
    <mergeCell ref="N115:N116"/>
    <mergeCell ref="O115:O116"/>
    <mergeCell ref="P115:P116"/>
    <mergeCell ref="Q115:Q116"/>
    <mergeCell ref="R115:R116"/>
    <mergeCell ref="AA109:AA110"/>
    <mergeCell ref="AB109:AB110"/>
    <mergeCell ref="AC109:AC110"/>
    <mergeCell ref="AD109:AD110"/>
    <mergeCell ref="AE109:AE110"/>
    <mergeCell ref="V109:V110"/>
    <mergeCell ref="W109:W110"/>
    <mergeCell ref="AF115:AF116"/>
    <mergeCell ref="AG115:AG116"/>
    <mergeCell ref="X115:X116"/>
    <mergeCell ref="Y115:Y116"/>
    <mergeCell ref="Z115:Z116"/>
    <mergeCell ref="AA115:AA116"/>
    <mergeCell ref="C109:C110"/>
    <mergeCell ref="X109:X110"/>
    <mergeCell ref="Y109:Y110"/>
    <mergeCell ref="Z109:Z110"/>
    <mergeCell ref="T109:T110"/>
    <mergeCell ref="U109:U110"/>
    <mergeCell ref="Q109:Q110"/>
    <mergeCell ref="N104:N106"/>
    <mergeCell ref="O104:O106"/>
    <mergeCell ref="P104:P106"/>
    <mergeCell ref="Q104:Q106"/>
    <mergeCell ref="R104:R106"/>
    <mergeCell ref="S104:S106"/>
    <mergeCell ref="T104:T106"/>
    <mergeCell ref="U104:U106"/>
    <mergeCell ref="V104:V106"/>
    <mergeCell ref="W104:W106"/>
    <mergeCell ref="K109:K110"/>
    <mergeCell ref="C104:C106"/>
    <mergeCell ref="D104:D106"/>
    <mergeCell ref="M104:M106"/>
    <mergeCell ref="K93:K95"/>
    <mergeCell ref="L93:L95"/>
    <mergeCell ref="M93:M95"/>
    <mergeCell ref="N93:N95"/>
    <mergeCell ref="AB93:AB95"/>
    <mergeCell ref="AC93:AC95"/>
    <mergeCell ref="U93:U95"/>
    <mergeCell ref="V93:V95"/>
    <mergeCell ref="W93:W95"/>
    <mergeCell ref="X93:X95"/>
    <mergeCell ref="Y93:Y95"/>
    <mergeCell ref="AE93:AE95"/>
    <mergeCell ref="AF93:AF95"/>
    <mergeCell ref="E109:E110"/>
    <mergeCell ref="D109:D110"/>
    <mergeCell ref="AC104:AC106"/>
    <mergeCell ref="AD104:AD106"/>
    <mergeCell ref="AE104:AE106"/>
    <mergeCell ref="I109:I110"/>
    <mergeCell ref="X90:X92"/>
    <mergeCell ref="Y90:Y92"/>
    <mergeCell ref="AF104:AF106"/>
    <mergeCell ref="AA93:AA95"/>
    <mergeCell ref="R109:R110"/>
    <mergeCell ref="S109:S110"/>
    <mergeCell ref="L109:L110"/>
    <mergeCell ref="M109:M110"/>
    <mergeCell ref="N109:N110"/>
    <mergeCell ref="O109:O110"/>
    <mergeCell ref="P109:P110"/>
    <mergeCell ref="B93:B95"/>
    <mergeCell ref="C93:C95"/>
    <mergeCell ref="D93:D95"/>
    <mergeCell ref="E93:E95"/>
    <mergeCell ref="F93:F95"/>
    <mergeCell ref="Z93:Z95"/>
    <mergeCell ref="B109:B110"/>
    <mergeCell ref="P93:P95"/>
    <mergeCell ref="Q93:Q95"/>
    <mergeCell ref="R93:R95"/>
    <mergeCell ref="S93:S95"/>
    <mergeCell ref="O93:O95"/>
    <mergeCell ref="E104:E106"/>
    <mergeCell ref="B90:B91"/>
    <mergeCell ref="C90:C92"/>
    <mergeCell ref="D90:D92"/>
    <mergeCell ref="E90:E92"/>
    <mergeCell ref="K90:K92"/>
    <mergeCell ref="L90:L92"/>
    <mergeCell ref="M90:M92"/>
    <mergeCell ref="N90:N92"/>
    <mergeCell ref="O90:O92"/>
    <mergeCell ref="P90:P92"/>
    <mergeCell ref="Q90:Q92"/>
    <mergeCell ref="R90:R92"/>
    <mergeCell ref="S90:S92"/>
    <mergeCell ref="AA75:AA78"/>
    <mergeCell ref="AB75:AB78"/>
    <mergeCell ref="AC75:AC78"/>
    <mergeCell ref="V75:V78"/>
    <mergeCell ref="W75:W78"/>
    <mergeCell ref="T75:T78"/>
    <mergeCell ref="U75:U78"/>
    <mergeCell ref="Q75:Q78"/>
    <mergeCell ref="R75:R78"/>
    <mergeCell ref="S75:S78"/>
    <mergeCell ref="T90:T92"/>
    <mergeCell ref="B75:B78"/>
    <mergeCell ref="C75:C78"/>
    <mergeCell ref="AF70:AF74"/>
    <mergeCell ref="AG70:AG74"/>
    <mergeCell ref="AD75:AD78"/>
    <mergeCell ref="AE75:AE78"/>
    <mergeCell ref="AG104:AG106"/>
    <mergeCell ref="X104:X106"/>
    <mergeCell ref="Y104:Y106"/>
    <mergeCell ref="Z104:Z106"/>
    <mergeCell ref="AA104:AA106"/>
    <mergeCell ref="AB104:AB106"/>
    <mergeCell ref="AF75:AF78"/>
    <mergeCell ref="AG75:AG78"/>
    <mergeCell ref="AG93:AG95"/>
    <mergeCell ref="AD93:AD95"/>
    <mergeCell ref="T93:T95"/>
    <mergeCell ref="AE90:AE92"/>
    <mergeCell ref="AF90:AF92"/>
    <mergeCell ref="AG90:AG92"/>
    <mergeCell ref="Z90:Z92"/>
    <mergeCell ref="AA90:AA92"/>
    <mergeCell ref="AB90:AB92"/>
    <mergeCell ref="AC90:AC92"/>
    <mergeCell ref="AD90:AD92"/>
    <mergeCell ref="U90:U92"/>
    <mergeCell ref="V90:V92"/>
    <mergeCell ref="W90:W92"/>
    <mergeCell ref="D75:D78"/>
    <mergeCell ref="E75:E78"/>
    <mergeCell ref="F75:F78"/>
    <mergeCell ref="H75:H78"/>
    <mergeCell ref="K75:K78"/>
    <mergeCell ref="L75:L78"/>
    <mergeCell ref="M75:M78"/>
    <mergeCell ref="N75:N78"/>
    <mergeCell ref="O75:O78"/>
    <mergeCell ref="P75:P78"/>
    <mergeCell ref="Y70:Y74"/>
    <mergeCell ref="Z70:Z74"/>
    <mergeCell ref="AA70:AA74"/>
    <mergeCell ref="AB70:AB74"/>
    <mergeCell ref="AC70:AC74"/>
    <mergeCell ref="T70:T74"/>
    <mergeCell ref="U70:U74"/>
    <mergeCell ref="V70:V74"/>
    <mergeCell ref="W70:W74"/>
    <mergeCell ref="X70:X74"/>
    <mergeCell ref="O70:O74"/>
    <mergeCell ref="X75:X78"/>
    <mergeCell ref="Y75:Y78"/>
    <mergeCell ref="Z75:Z78"/>
    <mergeCell ref="I70:I74"/>
    <mergeCell ref="I75:I78"/>
    <mergeCell ref="AC68:AC69"/>
    <mergeCell ref="AB68:AB69"/>
    <mergeCell ref="AA68:AA69"/>
    <mergeCell ref="Z68:Z69"/>
    <mergeCell ref="Y68:Y69"/>
    <mergeCell ref="AD66:AD67"/>
    <mergeCell ref="AE66:AE67"/>
    <mergeCell ref="P70:P74"/>
    <mergeCell ref="Q70:Q74"/>
    <mergeCell ref="R70:R74"/>
    <mergeCell ref="S70:S74"/>
    <mergeCell ref="H70:H74"/>
    <mergeCell ref="K70:K74"/>
    <mergeCell ref="L70:L74"/>
    <mergeCell ref="M70:M74"/>
    <mergeCell ref="N70:N74"/>
    <mergeCell ref="B70:B74"/>
    <mergeCell ref="C70:C74"/>
    <mergeCell ref="D70:D74"/>
    <mergeCell ref="E70:E74"/>
    <mergeCell ref="F70:F74"/>
    <mergeCell ref="R68:R69"/>
    <mergeCell ref="Q68:Q69"/>
    <mergeCell ref="P68:P69"/>
    <mergeCell ref="O68:O69"/>
    <mergeCell ref="AD70:AD74"/>
    <mergeCell ref="AE70:AE74"/>
    <mergeCell ref="O66:O67"/>
    <mergeCell ref="P66:P67"/>
    <mergeCell ref="Q66:Q67"/>
    <mergeCell ref="R66:R67"/>
    <mergeCell ref="S66:S67"/>
    <mergeCell ref="AF66:AF67"/>
    <mergeCell ref="AG66:AG67"/>
    <mergeCell ref="AG68:AG69"/>
    <mergeCell ref="AF68:AF69"/>
    <mergeCell ref="AE68:AE69"/>
    <mergeCell ref="AD68:AD69"/>
    <mergeCell ref="Y66:Y67"/>
    <mergeCell ref="Z66:Z67"/>
    <mergeCell ref="AA66:AA67"/>
    <mergeCell ref="AB66:AB67"/>
    <mergeCell ref="AC66:AC67"/>
    <mergeCell ref="T66:T67"/>
    <mergeCell ref="U66:U67"/>
    <mergeCell ref="V66:V67"/>
    <mergeCell ref="W66:W67"/>
    <mergeCell ref="X66:X67"/>
    <mergeCell ref="S58:S61"/>
    <mergeCell ref="X68:X69"/>
    <mergeCell ref="W68:W69"/>
    <mergeCell ref="V68:V69"/>
    <mergeCell ref="U68:U69"/>
    <mergeCell ref="T68:T69"/>
    <mergeCell ref="H68:H69"/>
    <mergeCell ref="K68:K69"/>
    <mergeCell ref="L68:L69"/>
    <mergeCell ref="M68:M69"/>
    <mergeCell ref="N68:N69"/>
    <mergeCell ref="B68:B69"/>
    <mergeCell ref="C68:C69"/>
    <mergeCell ref="D68:D69"/>
    <mergeCell ref="E68:E69"/>
    <mergeCell ref="F68:F69"/>
    <mergeCell ref="H66:H67"/>
    <mergeCell ref="K66:K67"/>
    <mergeCell ref="L66:L67"/>
    <mergeCell ref="M66:M67"/>
    <mergeCell ref="N66:N67"/>
    <mergeCell ref="B66:B67"/>
    <mergeCell ref="C66:C67"/>
    <mergeCell ref="D66:D67"/>
    <mergeCell ref="E66:E67"/>
    <mergeCell ref="F66:F67"/>
    <mergeCell ref="S68:S69"/>
    <mergeCell ref="P46:P50"/>
    <mergeCell ref="AE58:AE61"/>
    <mergeCell ref="AF58:AF61"/>
    <mergeCell ref="AG58:AG61"/>
    <mergeCell ref="B62:B63"/>
    <mergeCell ref="C62:C63"/>
    <mergeCell ref="D62:D63"/>
    <mergeCell ref="E62:E63"/>
    <mergeCell ref="F62:F63"/>
    <mergeCell ref="H62:H63"/>
    <mergeCell ref="K62:K63"/>
    <mergeCell ref="L62:L63"/>
    <mergeCell ref="M62:M63"/>
    <mergeCell ref="N62:N63"/>
    <mergeCell ref="Z58:Z61"/>
    <mergeCell ref="AA58:AA61"/>
    <mergeCell ref="AB58:AB61"/>
    <mergeCell ref="AC58:AC61"/>
    <mergeCell ref="AD58:AD61"/>
    <mergeCell ref="U58:U61"/>
    <mergeCell ref="V58:V61"/>
    <mergeCell ref="W58:W61"/>
    <mergeCell ref="X58:X61"/>
    <mergeCell ref="Y58:Y61"/>
    <mergeCell ref="T58:T61"/>
    <mergeCell ref="P58:P61"/>
    <mergeCell ref="Q58:Q61"/>
    <mergeCell ref="K46:K50"/>
    <mergeCell ref="L46:L50"/>
    <mergeCell ref="M46:M50"/>
    <mergeCell ref="N46:N50"/>
    <mergeCell ref="O46:O50"/>
    <mergeCell ref="B46:B50"/>
    <mergeCell ref="C46:C50"/>
    <mergeCell ref="D46:D50"/>
    <mergeCell ref="E46:E50"/>
    <mergeCell ref="F46:F50"/>
    <mergeCell ref="AC51:AC55"/>
    <mergeCell ref="AD51:AD55"/>
    <mergeCell ref="AE51:AE55"/>
    <mergeCell ref="AE46:AE50"/>
    <mergeCell ref="AF46:AF50"/>
    <mergeCell ref="Q46:Q50"/>
    <mergeCell ref="R46:R50"/>
    <mergeCell ref="S46:S50"/>
    <mergeCell ref="AC46:AC50"/>
    <mergeCell ref="AD46:AD50"/>
    <mergeCell ref="U46:U50"/>
    <mergeCell ref="V46:V50"/>
    <mergeCell ref="W46:W50"/>
    <mergeCell ref="X46:X50"/>
    <mergeCell ref="Y45:Y50"/>
    <mergeCell ref="C51:C55"/>
    <mergeCell ref="H46:H50"/>
    <mergeCell ref="B58:B61"/>
    <mergeCell ref="C58:C61"/>
    <mergeCell ref="D58:D61"/>
    <mergeCell ref="E58:E61"/>
    <mergeCell ref="F58:F61"/>
    <mergeCell ref="H58:H61"/>
    <mergeCell ref="K58:K61"/>
    <mergeCell ref="L58:L61"/>
    <mergeCell ref="M58:M61"/>
    <mergeCell ref="N58:N61"/>
    <mergeCell ref="O58:O61"/>
    <mergeCell ref="Z46:Z50"/>
    <mergeCell ref="AA46:AA50"/>
    <mergeCell ref="AB46:AB50"/>
    <mergeCell ref="AG51:AG55"/>
    <mergeCell ref="X51:X55"/>
    <mergeCell ref="Y51:Y55"/>
    <mergeCell ref="Z51:Z55"/>
    <mergeCell ref="AA51:AA55"/>
    <mergeCell ref="AB51:AB55"/>
    <mergeCell ref="T51:T55"/>
    <mergeCell ref="U51:U55"/>
    <mergeCell ref="V51:V55"/>
    <mergeCell ref="W51:W55"/>
    <mergeCell ref="S51:S55"/>
    <mergeCell ref="R58:R61"/>
    <mergeCell ref="T46:T50"/>
    <mergeCell ref="AF37:AF38"/>
    <mergeCell ref="AG37:AG38"/>
    <mergeCell ref="AA37:AA38"/>
    <mergeCell ref="AB37:AB38"/>
    <mergeCell ref="AC37:AC38"/>
    <mergeCell ref="AD37:AD38"/>
    <mergeCell ref="AE37:AE38"/>
    <mergeCell ref="V37:V38"/>
    <mergeCell ref="W37:W38"/>
    <mergeCell ref="X37:X38"/>
    <mergeCell ref="Y37:Y38"/>
    <mergeCell ref="Z37:Z38"/>
    <mergeCell ref="T37:T38"/>
    <mergeCell ref="U37:U38"/>
    <mergeCell ref="AG46:AG50"/>
    <mergeCell ref="AG32:AG33"/>
    <mergeCell ref="B37:B38"/>
    <mergeCell ref="C37:C38"/>
    <mergeCell ref="D37:D38"/>
    <mergeCell ref="E37:E38"/>
    <mergeCell ref="L37:L38"/>
    <mergeCell ref="M37:M38"/>
    <mergeCell ref="N37:N38"/>
    <mergeCell ref="O37:O38"/>
    <mergeCell ref="P37:P38"/>
    <mergeCell ref="Q37:Q38"/>
    <mergeCell ref="R37:R38"/>
    <mergeCell ref="S37:S38"/>
    <mergeCell ref="AB32:AB33"/>
    <mergeCell ref="AC32:AC33"/>
    <mergeCell ref="AD32:AD33"/>
    <mergeCell ref="AE32:AE33"/>
    <mergeCell ref="AF32:AF33"/>
    <mergeCell ref="W32:W33"/>
    <mergeCell ref="X32:X33"/>
    <mergeCell ref="Y32:Y33"/>
    <mergeCell ref="Z32:Z33"/>
    <mergeCell ref="AA32:AA33"/>
    <mergeCell ref="T32:T33"/>
    <mergeCell ref="U32:U33"/>
    <mergeCell ref="V32:V33"/>
    <mergeCell ref="R32:R33"/>
    <mergeCell ref="S32:S33"/>
    <mergeCell ref="AD28:AD29"/>
    <mergeCell ref="AE28:AE29"/>
    <mergeCell ref="AF28:AF29"/>
    <mergeCell ref="AG28:AG29"/>
    <mergeCell ref="B32:B33"/>
    <mergeCell ref="C32:C33"/>
    <mergeCell ref="D32:D33"/>
    <mergeCell ref="E32:E33"/>
    <mergeCell ref="F32:F33"/>
    <mergeCell ref="L32:L33"/>
    <mergeCell ref="M32:M33"/>
    <mergeCell ref="N32:N33"/>
    <mergeCell ref="K32:K33"/>
    <mergeCell ref="O32:O33"/>
    <mergeCell ref="P32:P33"/>
    <mergeCell ref="Q32:Q33"/>
    <mergeCell ref="Y28:Y29"/>
    <mergeCell ref="Z28:Z29"/>
    <mergeCell ref="AA28:AA29"/>
    <mergeCell ref="AB28:AB29"/>
    <mergeCell ref="AC28:AC29"/>
    <mergeCell ref="T28:T29"/>
    <mergeCell ref="U28:U29"/>
    <mergeCell ref="V28:V29"/>
    <mergeCell ref="W28:W29"/>
    <mergeCell ref="X28:X29"/>
    <mergeCell ref="B28:B29"/>
    <mergeCell ref="D28:D29"/>
    <mergeCell ref="H28:H29"/>
    <mergeCell ref="C28:C29"/>
    <mergeCell ref="N28:N29"/>
    <mergeCell ref="O28:O29"/>
    <mergeCell ref="P28:P29"/>
    <mergeCell ref="Q28:Q29"/>
    <mergeCell ref="R28:R29"/>
    <mergeCell ref="S28:S29"/>
    <mergeCell ref="Y25:Y26"/>
    <mergeCell ref="Z25:Z26"/>
    <mergeCell ref="AA25:AA26"/>
    <mergeCell ref="AB25:AB26"/>
    <mergeCell ref="AC25:AC26"/>
    <mergeCell ref="T25:T26"/>
    <mergeCell ref="U25:U26"/>
    <mergeCell ref="V25:V26"/>
    <mergeCell ref="W25:W26"/>
    <mergeCell ref="X25:X26"/>
    <mergeCell ref="I25:I26"/>
    <mergeCell ref="Y21:Y22"/>
    <mergeCell ref="Z21:Z22"/>
    <mergeCell ref="AA21:AA22"/>
    <mergeCell ref="T21:T22"/>
    <mergeCell ref="U21:U22"/>
    <mergeCell ref="V21:V22"/>
    <mergeCell ref="K28:K29"/>
    <mergeCell ref="M28:M29"/>
    <mergeCell ref="L28:L29"/>
    <mergeCell ref="AD25:AD26"/>
    <mergeCell ref="AE25:AE26"/>
    <mergeCell ref="AF25:AF26"/>
    <mergeCell ref="AG25:AG26"/>
    <mergeCell ref="K21:K22"/>
    <mergeCell ref="L21:L22"/>
    <mergeCell ref="B21:B22"/>
    <mergeCell ref="M21:M22"/>
    <mergeCell ref="N21:N22"/>
    <mergeCell ref="C21:C22"/>
    <mergeCell ref="D21:D22"/>
    <mergeCell ref="E21:E22"/>
    <mergeCell ref="F21:F22"/>
    <mergeCell ref="H21:H22"/>
    <mergeCell ref="AG21:AG22"/>
    <mergeCell ref="B25:B26"/>
    <mergeCell ref="C25:C26"/>
    <mergeCell ref="D25:D26"/>
    <mergeCell ref="E25:E26"/>
    <mergeCell ref="F25:F26"/>
    <mergeCell ref="K25:K26"/>
    <mergeCell ref="L25:L26"/>
    <mergeCell ref="M25:M26"/>
    <mergeCell ref="N25:N26"/>
    <mergeCell ref="O25:O26"/>
    <mergeCell ref="P25:P26"/>
    <mergeCell ref="Q25:Q26"/>
    <mergeCell ref="R25:R26"/>
    <mergeCell ref="S25:S26"/>
    <mergeCell ref="AB21:AB22"/>
    <mergeCell ref="AC21:AC22"/>
    <mergeCell ref="AD21:AD22"/>
    <mergeCell ref="AE21:AE22"/>
    <mergeCell ref="AF21:AF22"/>
    <mergeCell ref="W21:W22"/>
    <mergeCell ref="X21:X22"/>
    <mergeCell ref="AC19:AC20"/>
    <mergeCell ref="AD19:AD20"/>
    <mergeCell ref="AE19:AE20"/>
    <mergeCell ref="AF19:AF20"/>
    <mergeCell ref="AG19:AG20"/>
    <mergeCell ref="X19:X20"/>
    <mergeCell ref="Y19:Y20"/>
    <mergeCell ref="Z19:Z20"/>
    <mergeCell ref="AA19:AA20"/>
    <mergeCell ref="AB19:AB20"/>
    <mergeCell ref="T19:T20"/>
    <mergeCell ref="U19:U20"/>
    <mergeCell ref="V19:V20"/>
    <mergeCell ref="W19:W20"/>
    <mergeCell ref="S19:S20"/>
    <mergeCell ref="AG9:AG11"/>
    <mergeCell ref="E19:E20"/>
    <mergeCell ref="D19:D20"/>
    <mergeCell ref="C19:C20"/>
    <mergeCell ref="B19:B20"/>
    <mergeCell ref="F19:F20"/>
    <mergeCell ref="H19:H20"/>
    <mergeCell ref="K19:K20"/>
    <mergeCell ref="L19:L20"/>
    <mergeCell ref="M19:M20"/>
    <mergeCell ref="N19:N20"/>
    <mergeCell ref="O19:O20"/>
    <mergeCell ref="P19:P20"/>
    <mergeCell ref="Q19:Q20"/>
    <mergeCell ref="R19:R20"/>
    <mergeCell ref="AB9:AB11"/>
    <mergeCell ref="AC9:AC11"/>
    <mergeCell ref="AD9:AD11"/>
    <mergeCell ref="AE9:AE11"/>
    <mergeCell ref="AF9:AF11"/>
    <mergeCell ref="W9:W11"/>
    <mergeCell ref="X9:X11"/>
    <mergeCell ref="Y9:Y11"/>
    <mergeCell ref="Z9:Z11"/>
    <mergeCell ref="AA9:AA11"/>
    <mergeCell ref="T9:T11"/>
    <mergeCell ref="U9:U11"/>
    <mergeCell ref="V9:V11"/>
    <mergeCell ref="R9:R11"/>
    <mergeCell ref="S9:S11"/>
    <mergeCell ref="M9:M11"/>
    <mergeCell ref="N9:N11"/>
    <mergeCell ref="O9:O11"/>
    <mergeCell ref="P9:P11"/>
    <mergeCell ref="Q9:Q11"/>
    <mergeCell ref="E4:E5"/>
    <mergeCell ref="U6:V6"/>
    <mergeCell ref="Y6:AB6"/>
    <mergeCell ref="A204:A205"/>
    <mergeCell ref="B204:B205"/>
    <mergeCell ref="C204:C205"/>
    <mergeCell ref="L204:L205"/>
    <mergeCell ref="M204:M205"/>
    <mergeCell ref="B9:B11"/>
    <mergeCell ref="C9:C11"/>
    <mergeCell ref="D9:D11"/>
    <mergeCell ref="E9:E11"/>
    <mergeCell ref="F9:F11"/>
    <mergeCell ref="H9:H11"/>
    <mergeCell ref="K9:K11"/>
    <mergeCell ref="L9:L11"/>
    <mergeCell ref="R21:R22"/>
    <mergeCell ref="S21:S22"/>
    <mergeCell ref="O21:O22"/>
    <mergeCell ref="P21:P22"/>
    <mergeCell ref="Q21:Q22"/>
    <mergeCell ref="O370:O372"/>
    <mergeCell ref="N370:N372"/>
    <mergeCell ref="M370:M372"/>
    <mergeCell ref="L370:L372"/>
    <mergeCell ref="K370:K372"/>
    <mergeCell ref="F370:F372"/>
    <mergeCell ref="E370:E372"/>
    <mergeCell ref="D370:D372"/>
    <mergeCell ref="C370:C372"/>
    <mergeCell ref="B370:B372"/>
    <mergeCell ref="A370:A372"/>
    <mergeCell ref="AD370:AD372"/>
    <mergeCell ref="AC370:AC372"/>
    <mergeCell ref="AB370:AB372"/>
    <mergeCell ref="AA370:AA372"/>
    <mergeCell ref="Z370:Z372"/>
    <mergeCell ref="Y370:Y372"/>
    <mergeCell ref="X370:X372"/>
    <mergeCell ref="W370:W372"/>
    <mergeCell ref="V370:V372"/>
    <mergeCell ref="U370:U372"/>
    <mergeCell ref="T370:T372"/>
    <mergeCell ref="S370:S372"/>
    <mergeCell ref="R370:R372"/>
    <mergeCell ref="Q370:Q372"/>
    <mergeCell ref="P370:P372"/>
    <mergeCell ref="AG370:AG372"/>
    <mergeCell ref="AF370:AF372"/>
    <mergeCell ref="AE370:AE372"/>
    <mergeCell ref="O373:O374"/>
    <mergeCell ref="N373:N374"/>
    <mergeCell ref="M373:M374"/>
    <mergeCell ref="L373:L374"/>
    <mergeCell ref="K373:K374"/>
    <mergeCell ref="F373:F374"/>
    <mergeCell ref="E373:E374"/>
    <mergeCell ref="D373:D374"/>
    <mergeCell ref="C373:C374"/>
    <mergeCell ref="B373:B374"/>
    <mergeCell ref="A373:A374"/>
    <mergeCell ref="V373:V374"/>
    <mergeCell ref="U373:U374"/>
    <mergeCell ref="T373:T374"/>
    <mergeCell ref="S373:S374"/>
    <mergeCell ref="R373:R374"/>
    <mergeCell ref="Q373:Q374"/>
    <mergeCell ref="P373:P374"/>
    <mergeCell ref="AG373:AG374"/>
    <mergeCell ref="AF373:AF374"/>
    <mergeCell ref="AE373:AE374"/>
    <mergeCell ref="AD373:AD374"/>
    <mergeCell ref="AC373:AC374"/>
    <mergeCell ref="AB373:AB374"/>
    <mergeCell ref="D375:D376"/>
    <mergeCell ref="C375:C376"/>
    <mergeCell ref="B375:B376"/>
    <mergeCell ref="A375:A376"/>
    <mergeCell ref="N377:N378"/>
    <mergeCell ref="M377:M378"/>
    <mergeCell ref="L377:L378"/>
    <mergeCell ref="K377:K378"/>
    <mergeCell ref="F377:F378"/>
    <mergeCell ref="E377:E378"/>
    <mergeCell ref="D377:D378"/>
    <mergeCell ref="C377:C378"/>
    <mergeCell ref="B377:B378"/>
    <mergeCell ref="A377:A378"/>
    <mergeCell ref="R377:R378"/>
    <mergeCell ref="Q377:Q378"/>
    <mergeCell ref="P377:P378"/>
    <mergeCell ref="O377:O378"/>
    <mergeCell ref="I375:I376"/>
    <mergeCell ref="U377:U378"/>
    <mergeCell ref="T377:T378"/>
    <mergeCell ref="AA373:AA374"/>
    <mergeCell ref="Z373:Z374"/>
    <mergeCell ref="Y373:Y374"/>
    <mergeCell ref="X373:X374"/>
    <mergeCell ref="W373:W374"/>
    <mergeCell ref="N375:N376"/>
    <mergeCell ref="M375:M376"/>
    <mergeCell ref="L375:L376"/>
    <mergeCell ref="K375:K376"/>
    <mergeCell ref="F375:F376"/>
    <mergeCell ref="E375:E376"/>
    <mergeCell ref="X375:X376"/>
    <mergeCell ref="W375:W376"/>
    <mergeCell ref="S377:S378"/>
    <mergeCell ref="S375:S376"/>
    <mergeCell ref="R375:R376"/>
    <mergeCell ref="Q375:Q376"/>
    <mergeCell ref="P375:P376"/>
    <mergeCell ref="O375:O376"/>
    <mergeCell ref="U375:U376"/>
    <mergeCell ref="T375:T376"/>
    <mergeCell ref="AB377:AB378"/>
    <mergeCell ref="AA377:AA378"/>
    <mergeCell ref="Z377:Z378"/>
    <mergeCell ref="Y377:Y378"/>
    <mergeCell ref="X377:X378"/>
    <mergeCell ref="W377:W378"/>
    <mergeCell ref="V377:V378"/>
    <mergeCell ref="AG375:AG376"/>
    <mergeCell ref="AF375:AF376"/>
    <mergeCell ref="AE375:AE376"/>
    <mergeCell ref="AD375:AD376"/>
    <mergeCell ref="AC375:AC376"/>
    <mergeCell ref="AB375:AB376"/>
    <mergeCell ref="AA375:AA376"/>
    <mergeCell ref="Z375:Z376"/>
    <mergeCell ref="V375:V376"/>
    <mergeCell ref="Y375:Y376"/>
    <mergeCell ref="A418:A420"/>
    <mergeCell ref="AA418:AA420"/>
    <mergeCell ref="Z418:Z420"/>
    <mergeCell ref="Y418:Y420"/>
    <mergeCell ref="X418:X420"/>
    <mergeCell ref="W418:W420"/>
    <mergeCell ref="V418:V420"/>
    <mergeCell ref="U418:U420"/>
    <mergeCell ref="T418:T420"/>
    <mergeCell ref="S418:S420"/>
    <mergeCell ref="R418:R420"/>
    <mergeCell ref="Q418:Q420"/>
    <mergeCell ref="P418:P420"/>
    <mergeCell ref="I418:I420"/>
    <mergeCell ref="AG418:AG420"/>
    <mergeCell ref="AF418:AF420"/>
    <mergeCell ref="AE418:AE420"/>
    <mergeCell ref="AD418:AD420"/>
    <mergeCell ref="AC418:AC420"/>
    <mergeCell ref="AB418:AB420"/>
    <mergeCell ref="O426:O428"/>
    <mergeCell ref="N426:N428"/>
    <mergeCell ref="M426:M428"/>
    <mergeCell ref="L426:L428"/>
    <mergeCell ref="K426:K428"/>
    <mergeCell ref="F426:F428"/>
    <mergeCell ref="E426:E428"/>
    <mergeCell ref="D426:D428"/>
    <mergeCell ref="C426:C428"/>
    <mergeCell ref="B426:B428"/>
    <mergeCell ref="O418:O420"/>
    <mergeCell ref="N418:N420"/>
    <mergeCell ref="M418:M420"/>
    <mergeCell ref="L418:L420"/>
    <mergeCell ref="K418:K420"/>
    <mergeCell ref="F418:F420"/>
    <mergeCell ref="E418:E420"/>
    <mergeCell ref="D418:D420"/>
    <mergeCell ref="C418:C420"/>
    <mergeCell ref="B418:B420"/>
    <mergeCell ref="AG377:AG378"/>
    <mergeCell ref="AF377:AF378"/>
    <mergeCell ref="AE377:AE378"/>
    <mergeCell ref="AD377:AD378"/>
    <mergeCell ref="AC377:AC378"/>
    <mergeCell ref="Z459:Z460"/>
    <mergeCell ref="A426:A428"/>
    <mergeCell ref="X426:X428"/>
    <mergeCell ref="W426:W428"/>
    <mergeCell ref="V426:V428"/>
    <mergeCell ref="U426:U428"/>
    <mergeCell ref="T426:T428"/>
    <mergeCell ref="S426:S428"/>
    <mergeCell ref="R426:R428"/>
    <mergeCell ref="Q426:Q428"/>
    <mergeCell ref="P426:P428"/>
    <mergeCell ref="AG426:AG428"/>
    <mergeCell ref="AF426:AF428"/>
    <mergeCell ref="AE426:AE428"/>
    <mergeCell ref="AD426:AD428"/>
    <mergeCell ref="AC426:AC428"/>
    <mergeCell ref="AB426:AB428"/>
    <mergeCell ref="AA426:AA428"/>
    <mergeCell ref="Z426:Z428"/>
    <mergeCell ref="Y426:Y428"/>
    <mergeCell ref="I426:I428"/>
    <mergeCell ref="Y454:Y455"/>
    <mergeCell ref="X454:X455"/>
    <mergeCell ref="W454:W455"/>
    <mergeCell ref="V454:V455"/>
    <mergeCell ref="A454:A455"/>
    <mergeCell ref="N459:N460"/>
    <mergeCell ref="L461:L462"/>
    <mergeCell ref="I461:I462"/>
    <mergeCell ref="M459:M460"/>
    <mergeCell ref="L459:L460"/>
    <mergeCell ref="K459:K460"/>
    <mergeCell ref="F459:F460"/>
    <mergeCell ref="E459:E460"/>
    <mergeCell ref="D459:D460"/>
    <mergeCell ref="C459:C460"/>
    <mergeCell ref="B459:B460"/>
    <mergeCell ref="A459:A460"/>
    <mergeCell ref="P454:P455"/>
    <mergeCell ref="O454:O455"/>
    <mergeCell ref="N454:N455"/>
    <mergeCell ref="M454:M455"/>
    <mergeCell ref="L454:L455"/>
    <mergeCell ref="K454:K455"/>
    <mergeCell ref="F454:F455"/>
    <mergeCell ref="E454:E455"/>
    <mergeCell ref="Y476:Y477"/>
    <mergeCell ref="K461:K462"/>
    <mergeCell ref="F461:F462"/>
    <mergeCell ref="E461:E462"/>
    <mergeCell ref="D461:D462"/>
    <mergeCell ref="C461:C462"/>
    <mergeCell ref="B461:B462"/>
    <mergeCell ref="A461:A462"/>
    <mergeCell ref="C454:C455"/>
    <mergeCell ref="B454:B455"/>
    <mergeCell ref="S459:S460"/>
    <mergeCell ref="R459:R460"/>
    <mergeCell ref="Q459:Q460"/>
    <mergeCell ref="P459:P460"/>
    <mergeCell ref="O459:O460"/>
    <mergeCell ref="U454:U455"/>
    <mergeCell ref="T454:T455"/>
    <mergeCell ref="S454:S455"/>
    <mergeCell ref="R454:R455"/>
    <mergeCell ref="Q454:Q455"/>
    <mergeCell ref="D454:D455"/>
    <mergeCell ref="I459:I460"/>
    <mergeCell ref="N461:N462"/>
    <mergeCell ref="M461:M462"/>
    <mergeCell ref="M480:M481"/>
    <mergeCell ref="L480:L481"/>
    <mergeCell ref="K480:K481"/>
    <mergeCell ref="F480:F481"/>
    <mergeCell ref="E476:E477"/>
    <mergeCell ref="D476:D477"/>
    <mergeCell ref="C476:C477"/>
    <mergeCell ref="AG476:AG477"/>
    <mergeCell ref="AF476:AF477"/>
    <mergeCell ref="AE476:AE477"/>
    <mergeCell ref="X461:X462"/>
    <mergeCell ref="W461:W462"/>
    <mergeCell ref="V461:V462"/>
    <mergeCell ref="U461:U462"/>
    <mergeCell ref="T461:T462"/>
    <mergeCell ref="S461:S462"/>
    <mergeCell ref="R461:R462"/>
    <mergeCell ref="Q461:Q462"/>
    <mergeCell ref="P461:P462"/>
    <mergeCell ref="O461:O462"/>
    <mergeCell ref="AE461:AE462"/>
    <mergeCell ref="AD461:AD462"/>
    <mergeCell ref="AD476:AD477"/>
    <mergeCell ref="AC476:AC477"/>
    <mergeCell ref="AB476:AB477"/>
    <mergeCell ref="AA476:AA477"/>
    <mergeCell ref="Z476:Z477"/>
    <mergeCell ref="AB461:AB462"/>
    <mergeCell ref="AF480:AF481"/>
    <mergeCell ref="AE480:AE481"/>
    <mergeCell ref="AD480:AD481"/>
    <mergeCell ref="N476:N477"/>
    <mergeCell ref="M476:M477"/>
    <mergeCell ref="L476:L477"/>
    <mergeCell ref="K476:K477"/>
    <mergeCell ref="F476:F477"/>
    <mergeCell ref="B480:B481"/>
    <mergeCell ref="A480:A481"/>
    <mergeCell ref="AC480:AC481"/>
    <mergeCell ref="AB480:AB481"/>
    <mergeCell ref="AA480:AA481"/>
    <mergeCell ref="Z480:Z481"/>
    <mergeCell ref="Y480:Y481"/>
    <mergeCell ref="X480:X481"/>
    <mergeCell ref="W480:W481"/>
    <mergeCell ref="V480:V481"/>
    <mergeCell ref="U480:U481"/>
    <mergeCell ref="T480:T481"/>
    <mergeCell ref="S480:S481"/>
    <mergeCell ref="R480:R481"/>
    <mergeCell ref="Q480:Q481"/>
    <mergeCell ref="P480:P481"/>
    <mergeCell ref="O480:O481"/>
    <mergeCell ref="N480:N481"/>
    <mergeCell ref="AA454:AA455"/>
    <mergeCell ref="Z454:Z455"/>
    <mergeCell ref="I62:I63"/>
    <mergeCell ref="I90:I92"/>
    <mergeCell ref="I93:I95"/>
    <mergeCell ref="I104:I106"/>
    <mergeCell ref="F3:H5"/>
    <mergeCell ref="K3:M5"/>
    <mergeCell ref="AC461:AC462"/>
    <mergeCell ref="B476:B477"/>
    <mergeCell ref="A476:A477"/>
    <mergeCell ref="X476:X477"/>
    <mergeCell ref="E480:E481"/>
    <mergeCell ref="D480:D481"/>
    <mergeCell ref="C480:C481"/>
    <mergeCell ref="AG461:AG462"/>
    <mergeCell ref="AF461:AF462"/>
    <mergeCell ref="W476:W477"/>
    <mergeCell ref="V476:V477"/>
    <mergeCell ref="U476:U477"/>
    <mergeCell ref="T476:T477"/>
    <mergeCell ref="S476:S477"/>
    <mergeCell ref="R476:R477"/>
    <mergeCell ref="Q476:Q477"/>
    <mergeCell ref="P476:P477"/>
    <mergeCell ref="O476:O477"/>
    <mergeCell ref="AG480:AG481"/>
    <mergeCell ref="I158:I159"/>
    <mergeCell ref="I354:I355"/>
    <mergeCell ref="I370:I372"/>
    <mergeCell ref="I373:I374"/>
    <mergeCell ref="I377:I378"/>
    <mergeCell ref="AA461:AA462"/>
    <mergeCell ref="Z461:Z462"/>
    <mergeCell ref="AG459:AG460"/>
    <mergeCell ref="AF459:AF460"/>
    <mergeCell ref="AE459:AE460"/>
    <mergeCell ref="AD459:AD460"/>
    <mergeCell ref="AC459:AC460"/>
    <mergeCell ref="AB459:AB460"/>
    <mergeCell ref="AA459:AA460"/>
    <mergeCell ref="V459:V460"/>
    <mergeCell ref="U459:U460"/>
    <mergeCell ref="T459:T460"/>
    <mergeCell ref="W459:W460"/>
    <mergeCell ref="Y461:Y462"/>
    <mergeCell ref="Y459:Y460"/>
    <mergeCell ref="X459:X460"/>
    <mergeCell ref="I193:I198"/>
    <mergeCell ref="AG454:AG455"/>
    <mergeCell ref="AF454:AF455"/>
    <mergeCell ref="AE454:AE455"/>
    <mergeCell ref="AD454:AD455"/>
    <mergeCell ref="AC454:AC455"/>
    <mergeCell ref="I280:I282"/>
    <mergeCell ref="I284:I287"/>
    <mergeCell ref="AB454:AB455"/>
  </mergeCells>
  <conditionalFormatting sqref="E8">
    <cfRule type="containsText" dxfId="21" priority="29" operator="containsText" text="Not covered">
      <formula>NOT(ISERROR(SEARCH("Not covered",E8)))</formula>
    </cfRule>
    <cfRule type="containsText" dxfId="20" priority="30" operator="containsText" text="Not covered">
      <formula>NOT(ISERROR(SEARCH("Not covered",E8)))</formula>
    </cfRule>
    <cfRule type="containsText" dxfId="19" priority="31" operator="containsText" text="Not covered">
      <formula>NOT(ISERROR(SEARCH("Not covered",E8)))</formula>
    </cfRule>
  </conditionalFormatting>
  <conditionalFormatting sqref="E8">
    <cfRule type="containsText" dxfId="18" priority="27" operator="containsText" text="Not covered">
      <formula>NOT(ISERROR(SEARCH("Not covered",E8)))</formula>
    </cfRule>
    <cfRule type="colorScale" priority="28">
      <colorScale>
        <cfvo type="min"/>
        <cfvo type="percentile" val="50"/>
        <cfvo type="max"/>
        <color rgb="FFF8696B"/>
        <color rgb="FFFFEB84"/>
        <color rgb="FF63BE7B"/>
      </colorScale>
    </cfRule>
  </conditionalFormatting>
  <conditionalFormatting sqref="E191:E193 E9 E12:E19 E21 E23:E25 E27:E32 E34:E37 E51 E39:E46 E56:E58 E62 E64:E66 E68 E70 E75 E79:E90 E93 E96:E104 E107:E109 E111:E115 E117 E119 E122 E124 E126:E127 E129:E141 E144:E147 E149:E151 E153 E155:E158 E160:E163 E165:E180 E183 E199:E210 E212 E214:E258 E261 E265 E269:E280 E283:E284 E288 E292:E293 E295 E298:E299 E301:E306 E308 E310:E345 E349 E353:E354 E356:E357 E360 E362 E365 E368:E370 E373 E375 E377 E379:E418 E421:E426 E429:E454 E456:E459 E461 E482:E485 E478:E480 E463:E476">
    <cfRule type="containsText" dxfId="17" priority="26" operator="containsText" text="Not covered">
      <formula>NOT(ISERROR(SEARCH("Not covered",E9)))</formula>
    </cfRule>
  </conditionalFormatting>
  <conditionalFormatting sqref="E317">
    <cfRule type="containsText" dxfId="16" priority="25" operator="containsText" text="Partly">
      <formula>NOT(ISERROR(SEARCH("Partly",E317)))</formula>
    </cfRule>
  </conditionalFormatting>
  <conditionalFormatting sqref="E191:E193 E8:E9 E12:E19 E21 E23:E25 E27:E32 E34:E37 E51 E39:E46 E56:E58 E62 E64:E66 E68 E70 E75 E79:E90 E93 E96:E104 E107:E109 E111:E115 E117 E119 E122 E124 E126:E127 E129:E141 E144:E147 E149:E151 E153 E155:E158 E160:E163 E165:E180 E183 E199:E210 E212 E214:E258 E261 E265 E269:E280 E283:E284 E288 E292:E293 E295 E298:E299 E301:E306 E308 E310:E345 E349 E353:E354 E356:E357 E360 E362 E365 E368:E370 E373 E375 E377 E379:E418 E421:E426 E429:E454 E456:E459 E461 E482:E485 E478:E480 E463:E476">
    <cfRule type="containsText" dxfId="15" priority="24" operator="containsText" text="Partly">
      <formula>NOT(ISERROR(SEARCH("Partly",E8)))</formula>
    </cfRule>
  </conditionalFormatting>
  <conditionalFormatting sqref="E187">
    <cfRule type="containsText" dxfId="14" priority="23" operator="containsText" text="Not covered">
      <formula>NOT(ISERROR(SEARCH("Not covered",E187)))</formula>
    </cfRule>
  </conditionalFormatting>
  <conditionalFormatting sqref="E187">
    <cfRule type="containsText" dxfId="13" priority="22" operator="containsText" text="Partly">
      <formula>NOT(ISERROR(SEARCH("Partly",E187)))</formula>
    </cfRule>
  </conditionalFormatting>
  <conditionalFormatting sqref="E195:E196">
    <cfRule type="containsText" dxfId="12" priority="19" operator="containsText" text="Not covered">
      <formula>NOT(ISERROR(SEARCH("Not covered",E195)))</formula>
    </cfRule>
  </conditionalFormatting>
  <conditionalFormatting sqref="E195:E196">
    <cfRule type="containsText" dxfId="11" priority="18" operator="containsText" text="Partly">
      <formula>NOT(ISERROR(SEARCH("Partly",E195)))</formula>
    </cfRule>
  </conditionalFormatting>
  <conditionalFormatting sqref="I30:J30">
    <cfRule type="containsText" dxfId="10" priority="17" operator="containsText" text="Not covered">
      <formula>NOT(ISERROR(SEARCH("Not covered",I30)))</formula>
    </cfRule>
  </conditionalFormatting>
  <conditionalFormatting sqref="I30:J30">
    <cfRule type="containsText" dxfId="9" priority="16" operator="containsText" text="Partly">
      <formula>NOT(ISERROR(SEARCH("Partly",I30)))</formula>
    </cfRule>
  </conditionalFormatting>
  <conditionalFormatting sqref="I65:J65">
    <cfRule type="containsText" dxfId="8" priority="15" operator="containsText" text="Not covered">
      <formula>NOT(ISERROR(SEARCH("Not covered",I65)))</formula>
    </cfRule>
  </conditionalFormatting>
  <conditionalFormatting sqref="I65:J65">
    <cfRule type="containsText" dxfId="7" priority="14" operator="containsText" text="Partly">
      <formula>NOT(ISERROR(SEARCH("Partly",I65)))</formula>
    </cfRule>
  </conditionalFormatting>
  <conditionalFormatting sqref="I149:J149">
    <cfRule type="containsText" dxfId="6" priority="11" operator="containsText" text="Not covered">
      <formula>NOT(ISERROR(SEARCH("Not covered",I149)))</formula>
    </cfRule>
  </conditionalFormatting>
  <conditionalFormatting sqref="I149:J149">
    <cfRule type="containsText" dxfId="5" priority="10" operator="containsText" text="Partly">
      <formula>NOT(ISERROR(SEARCH("Partly",I149)))</formula>
    </cfRule>
  </conditionalFormatting>
  <conditionalFormatting sqref="I315:J321">
    <cfRule type="containsText" dxfId="4" priority="9" operator="containsText" text="Not covered">
      <formula>NOT(ISERROR(SEARCH("Not covered",I315)))</formula>
    </cfRule>
  </conditionalFormatting>
  <conditionalFormatting sqref="I317:J317">
    <cfRule type="containsText" dxfId="3" priority="8" operator="containsText" text="Partly">
      <formula>NOT(ISERROR(SEARCH("Partly",I317)))</formula>
    </cfRule>
  </conditionalFormatting>
  <conditionalFormatting sqref="I315:J321">
    <cfRule type="containsText" dxfId="2" priority="7" operator="containsText" text="Partly">
      <formula>NOT(ISERROR(SEARCH("Partly",I315)))</formula>
    </cfRule>
  </conditionalFormatting>
  <conditionalFormatting sqref="I269:J272">
    <cfRule type="containsText" dxfId="1" priority="6" operator="containsText" text="Not covered">
      <formula>NOT(ISERROR(SEARCH("Not covered",I269)))</formula>
    </cfRule>
  </conditionalFormatting>
  <conditionalFormatting sqref="I269:J272">
    <cfRule type="containsText" dxfId="0" priority="5" operator="containsText" text="Partly">
      <formula>NOT(ISERROR(SEARCH("Partly",I269)))</formula>
    </cfRule>
  </conditionalFormatting>
  <hyperlinks>
    <hyperlink ref="K425" location="'QoS Rrequirement'!A1" display="'QoS Rrequirement'!A1"/>
  </hyperlinks>
  <pageMargins left="0.7" right="0.7" top="0.75" bottom="0.75" header="0.3" footer="0.3"/>
  <pageSetup paperSize="5" scale="58" orientation="landscape" r:id="rId1"/>
  <ignoredErrors>
    <ignoredError sqref="G401 G407 G405" twoDigitTextYear="1"/>
  </ignoredErrors>
  <legacyDrawing r:id="rId2"/>
  <extLst>
    <ext xmlns:x14="http://schemas.microsoft.com/office/spreadsheetml/2009/9/main" uri="{CCE6A557-97BC-4b89-ADB6-D9C93CAAB3DF}">
      <x14:dataValidations xmlns:xm="http://schemas.microsoft.com/office/excel/2006/main" count="9">
        <x14:dataValidation type="list" allowBlank="1" showInputMessage="1" showErrorMessage="1">
          <x14:formula1>
            <xm:f>Definitions!$B$2:$B$12</xm:f>
          </x14:formula1>
          <xm:sqref>C4</xm:sqref>
        </x14:dataValidation>
        <x14:dataValidation type="list" allowBlank="1" showInputMessage="1" showErrorMessage="1">
          <x14:formula1>
            <xm:f>Definitions!$A$2:$A$5</xm:f>
          </x14:formula1>
          <xm:sqref>O8:O9 R8:R9 O12:O19 R12:R19 O21 O39:O46 R21 O23:O25 R23:R25 O27:O28 R27:R28 O30:O32 R30:R32 O34:O37 R34:R37 R39:R46 O56:O58 O51 R51 R56:R58 O63:O66 R63:R66 R68 O68 O70 R70 O75 O79:O90 R75 R79:R90 O93 O96:O104 R93 R96:R104 O107:O109 R107:R109 O111:O115 R111:R115 O117 R117 O119 R119 O122 R122 O129:O141 O124 R124 R126:R127 O126:O127 R129:R141 R144:R147 O144:O147 O149:O151 R149:R151 R153 O165:O180 O153 O155:O158 R155:R158 O160:O163 R160:R163 R165:R180 O187 R191:R193 O183 R187 R183 O212 O191:O193 R212 O265 R199:R210 O199:O210 O214:O258 O261 R265 R214:R258 R261 O269:O280 R283:R284 R269:R280 O283:O284 R288 O295 O288 O292:O293 R310:R345 R295 R292:R293 R298:R299 O298:O299 O301:O306 O308 R308 R301:R306 O310:O345 R349 O349 R353:R354 O353:O354 R356:R357 O357 O360 O362 R365 O365 R360 R362 O368:O370 R368:R370 O373 O379:O418 R373 O377 R375 R377 O375 R379:R418 O421:O426 R421:R426 R482:R485 O429:O454 R429:R454 R456:R459 O456:O459 R461 O461 O482:O485 R478:R480 R463:R476 O463:O476 O478:O480</xm:sqref>
        </x14:dataValidation>
        <x14:dataValidation type="list" allowBlank="1" showInputMessage="1" showErrorMessage="1">
          <x14:formula1>
            <xm:f>Definitions!$D$2:$D$4</xm:f>
          </x14:formula1>
          <xm:sqref>Q8:Q9 Q12:Q19 Q21 Q23:Q25 Q27:Q28 Q30:Q32 Q34:Q37 Q39:Q46 Q51 Q56:Q58 Q63:Q66 Q68 Q70 Q75 Q79:Q90 Q93 Q96:Q104 Q107:Q109 Q111:Q115 Q117 Q119 Q122 Q124 Q126:Q127 Q129:Q141 Q144:Q147 Q149:Q151 Q153 Q155:Q158 Q160:Q163 Q165:Q180 Q187 Q183 Q191:Q193 Q212 Q199:Q210 Q214:Q258 Q261 Q265 Q269:Q280 Q283:Q284 Q288 Q295 Q292:Q293 Q298:Q299 Q308 Q301:Q306 Q310:Q345 Q349 Q353:Q354 Q356:Q357 Q360 Q362 Q365 Q368:Q370 Q373 Q377 Q375 Q379:Q418 Q421:Q426 Q429:Q454 Q456:Q459 Q461 Q482:Q485 Q463:Q476 Q478:Q480</xm:sqref>
        </x14:dataValidation>
        <x14:dataValidation type="list" allowBlank="1" showInputMessage="1" showErrorMessage="1">
          <x14:formula1>
            <xm:f>Definitions!$F$2:$F$14</xm:f>
          </x14:formula1>
          <xm:sqref>F8:F9 F12:F19 F23:F25 F27:F32 F51 F34:F46 F56:F58 F64:F66 F68 F79:F93 F96:F109 F111:F115 F124 F126:F127 F129:F141 F144:F147 F149:F151 F154:F158 F160:F163 F165:F180 F187 F191:F210 F212 F214:F258 F261 F265 F269:F280 F283:F284 F288 F292:F293 F295 F298:F299 F301:F306 F308 F310:F345 F349 F353:F354 F356:F357 F362 F365 F368:F370 F377 F379:F418 F421:F426 F429:F454 F456:F459 F461 F482:F485 F463:F476 F478:F480</xm:sqref>
        </x14:dataValidation>
        <x14:dataValidation type="list" allowBlank="1" showInputMessage="1" showErrorMessage="1">
          <x14:formula1>
            <xm:f>Definitions!$A$2:$A$6</xm:f>
          </x14:formula1>
          <xm:sqref>Y39:Y45 Z39:AF46 S478:AF480 S463:AF476 S482:AF485 S461:AF461 S456:AF459 S429:AF454 S421:AF426 S379:AF418 S375:AF375 S377:AF377 S373:AF373 S368:AF370 S360:AF360 S365:AF365 S362:AF362 S356:AF357 S353:AF354 S349:AF349 S310:AF345 S308:AF308 S301:AF306 S298:AF299 S292:AF293 S295:AF295 S288:AF288 S283:AF284 S269:AF280 S265:AF265 S261:AF261 S214:AF258 S199:AF210 S212:AF212 S191:AF193 S183:AF183 S187:AF187 S165:AF180 S160:AF163 S155:AF158 S153:AF153 S149:AF151 S144:AF147 S129:AF141 S126:AF127 S124:AF124 S122:AF122 S119:AF119 S117:AF117 S111:AF115 S107:AF109 S96:AF104 S93:AF93 S79:AF90 S75:AF75 S70:AF70 S68:AF68 S63:AF66 S56:AF58 S51:AF51 S39:X46 S34:AF37 S30:AF32 S27:AF28 S23:AF25 S21:AF21 S12:AF19 S8:AF9</xm:sqref>
        </x14:dataValidation>
        <x14:dataValidation type="list" allowBlank="1" showInputMessage="1" showErrorMessage="1">
          <x14:formula1>
            <xm:f>Definitions!$A$2:$A$4</xm:f>
          </x14:formula1>
          <xm:sqref>N2</xm:sqref>
        </x14:dataValidation>
        <x14:dataValidation type="list" allowBlank="1" showInputMessage="1" showErrorMessage="1">
          <x14:formula1>
            <xm:f>Definitions!$E$2:$E$5</xm:f>
          </x14:formula1>
          <xm:sqref>AG8:AG9 AG12:AG19 AG21 AG23:AG25 AG27:AG28 AG30:AG32 AG34:AG37 AG39:AG46 AG51 AG56:AG58 AG63:AG66 AG68 AG70 AG75 AG79:AG90 AG93 AG96:AG104 AG107:AG109 AG111:AG115 AG117 AG119 AG122 AG124 AG126:AG127 AG129:AG141 AG144:AG147 AG149:AG151 AG153 AG155:AG158 AG160:AG163 AG165:AG180 AG187 AG183 AG191:AG193 AG212 AG199:AG210 AG214:AG258 AG261 AG265 AG269:AG280 AG283:AG284 AG288 AG295 AG292:AG293 AG298:AG299 AG301:AG306 AG308 AG310:AG345 AG349 AG353:AG354 AG356:AG357 AG362 AG365 AG360 AG368:AG370 AG373 AG377 AG375 AG379:AG418 AG421:AG426 AG429:AG454 AG456:AG459 AG461 AG482:AG485 AG463:AG476 AG478:AG480</xm:sqref>
        </x14:dataValidation>
        <x14:dataValidation type="list" allowBlank="1" showInputMessage="1" showErrorMessage="1">
          <x14:formula1>
            <xm:f>Definitions!$C$2:$C$17</xm:f>
          </x14:formula1>
          <xm:sqref>E8:E9 E12:E19 E21 E23:E25 E27:E32 E34:E37 E39:E46 E51 E56:E58 E62 E64:E66 E68 E70 E75 E79:E90 E93 E96:E104 E107:E109 E111:E115 E117 E119 E122 E124 E126:E127 E129:E141 E144:E147 E149:E151 E153 E155:E158 E160:E163 E165:E180 E183 E187 E191:E193 E195:E196 E199:E210 E212 E214:E258 E261 E265 E269:E280 E283:E284 E288 E292:E293 E295 E298:E299 E301:E306 E308 E310:E345 E349 E353:E354 E356:E357 E360 E362 E365 E368:E370 E373 E375 E377 E379:E418 E421:E426 E429:E454 E456:E459 E461 E482:E485 E463:E476 E478:E480 I30:J30 I65:J65 I149:J149 I315:J321 I269:J272</xm:sqref>
        </x14:dataValidation>
        <x14:dataValidation type="list" allowBlank="1" showInputMessage="1" showErrorMessage="1">
          <x14:formula1>
            <xm:f>Definitions!$I$2:$I$3</xm:f>
          </x14:formula1>
          <xm:sqref>K1:K2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8"/>
  <sheetViews>
    <sheetView workbookViewId="0">
      <selection activeCell="H15" sqref="H15"/>
    </sheetView>
  </sheetViews>
  <sheetFormatPr defaultRowHeight="14.4" x14ac:dyDescent="0.3"/>
  <cols>
    <col min="2" max="2" width="15.6640625" customWidth="1"/>
    <col min="3" max="3" width="22.6640625" customWidth="1"/>
    <col min="4" max="4" width="27.6640625" customWidth="1"/>
    <col min="5" max="5" width="31" customWidth="1"/>
    <col min="6" max="6" width="17" customWidth="1"/>
  </cols>
  <sheetData>
    <row r="1" spans="2:6" ht="15" thickBot="1" x14ac:dyDescent="0.35"/>
    <row r="2" spans="2:6" ht="24.6" thickBot="1" x14ac:dyDescent="0.35">
      <c r="B2" s="257" t="s">
        <v>1242</v>
      </c>
      <c r="C2" s="258" t="s">
        <v>1243</v>
      </c>
      <c r="D2" s="258" t="s">
        <v>1244</v>
      </c>
      <c r="E2" s="258" t="s">
        <v>1245</v>
      </c>
    </row>
    <row r="3" spans="2:6" ht="15" thickBot="1" x14ac:dyDescent="0.35">
      <c r="B3" s="588" t="s">
        <v>1246</v>
      </c>
      <c r="C3" s="588" t="s">
        <v>848</v>
      </c>
      <c r="D3" s="260" t="s">
        <v>1247</v>
      </c>
      <c r="E3" s="260" t="s">
        <v>1248</v>
      </c>
    </row>
    <row r="4" spans="2:6" ht="15" thickBot="1" x14ac:dyDescent="0.35">
      <c r="B4" s="592"/>
      <c r="C4" s="589"/>
      <c r="D4" s="260" t="s">
        <v>848</v>
      </c>
      <c r="E4" s="260" t="s">
        <v>1249</v>
      </c>
    </row>
    <row r="5" spans="2:6" ht="15" thickBot="1" x14ac:dyDescent="0.35">
      <c r="B5" s="592"/>
      <c r="C5" s="588" t="s">
        <v>1250</v>
      </c>
      <c r="D5" s="260" t="s">
        <v>1250</v>
      </c>
      <c r="E5" s="260" t="s">
        <v>1251</v>
      </c>
    </row>
    <row r="6" spans="2:6" ht="15" thickBot="1" x14ac:dyDescent="0.35">
      <c r="B6" s="589"/>
      <c r="C6" s="589"/>
      <c r="D6" s="260" t="s">
        <v>1252</v>
      </c>
      <c r="E6" s="260" t="s">
        <v>1253</v>
      </c>
    </row>
    <row r="7" spans="2:6" ht="15" thickBot="1" x14ac:dyDescent="0.35">
      <c r="B7" s="259" t="s">
        <v>1254</v>
      </c>
      <c r="C7" s="588" t="s">
        <v>846</v>
      </c>
      <c r="D7" s="260" t="s">
        <v>1247</v>
      </c>
      <c r="E7" s="265">
        <v>0.99999899999999997</v>
      </c>
    </row>
    <row r="8" spans="2:6" ht="15" thickBot="1" x14ac:dyDescent="0.35">
      <c r="B8" s="259" t="s">
        <v>1255</v>
      </c>
      <c r="C8" s="589"/>
      <c r="D8" s="260" t="s">
        <v>848</v>
      </c>
      <c r="E8" s="262">
        <v>0.999</v>
      </c>
    </row>
    <row r="9" spans="2:6" ht="15" thickBot="1" x14ac:dyDescent="0.35">
      <c r="B9" s="261"/>
      <c r="C9" s="260" t="s">
        <v>1250</v>
      </c>
      <c r="D9" s="260" t="s">
        <v>1250</v>
      </c>
      <c r="E9" s="263">
        <v>0.99</v>
      </c>
    </row>
    <row r="12" spans="2:6" ht="15" thickBot="1" x14ac:dyDescent="0.35"/>
    <row r="13" spans="2:6" ht="24" customHeight="1" thickBot="1" x14ac:dyDescent="0.35">
      <c r="B13" s="590" t="s">
        <v>1256</v>
      </c>
      <c r="C13" s="593" t="s">
        <v>1257</v>
      </c>
      <c r="D13" s="594"/>
      <c r="E13" s="590" t="s">
        <v>1258</v>
      </c>
      <c r="F13" s="590" t="s">
        <v>1259</v>
      </c>
    </row>
    <row r="14" spans="2:6" ht="15" thickBot="1" x14ac:dyDescent="0.35">
      <c r="B14" s="591"/>
      <c r="C14" s="266" t="s">
        <v>1260</v>
      </c>
      <c r="D14" s="266" t="s">
        <v>1261</v>
      </c>
      <c r="E14" s="591"/>
      <c r="F14" s="591"/>
    </row>
    <row r="15" spans="2:6" x14ac:dyDescent="0.3">
      <c r="B15" s="588" t="s">
        <v>1262</v>
      </c>
      <c r="C15" s="588" t="s">
        <v>848</v>
      </c>
      <c r="D15" s="588" t="s">
        <v>1250</v>
      </c>
      <c r="E15" s="588" t="s">
        <v>1250</v>
      </c>
      <c r="F15" s="588" t="s">
        <v>1263</v>
      </c>
    </row>
    <row r="16" spans="2:6" ht="15" thickBot="1" x14ac:dyDescent="0.35">
      <c r="B16" s="589"/>
      <c r="C16" s="589"/>
      <c r="D16" s="589"/>
      <c r="E16" s="589"/>
      <c r="F16" s="589"/>
    </row>
    <row r="17" spans="2:6" x14ac:dyDescent="0.3">
      <c r="B17" s="588" t="s">
        <v>1264</v>
      </c>
      <c r="C17" s="588" t="s">
        <v>848</v>
      </c>
      <c r="D17" s="588" t="s">
        <v>848</v>
      </c>
      <c r="E17" s="588" t="s">
        <v>1265</v>
      </c>
      <c r="F17" s="588" t="s">
        <v>1263</v>
      </c>
    </row>
    <row r="18" spans="2:6" ht="15" thickBot="1" x14ac:dyDescent="0.35">
      <c r="B18" s="589"/>
      <c r="C18" s="589"/>
      <c r="D18" s="589"/>
      <c r="E18" s="589"/>
      <c r="F18" s="589"/>
    </row>
    <row r="19" spans="2:6" ht="15" thickBot="1" x14ac:dyDescent="0.35">
      <c r="B19" s="264" t="s">
        <v>1266</v>
      </c>
      <c r="C19" s="260" t="s">
        <v>1250</v>
      </c>
      <c r="D19" s="260" t="s">
        <v>848</v>
      </c>
      <c r="E19" s="260" t="s">
        <v>1250</v>
      </c>
      <c r="F19" s="260" t="s">
        <v>1263</v>
      </c>
    </row>
    <row r="20" spans="2:6" ht="15" thickBot="1" x14ac:dyDescent="0.35">
      <c r="B20" s="264" t="s">
        <v>1267</v>
      </c>
      <c r="C20" s="260" t="s">
        <v>848</v>
      </c>
      <c r="D20" s="260" t="s">
        <v>848</v>
      </c>
      <c r="E20" s="260" t="s">
        <v>1265</v>
      </c>
      <c r="F20" s="260" t="s">
        <v>1263</v>
      </c>
    </row>
    <row r="21" spans="2:6" x14ac:dyDescent="0.3">
      <c r="B21" s="259" t="s">
        <v>1268</v>
      </c>
      <c r="C21" s="588" t="s">
        <v>1247</v>
      </c>
      <c r="D21" s="588" t="s">
        <v>1270</v>
      </c>
      <c r="E21" s="588" t="s">
        <v>1265</v>
      </c>
      <c r="F21" s="588" t="s">
        <v>1263</v>
      </c>
    </row>
    <row r="22" spans="2:6" ht="15" thickBot="1" x14ac:dyDescent="0.35">
      <c r="B22" s="267" t="s">
        <v>1269</v>
      </c>
      <c r="C22" s="589"/>
      <c r="D22" s="589"/>
      <c r="E22" s="589"/>
      <c r="F22" s="589"/>
    </row>
    <row r="23" spans="2:6" x14ac:dyDescent="0.3">
      <c r="B23" s="259" t="s">
        <v>1271</v>
      </c>
      <c r="C23" s="588" t="s">
        <v>848</v>
      </c>
      <c r="D23" s="588" t="s">
        <v>1270</v>
      </c>
      <c r="E23" s="588" t="s">
        <v>1265</v>
      </c>
      <c r="F23" s="588" t="s">
        <v>1263</v>
      </c>
    </row>
    <row r="24" spans="2:6" ht="15" thickBot="1" x14ac:dyDescent="0.35">
      <c r="B24" s="264" t="s">
        <v>1272</v>
      </c>
      <c r="C24" s="589"/>
      <c r="D24" s="589"/>
      <c r="E24" s="589"/>
      <c r="F24" s="589"/>
    </row>
    <row r="25" spans="2:6" x14ac:dyDescent="0.3">
      <c r="B25" s="259" t="s">
        <v>1271</v>
      </c>
      <c r="C25" s="588" t="s">
        <v>1250</v>
      </c>
      <c r="D25" s="588" t="s">
        <v>848</v>
      </c>
      <c r="E25" s="588" t="s">
        <v>1250</v>
      </c>
      <c r="F25" s="588" t="s">
        <v>1276</v>
      </c>
    </row>
    <row r="26" spans="2:6" ht="15" thickBot="1" x14ac:dyDescent="0.35">
      <c r="B26" s="264" t="s">
        <v>1273</v>
      </c>
      <c r="C26" s="589"/>
      <c r="D26" s="589"/>
      <c r="E26" s="589"/>
      <c r="F26" s="589"/>
    </row>
    <row r="27" spans="2:6" ht="15" thickBot="1" x14ac:dyDescent="0.35">
      <c r="B27" s="264" t="s">
        <v>1274</v>
      </c>
      <c r="C27" s="260" t="s">
        <v>1250</v>
      </c>
      <c r="D27" s="260" t="s">
        <v>848</v>
      </c>
      <c r="E27" s="260" t="s">
        <v>1250</v>
      </c>
      <c r="F27" s="260" t="s">
        <v>1263</v>
      </c>
    </row>
    <row r="28" spans="2:6" ht="15" thickBot="1" x14ac:dyDescent="0.35">
      <c r="B28" s="264" t="s">
        <v>1275</v>
      </c>
      <c r="C28" s="260" t="s">
        <v>1252</v>
      </c>
      <c r="D28" s="260" t="s">
        <v>848</v>
      </c>
      <c r="E28" s="260" t="s">
        <v>1250</v>
      </c>
      <c r="F28" s="260" t="s">
        <v>1263</v>
      </c>
    </row>
  </sheetData>
  <mergeCells count="30">
    <mergeCell ref="B3:B6"/>
    <mergeCell ref="C3:C4"/>
    <mergeCell ref="C5:C6"/>
    <mergeCell ref="C7:C8"/>
    <mergeCell ref="B13:B14"/>
    <mergeCell ref="C13:D13"/>
    <mergeCell ref="B15:B16"/>
    <mergeCell ref="C15:C16"/>
    <mergeCell ref="D15:D16"/>
    <mergeCell ref="E15:E16"/>
    <mergeCell ref="F15:F16"/>
    <mergeCell ref="C21:C22"/>
    <mergeCell ref="D21:D22"/>
    <mergeCell ref="E21:E22"/>
    <mergeCell ref="F21:F22"/>
    <mergeCell ref="E13:E14"/>
    <mergeCell ref="F13:F14"/>
    <mergeCell ref="B17:B18"/>
    <mergeCell ref="C17:C18"/>
    <mergeCell ref="D17:D18"/>
    <mergeCell ref="E17:E18"/>
    <mergeCell ref="F17:F18"/>
    <mergeCell ref="C23:C24"/>
    <mergeCell ref="D23:D24"/>
    <mergeCell ref="E23:E24"/>
    <mergeCell ref="F23:F24"/>
    <mergeCell ref="C25:C26"/>
    <mergeCell ref="D25:D26"/>
    <mergeCell ref="E25:E26"/>
    <mergeCell ref="F25:F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workbookViewId="0">
      <selection activeCell="I3" sqref="I3"/>
    </sheetView>
  </sheetViews>
  <sheetFormatPr defaultRowHeight="14.4" x14ac:dyDescent="0.3"/>
  <cols>
    <col min="3" max="3" width="21.6640625" customWidth="1"/>
    <col min="6" max="6" width="25.5546875" customWidth="1"/>
  </cols>
  <sheetData>
    <row r="1" spans="1:9" ht="43.8" thickBot="1" x14ac:dyDescent="0.35">
      <c r="A1" s="31" t="s">
        <v>828</v>
      </c>
      <c r="B1" s="35" t="s">
        <v>844</v>
      </c>
      <c r="C1" s="35" t="s">
        <v>874</v>
      </c>
      <c r="D1" s="35" t="s">
        <v>845</v>
      </c>
      <c r="E1" s="31" t="s">
        <v>853</v>
      </c>
      <c r="F1" s="31" t="s">
        <v>857</v>
      </c>
      <c r="G1" s="31" t="s">
        <v>862</v>
      </c>
      <c r="H1" s="31" t="s">
        <v>863</v>
      </c>
      <c r="I1" s="181" t="s">
        <v>1116</v>
      </c>
    </row>
    <row r="2" spans="1:9" x14ac:dyDescent="0.3">
      <c r="A2" t="s">
        <v>829</v>
      </c>
      <c r="B2">
        <v>4</v>
      </c>
      <c r="C2" s="1" t="s">
        <v>887</v>
      </c>
      <c r="D2" t="s">
        <v>846</v>
      </c>
      <c r="E2" t="s">
        <v>854</v>
      </c>
      <c r="F2" t="s">
        <v>858</v>
      </c>
      <c r="I2" t="s">
        <v>1291</v>
      </c>
    </row>
    <row r="3" spans="1:9" ht="28.8" x14ac:dyDescent="0.3">
      <c r="A3" t="s">
        <v>830</v>
      </c>
      <c r="B3" t="s">
        <v>1288</v>
      </c>
      <c r="C3" s="1" t="s">
        <v>876</v>
      </c>
      <c r="D3" t="s">
        <v>847</v>
      </c>
      <c r="E3" t="s">
        <v>855</v>
      </c>
      <c r="F3" t="s">
        <v>859</v>
      </c>
      <c r="I3" t="s">
        <v>1117</v>
      </c>
    </row>
    <row r="4" spans="1:9" ht="28.8" x14ac:dyDescent="0.3">
      <c r="C4" s="1" t="s">
        <v>877</v>
      </c>
      <c r="D4" t="s">
        <v>848</v>
      </c>
      <c r="E4" t="s">
        <v>904</v>
      </c>
      <c r="F4" t="s">
        <v>860</v>
      </c>
    </row>
    <row r="5" spans="1:9" ht="28.8" x14ac:dyDescent="0.3">
      <c r="C5" s="1" t="s">
        <v>879</v>
      </c>
      <c r="E5" t="s">
        <v>873</v>
      </c>
      <c r="F5" t="s">
        <v>861</v>
      </c>
    </row>
    <row r="6" spans="1:9" ht="28.8" x14ac:dyDescent="0.3">
      <c r="C6" s="1" t="s">
        <v>878</v>
      </c>
      <c r="F6" t="s">
        <v>3</v>
      </c>
    </row>
    <row r="7" spans="1:9" ht="28.8" x14ac:dyDescent="0.3">
      <c r="C7" s="1" t="s">
        <v>885</v>
      </c>
    </row>
    <row r="8" spans="1:9" ht="28.8" x14ac:dyDescent="0.3">
      <c r="C8" s="1" t="s">
        <v>897</v>
      </c>
    </row>
    <row r="9" spans="1:9" x14ac:dyDescent="0.3">
      <c r="C9" s="1" t="s">
        <v>979</v>
      </c>
    </row>
    <row r="10" spans="1:9" x14ac:dyDescent="0.3">
      <c r="C10" s="1" t="s">
        <v>953</v>
      </c>
    </row>
    <row r="11" spans="1:9" x14ac:dyDescent="0.3">
      <c r="C11" s="1" t="s">
        <v>880</v>
      </c>
    </row>
    <row r="12" spans="1:9" x14ac:dyDescent="0.3">
      <c r="C12" s="1" t="s">
        <v>881</v>
      </c>
    </row>
    <row r="13" spans="1:9" x14ac:dyDescent="0.3">
      <c r="C13" s="1" t="s">
        <v>882</v>
      </c>
    </row>
    <row r="14" spans="1:9" x14ac:dyDescent="0.3">
      <c r="C14" s="1" t="s">
        <v>883</v>
      </c>
    </row>
    <row r="15" spans="1:9" x14ac:dyDescent="0.3">
      <c r="C15" s="1" t="s">
        <v>886</v>
      </c>
    </row>
    <row r="16" spans="1:9" x14ac:dyDescent="0.3">
      <c r="C16" s="1" t="s">
        <v>898</v>
      </c>
    </row>
    <row r="17" spans="3:3" x14ac:dyDescent="0.3">
      <c r="C17" s="1" t="s">
        <v>923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Header </vt:lpstr>
      <vt:lpstr>Req_Function</vt:lpstr>
      <vt:lpstr>QoS Requirement</vt:lpstr>
      <vt:lpstr>Definitions</vt:lpstr>
      <vt:lpstr>Req_Function!_Toc485388405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Rapporteur</dc:creator>
  <cp:lastModifiedBy>Juergen Merkel</cp:lastModifiedBy>
  <cp:lastPrinted>2017-07-30T00:30:53Z</cp:lastPrinted>
  <dcterms:created xsi:type="dcterms:W3CDTF">2017-03-28T09:20:26Z</dcterms:created>
  <dcterms:modified xsi:type="dcterms:W3CDTF">2017-08-24T01:32:37Z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