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defaultThemeVersion="124226"/>
  <mc:AlternateContent xmlns:mc="http://schemas.openxmlformats.org/markup-compatibility/2006">
    <mc:Choice Requires="x15">
      <x15ac:absPath xmlns:x15ac="http://schemas.microsoft.com/office/spreadsheetml/2010/11/ac" url="C:\Meetings\TSG\WORKSHOP\2021-12-09_Rel-18_Prioritization_WorkShop\"/>
    </mc:Choice>
  </mc:AlternateContent>
  <xr:revisionPtr revIDLastSave="0" documentId="13_ncr:1_{23B611A5-F605-4474-80C8-1164F7E72683}" xr6:coauthVersionLast="47" xr6:coauthVersionMax="47" xr10:uidLastSave="{00000000-0000-0000-0000-000000000000}"/>
  <bookViews>
    <workbookView xWindow="-120" yWindow="-120" windowWidth="29040" windowHeight="15990" tabRatio="689" activeTab="1" xr2:uid="{00000000-000D-0000-FFFF-FFFF00000000}"/>
  </bookViews>
  <sheets>
    <sheet name="SA#_Rel-18 Workshop" sheetId="126" r:id="rId1"/>
    <sheet name="SA#_Rel-18 Prioritization_WShop" sheetId="125" r:id="rId2"/>
    <sheet name="Schedule" sheetId="57" r:id="rId3"/>
    <sheet name="Registration" sheetId="61" r:id="rId4"/>
  </sheets>
  <externalReferences>
    <externalReference r:id="rId5"/>
  </externalReferences>
  <definedNames>
    <definedName name="_xlnm._FilterDatabase" localSheetId="3" hidden="1">Registration!$A$1:$T$1131</definedName>
    <definedName name="_xlnm._FilterDatabase" localSheetId="1" hidden="1">'SA#_Rel-18 Prioritization_WShop'!$B$1:$W$374</definedName>
    <definedName name="_xlnm._FilterDatabase" localSheetId="0" hidden="1">'SA#_Rel-18 Workshop'!$B$1:$W$374</definedName>
    <definedName name="_xlnm._FilterDatabase" localSheetId="2" hidden="1">Schedule!$E$1:$G$461</definedName>
    <definedName name="_Hlk93824698" localSheetId="1">'SA#_Rel-18 Prioritization_WShop'!#REF!</definedName>
    <definedName name="_Hlk93824698" localSheetId="0">'SA#_Rel-18 Workshop'!#REF!</definedName>
    <definedName name="_Hlk94935078" localSheetId="1">'SA#_Rel-18 Prioritization_WShop'!#REF!</definedName>
    <definedName name="_Hlk94935078" localSheetId="0">'SA#_Rel-18 Workshop'!#REF!</definedName>
    <definedName name="_Ref392672500" localSheetId="3">Registration!$R$72</definedName>
    <definedName name="_Ref392672701" localSheetId="3">Registration!$R$77</definedName>
    <definedName name="_Ref392672772" localSheetId="3">Registration!$R$87</definedName>
    <definedName name="_Ref392672856" localSheetId="3">Registration!$R$96</definedName>
    <definedName name="_Ref392672880" localSheetId="3">Registration!$R$107</definedName>
    <definedName name="_Ref392672942" localSheetId="3">Registration!$R$114</definedName>
    <definedName name="_Ref392673060" localSheetId="3">Registration!$R$119</definedName>
    <definedName name="_Ref392673130" localSheetId="3">Registration!$R$124</definedName>
    <definedName name="_Ref392673153" localSheetId="3">Registration!$R$138</definedName>
    <definedName name="_Toc168717742" localSheetId="1">'SA#_Rel-18 Prioritization_WShop'!#REF!</definedName>
    <definedName name="_Toc168717742" localSheetId="0">'SA#_Rel-18 Workshop'!#REF!</definedName>
    <definedName name="_Toc176770449" localSheetId="1">'SA#_Rel-18 Prioritization_WShop'!$H$137</definedName>
    <definedName name="_Toc176770449" localSheetId="0">'SA#_Rel-18 Workshop'!$H$137</definedName>
    <definedName name="_Toc316030604" localSheetId="3">Registration!$R$61</definedName>
    <definedName name="_Toc392673320" localSheetId="3">Registration!$R$65</definedName>
    <definedName name="AIs" localSheetId="1">'SA#_Rel-18 Prioritization_WShop'!#REF!</definedName>
    <definedName name="AIs" localSheetId="0">'SA#_Rel-18 Workshop'!#REF!</definedName>
    <definedName name="AIs">#REF!</definedName>
    <definedName name="for">[1]Parameters!$D$3:$D$10</definedName>
    <definedName name="OLE_LINK1" localSheetId="1">'SA#_Rel-18 Prioritization_WShop'!#REF!</definedName>
    <definedName name="OLE_LINK1" localSheetId="0">'SA#_Rel-18 Workshop'!#REF!</definedName>
    <definedName name="OLE_LINK2" localSheetId="1">'SA#_Rel-18 Prioritization_WShop'!#REF!</definedName>
    <definedName name="OLE_LINK2" localSheetId="0">'SA#_Rel-18 Workshop'!#REF!</definedName>
    <definedName name="OLE_LINK3" localSheetId="1">'SA#_Rel-18 Prioritization_WShop'!#REF!</definedName>
    <definedName name="OLE_LINK3" localSheetId="0">'SA#_Rel-18 Workshop'!#REF!</definedName>
    <definedName name="OLE_LINK5" localSheetId="1">'SA#_Rel-18 Prioritization_WShop'!#REF!</definedName>
    <definedName name="OLE_LINK5" localSheetId="0">'SA#_Rel-18 Workshop'!#REF!</definedName>
    <definedName name="_xlnm.Print_Area" localSheetId="1">'SA#_Rel-18 Prioritization_WShop'!#REF!</definedName>
    <definedName name="_xlnm.Print_Area" localSheetId="0">'SA#_Rel-18 Workshop'!#REF!</definedName>
    <definedName name="Statuses">[1]Parameters!$B$3:$B$21</definedName>
    <definedName name="TABLE" localSheetId="1">'SA#_Rel-18 Prioritization_WShop'!#REF!</definedName>
    <definedName name="TABLE" localSheetId="0">'SA#_Rel-18 Workshop'!#REF!</definedName>
    <definedName name="TABLE_2" localSheetId="1">'SA#_Rel-18 Prioritization_WShop'!#REF!</definedName>
    <definedName name="TABLE_2" localSheetId="0">'SA#_Rel-18 Workshop'!#REF!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10" i="126" l="1"/>
  <c r="Y10" i="126"/>
  <c r="X10" i="125"/>
  <c r="Y10" i="125"/>
  <c r="X157" i="126"/>
  <c r="X156" i="126"/>
  <c r="X155" i="126"/>
  <c r="X154" i="126"/>
  <c r="X153" i="126"/>
  <c r="X152" i="126"/>
  <c r="X151" i="126"/>
  <c r="X150" i="126"/>
  <c r="X149" i="126"/>
  <c r="X148" i="126"/>
  <c r="X147" i="126"/>
  <c r="X146" i="126"/>
  <c r="X145" i="126"/>
  <c r="X144" i="126"/>
  <c r="X143" i="126"/>
  <c r="X142" i="126"/>
  <c r="X141" i="126"/>
  <c r="X140" i="126"/>
  <c r="X139" i="126"/>
  <c r="X138" i="126"/>
  <c r="X137" i="126"/>
  <c r="X136" i="126"/>
  <c r="X135" i="126"/>
  <c r="X134" i="126"/>
  <c r="X133" i="126"/>
  <c r="X132" i="126"/>
  <c r="X131" i="126"/>
  <c r="X130" i="126"/>
  <c r="X129" i="126"/>
  <c r="X128" i="126"/>
  <c r="X127" i="126"/>
  <c r="X126" i="126"/>
  <c r="X125" i="126"/>
  <c r="X124" i="126"/>
  <c r="X123" i="126"/>
  <c r="X122" i="126"/>
  <c r="X121" i="126"/>
  <c r="X120" i="126"/>
  <c r="X119" i="126"/>
  <c r="X118" i="126"/>
  <c r="X117" i="126"/>
  <c r="X116" i="126"/>
  <c r="X115" i="126"/>
  <c r="X114" i="126"/>
  <c r="X113" i="126"/>
  <c r="X112" i="126"/>
  <c r="X111" i="126"/>
  <c r="X110" i="126"/>
  <c r="X109" i="126"/>
  <c r="X108" i="126"/>
  <c r="X107" i="126"/>
  <c r="X106" i="126"/>
  <c r="X105" i="126"/>
  <c r="X104" i="126"/>
  <c r="X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1" i="126"/>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10" i="126"/>
  <c r="Y9" i="126"/>
  <c r="X9" i="126"/>
  <c r="H2" i="126"/>
  <c r="T1" i="61"/>
  <c r="Q1" i="61"/>
  <c r="S1" i="61"/>
  <c r="E43" i="126"/>
  <c r="D6" i="126"/>
  <c r="E79" i="126"/>
  <c r="E26" i="126"/>
  <c r="E55" i="126"/>
  <c r="E101" i="126"/>
  <c r="E70" i="126"/>
  <c r="E15" i="126"/>
  <c r="E83" i="126"/>
  <c r="E9" i="126"/>
  <c r="E31" i="126"/>
  <c r="E35" i="126"/>
  <c r="E36" i="126"/>
  <c r="E24" i="126"/>
  <c r="E68" i="126"/>
  <c r="E71" i="126"/>
  <c r="E65" i="126"/>
  <c r="E99" i="126"/>
  <c r="E91" i="126"/>
  <c r="E88" i="126"/>
  <c r="E61" i="126"/>
  <c r="E16" i="126"/>
  <c r="E25" i="126"/>
  <c r="E76" i="126"/>
  <c r="E19" i="126"/>
  <c r="E63" i="126"/>
  <c r="E85" i="126"/>
  <c r="E58" i="126"/>
  <c r="E90" i="126"/>
  <c r="A3" i="126"/>
  <c r="E20" i="126"/>
  <c r="E95" i="126"/>
  <c r="E67" i="126"/>
  <c r="E96" i="126"/>
  <c r="A5" i="126"/>
  <c r="E29" i="126"/>
  <c r="E94" i="126"/>
  <c r="E81" i="126"/>
  <c r="E62" i="126"/>
  <c r="E34" i="126"/>
  <c r="E48" i="126"/>
  <c r="E10" i="126"/>
  <c r="E82" i="126"/>
  <c r="E53" i="126"/>
  <c r="E66" i="126"/>
  <c r="E80" i="126"/>
  <c r="E84" i="126"/>
  <c r="E37" i="126"/>
  <c r="E93" i="126"/>
  <c r="E86" i="126"/>
  <c r="E44" i="126"/>
  <c r="E89" i="126"/>
  <c r="E98" i="126"/>
  <c r="E92" i="126"/>
  <c r="E23" i="126"/>
  <c r="E17" i="126"/>
  <c r="E69" i="126"/>
  <c r="E100" i="126"/>
  <c r="D4" i="126"/>
  <c r="E13" i="126"/>
  <c r="E39" i="126"/>
  <c r="E22" i="126"/>
  <c r="E51" i="126"/>
  <c r="E40" i="126"/>
  <c r="E75" i="126"/>
  <c r="E59" i="126"/>
  <c r="E45" i="126"/>
  <c r="E97" i="126"/>
  <c r="E30" i="126"/>
  <c r="E28" i="126"/>
  <c r="E12" i="126"/>
  <c r="E64" i="126"/>
  <c r="E77" i="126"/>
  <c r="R3" i="126"/>
  <c r="E57" i="126"/>
  <c r="E42" i="126"/>
  <c r="E46" i="126"/>
  <c r="E73" i="126"/>
  <c r="E52" i="126"/>
  <c r="E11" i="126"/>
  <c r="E5" i="126"/>
  <c r="E60" i="126"/>
  <c r="E50" i="126"/>
  <c r="E21" i="126"/>
  <c r="E14" i="126"/>
  <c r="E78" i="126"/>
  <c r="E49" i="126"/>
  <c r="E72" i="126"/>
  <c r="E47" i="126"/>
  <c r="E56" i="126"/>
  <c r="E54" i="126"/>
  <c r="E41" i="126"/>
  <c r="E74" i="126"/>
  <c r="E38" i="126"/>
  <c r="E27" i="126"/>
  <c r="E87" i="126"/>
  <c r="E18" i="126"/>
  <c r="E33" i="126"/>
  <c r="E32" i="126"/>
  <c r="W114" i="126" l="1"/>
  <c r="W122" i="126"/>
  <c r="W130" i="126"/>
  <c r="W138" i="126"/>
  <c r="W152" i="126"/>
  <c r="W104" i="126"/>
  <c r="W112" i="126"/>
  <c r="W120" i="126"/>
  <c r="W128" i="126"/>
  <c r="W136" i="126"/>
  <c r="W150" i="126"/>
  <c r="W115" i="126"/>
  <c r="W131" i="126"/>
  <c r="W142" i="126"/>
  <c r="W105" i="126"/>
  <c r="W108" i="126"/>
  <c r="W113" i="126"/>
  <c r="W116" i="126"/>
  <c r="W121" i="126"/>
  <c r="W124" i="126"/>
  <c r="W129" i="126"/>
  <c r="W132" i="126"/>
  <c r="W137" i="126"/>
  <c r="W140" i="126"/>
  <c r="W145" i="126"/>
  <c r="W148" i="126"/>
  <c r="W153" i="126"/>
  <c r="W156" i="126"/>
  <c r="W110" i="126"/>
  <c r="W118" i="126"/>
  <c r="W126" i="126"/>
  <c r="W134" i="126"/>
  <c r="W155" i="126"/>
  <c r="W103" i="126"/>
  <c r="W106" i="126"/>
  <c r="W111" i="126"/>
  <c r="W119" i="126"/>
  <c r="W127" i="126"/>
  <c r="W135" i="126"/>
  <c r="W143" i="126"/>
  <c r="W146" i="126"/>
  <c r="W151" i="126"/>
  <c r="W154" i="126"/>
  <c r="W107" i="126"/>
  <c r="W123" i="126"/>
  <c r="W139" i="126"/>
  <c r="W147" i="126"/>
  <c r="W109" i="126"/>
  <c r="W117" i="126"/>
  <c r="W125" i="126"/>
  <c r="W133" i="126"/>
  <c r="W141" i="126"/>
  <c r="W144" i="126"/>
  <c r="W149" i="126"/>
  <c r="W157" i="126"/>
  <c r="Q4" i="126"/>
  <c r="A6" i="126"/>
  <c r="A99" i="126"/>
  <c r="A98" i="126"/>
  <c r="A100" i="126" s="1"/>
  <c r="A101" i="126" s="1"/>
  <c r="X157" i="125"/>
  <c r="X156" i="125"/>
  <c r="X155" i="125"/>
  <c r="X154" i="125"/>
  <c r="X153" i="125"/>
  <c r="X152" i="125"/>
  <c r="X151" i="125"/>
  <c r="X150" i="125"/>
  <c r="X149" i="125"/>
  <c r="X148" i="125"/>
  <c r="X147" i="125"/>
  <c r="X146" i="125"/>
  <c r="X145" i="125"/>
  <c r="X144" i="125"/>
  <c r="X143" i="125"/>
  <c r="X142" i="125"/>
  <c r="X141" i="125"/>
  <c r="X140" i="125"/>
  <c r="X139" i="125"/>
  <c r="X138" i="125"/>
  <c r="X137" i="125"/>
  <c r="X136" i="125"/>
  <c r="X135" i="125"/>
  <c r="X134" i="125"/>
  <c r="X133" i="125"/>
  <c r="X132" i="125"/>
  <c r="X131" i="125"/>
  <c r="X130" i="125"/>
  <c r="X129" i="125"/>
  <c r="X128" i="125"/>
  <c r="X127" i="125"/>
  <c r="X126" i="125"/>
  <c r="X125" i="125"/>
  <c r="X124" i="125"/>
  <c r="X123" i="125"/>
  <c r="X122" i="125"/>
  <c r="X121" i="125"/>
  <c r="X120" i="125"/>
  <c r="X119" i="125"/>
  <c r="X118" i="125"/>
  <c r="X117" i="125"/>
  <c r="X116" i="125"/>
  <c r="X115" i="125"/>
  <c r="X114" i="125"/>
  <c r="X113" i="125"/>
  <c r="X112" i="125"/>
  <c r="X111" i="125"/>
  <c r="X110" i="125"/>
  <c r="X109" i="125"/>
  <c r="X108" i="125"/>
  <c r="X107" i="125"/>
  <c r="X106" i="125"/>
  <c r="X105" i="125"/>
  <c r="X104" i="125"/>
  <c r="X103" i="125"/>
  <c r="Y102" i="125"/>
  <c r="X102" i="125"/>
  <c r="Y101" i="125"/>
  <c r="X101" i="125"/>
  <c r="Y100" i="125"/>
  <c r="X100" i="125"/>
  <c r="Y99" i="125"/>
  <c r="X99" i="125"/>
  <c r="Y98" i="125"/>
  <c r="X98" i="125"/>
  <c r="Y97" i="125"/>
  <c r="X97" i="125"/>
  <c r="Y96" i="125"/>
  <c r="X96" i="125"/>
  <c r="Y95" i="125"/>
  <c r="X95" i="125"/>
  <c r="Y94" i="125"/>
  <c r="X94" i="125"/>
  <c r="Y93" i="125"/>
  <c r="X93" i="125"/>
  <c r="Y92" i="125"/>
  <c r="X92" i="125"/>
  <c r="Y91" i="125"/>
  <c r="X91" i="125"/>
  <c r="Y90" i="125"/>
  <c r="X90" i="125"/>
  <c r="Y89" i="125"/>
  <c r="X89" i="125"/>
  <c r="Y88" i="125"/>
  <c r="X88" i="125"/>
  <c r="Y87" i="125"/>
  <c r="X87" i="125"/>
  <c r="Y86" i="125"/>
  <c r="X86" i="125"/>
  <c r="Y85" i="125"/>
  <c r="X85" i="125"/>
  <c r="Y84" i="125"/>
  <c r="X84" i="125"/>
  <c r="Y83" i="125"/>
  <c r="X83" i="125"/>
  <c r="Y82" i="125"/>
  <c r="X82" i="125"/>
  <c r="Y81" i="125"/>
  <c r="X81" i="125"/>
  <c r="Y80" i="125"/>
  <c r="X80" i="125"/>
  <c r="Y79" i="125"/>
  <c r="X79" i="125"/>
  <c r="Y78" i="125"/>
  <c r="X78" i="125"/>
  <c r="Y77" i="125"/>
  <c r="X77" i="125"/>
  <c r="Y76" i="125"/>
  <c r="X76" i="125"/>
  <c r="Y75" i="125"/>
  <c r="X75" i="125"/>
  <c r="Y74" i="125"/>
  <c r="X74" i="125"/>
  <c r="Y73" i="125"/>
  <c r="X73" i="125"/>
  <c r="Y72" i="125"/>
  <c r="X72" i="125"/>
  <c r="Y71" i="125"/>
  <c r="X71" i="125"/>
  <c r="Y70" i="125"/>
  <c r="X70" i="125"/>
  <c r="Y69" i="125"/>
  <c r="X69" i="125"/>
  <c r="Y68" i="125"/>
  <c r="X68" i="125"/>
  <c r="Y67" i="125"/>
  <c r="X67" i="125"/>
  <c r="Y66" i="125"/>
  <c r="X66" i="125"/>
  <c r="Y65" i="125"/>
  <c r="X65" i="125"/>
  <c r="Y64" i="125"/>
  <c r="X64" i="125"/>
  <c r="Y63" i="125"/>
  <c r="X63" i="125"/>
  <c r="Y62" i="125"/>
  <c r="X62" i="125"/>
  <c r="Y61" i="125"/>
  <c r="X61" i="125"/>
  <c r="Y60" i="125"/>
  <c r="X60" i="125"/>
  <c r="Y59" i="125"/>
  <c r="X59" i="125"/>
  <c r="Y58" i="125"/>
  <c r="X58" i="125"/>
  <c r="Y57" i="125"/>
  <c r="X57" i="125"/>
  <c r="Y56" i="125"/>
  <c r="X56" i="125"/>
  <c r="Y55" i="125"/>
  <c r="X55" i="125"/>
  <c r="Y54" i="125"/>
  <c r="X54" i="125"/>
  <c r="Y53" i="125"/>
  <c r="X53" i="125"/>
  <c r="Y52" i="125"/>
  <c r="X52" i="125"/>
  <c r="Y51" i="125"/>
  <c r="X51" i="125"/>
  <c r="Y50" i="125"/>
  <c r="X50" i="125"/>
  <c r="Y49" i="125"/>
  <c r="X49" i="125"/>
  <c r="Y48" i="125"/>
  <c r="X48" i="125"/>
  <c r="Y47" i="125"/>
  <c r="X47" i="125"/>
  <c r="Y46" i="125"/>
  <c r="X46" i="125"/>
  <c r="Y45" i="125"/>
  <c r="X45" i="125"/>
  <c r="Y44" i="125"/>
  <c r="X44" i="125"/>
  <c r="Y43" i="125"/>
  <c r="X43" i="125"/>
  <c r="Y42" i="125"/>
  <c r="X42" i="125"/>
  <c r="Y41" i="125"/>
  <c r="X41" i="125"/>
  <c r="Y40" i="125"/>
  <c r="X40" i="125"/>
  <c r="Y39" i="125"/>
  <c r="X39" i="125"/>
  <c r="Y38" i="125"/>
  <c r="X38" i="125"/>
  <c r="Y37" i="125"/>
  <c r="X37" i="125"/>
  <c r="Y36" i="125"/>
  <c r="X36" i="125"/>
  <c r="Y35" i="125"/>
  <c r="X35" i="125"/>
  <c r="Y34" i="125"/>
  <c r="X34" i="125"/>
  <c r="Y33" i="125"/>
  <c r="X33" i="125"/>
  <c r="Y32" i="125"/>
  <c r="X32" i="125"/>
  <c r="Y31" i="125"/>
  <c r="X31" i="125"/>
  <c r="Y30" i="125"/>
  <c r="X30" i="125"/>
  <c r="Y29" i="125"/>
  <c r="X29" i="125"/>
  <c r="Y28" i="125"/>
  <c r="X28" i="125"/>
  <c r="Y27" i="125"/>
  <c r="X27" i="125"/>
  <c r="Y26" i="125"/>
  <c r="X26" i="125"/>
  <c r="Y25" i="125"/>
  <c r="X25" i="125"/>
  <c r="Y24" i="125"/>
  <c r="X24" i="125"/>
  <c r="Y23" i="125"/>
  <c r="X23" i="125"/>
  <c r="Y22" i="125"/>
  <c r="X22" i="125"/>
  <c r="Y21" i="125"/>
  <c r="X21" i="125"/>
  <c r="Y20" i="125"/>
  <c r="X20" i="125"/>
  <c r="Y19" i="125"/>
  <c r="X19" i="125"/>
  <c r="Y18" i="125"/>
  <c r="X18" i="125"/>
  <c r="Y17" i="125"/>
  <c r="X17" i="125"/>
  <c r="Y16" i="125"/>
  <c r="X16" i="125"/>
  <c r="Y15" i="125"/>
  <c r="X15" i="125"/>
  <c r="Y14" i="125"/>
  <c r="X14" i="125"/>
  <c r="Y13" i="125"/>
  <c r="X13" i="125"/>
  <c r="Y12" i="125"/>
  <c r="X12" i="125"/>
  <c r="Y11" i="125"/>
  <c r="X11" i="125"/>
  <c r="A10" i="125"/>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Y9" i="125"/>
  <c r="X9" i="125"/>
  <c r="H2" i="125"/>
  <c r="R1" i="61"/>
  <c r="R3" i="125"/>
  <c r="E101" i="125"/>
  <c r="E79" i="125"/>
  <c r="E19" i="125"/>
  <c r="E15" i="125"/>
  <c r="E94" i="125"/>
  <c r="E82" i="125"/>
  <c r="E65" i="125"/>
  <c r="E55" i="125"/>
  <c r="E21" i="125"/>
  <c r="E12" i="125"/>
  <c r="E71" i="125"/>
  <c r="E43" i="125"/>
  <c r="E24" i="125"/>
  <c r="E83" i="125"/>
  <c r="E52" i="125"/>
  <c r="E76" i="125"/>
  <c r="E80" i="125"/>
  <c r="F4" i="126"/>
  <c r="E23" i="125"/>
  <c r="A3" i="125"/>
  <c r="E81" i="125"/>
  <c r="E64" i="125"/>
  <c r="E17" i="125"/>
  <c r="E74" i="125"/>
  <c r="E75" i="125"/>
  <c r="D4" i="125"/>
  <c r="E60" i="125"/>
  <c r="E97" i="125"/>
  <c r="E42" i="125"/>
  <c r="E90" i="125"/>
  <c r="E41" i="125"/>
  <c r="E93" i="125"/>
  <c r="E58" i="125"/>
  <c r="E14" i="125"/>
  <c r="E89" i="125"/>
  <c r="E20" i="125"/>
  <c r="E28" i="125"/>
  <c r="E70" i="125"/>
  <c r="E88" i="125"/>
  <c r="E98" i="125"/>
  <c r="E73" i="125"/>
  <c r="E31" i="125"/>
  <c r="E9" i="125"/>
  <c r="E62" i="125"/>
  <c r="E57" i="125"/>
  <c r="E100" i="125"/>
  <c r="E72" i="125"/>
  <c r="A5" i="125"/>
  <c r="E44" i="125"/>
  <c r="E86" i="125"/>
  <c r="E68" i="125"/>
  <c r="E69" i="125"/>
  <c r="D6" i="125"/>
  <c r="E36" i="125"/>
  <c r="E22" i="125"/>
  <c r="E85" i="125"/>
  <c r="E51" i="125"/>
  <c r="E50" i="125"/>
  <c r="E37" i="125"/>
  <c r="E67" i="125"/>
  <c r="E10" i="125"/>
  <c r="E13" i="125"/>
  <c r="E30" i="125"/>
  <c r="E87" i="125"/>
  <c r="E47" i="125"/>
  <c r="E33" i="125"/>
  <c r="E45" i="125"/>
  <c r="E26" i="125"/>
  <c r="E11" i="125"/>
  <c r="E91" i="125"/>
  <c r="E84" i="125"/>
  <c r="E92" i="125"/>
  <c r="E35" i="125"/>
  <c r="E99" i="125"/>
  <c r="E53" i="125"/>
  <c r="E95" i="125"/>
  <c r="E32" i="125"/>
  <c r="E77" i="125"/>
  <c r="E63" i="125"/>
  <c r="E18" i="125"/>
  <c r="E61" i="125"/>
  <c r="E5" i="125"/>
  <c r="E34" i="125"/>
  <c r="E39" i="125"/>
  <c r="E56" i="125"/>
  <c r="E40" i="125"/>
  <c r="E16" i="125"/>
  <c r="E78" i="125"/>
  <c r="E54" i="125"/>
  <c r="E25" i="125"/>
  <c r="E27" i="125"/>
  <c r="E96" i="125"/>
  <c r="E29" i="125"/>
  <c r="E46" i="125"/>
  <c r="E49" i="125"/>
  <c r="E66" i="125"/>
  <c r="E48" i="125"/>
  <c r="E59" i="125"/>
  <c r="E38" i="125"/>
  <c r="A6" i="125" l="1"/>
  <c r="Q4" i="125"/>
  <c r="A99" i="125"/>
  <c r="A98" i="125"/>
  <c r="A100" i="125" s="1"/>
  <c r="A101" i="125" s="1"/>
  <c r="W157" i="125"/>
  <c r="W155" i="125"/>
  <c r="W153" i="125"/>
  <c r="W151" i="125"/>
  <c r="W149" i="125"/>
  <c r="W147" i="125"/>
  <c r="W145" i="125"/>
  <c r="W143" i="125"/>
  <c r="W141" i="125"/>
  <c r="W139" i="125"/>
  <c r="W137" i="125"/>
  <c r="W135" i="125"/>
  <c r="W133" i="125"/>
  <c r="W131" i="125"/>
  <c r="W129" i="125"/>
  <c r="W127" i="125"/>
  <c r="W125" i="125"/>
  <c r="W123" i="125"/>
  <c r="W121" i="125"/>
  <c r="W119" i="125"/>
  <c r="W117" i="125"/>
  <c r="W115" i="125"/>
  <c r="W113" i="125"/>
  <c r="W111" i="125"/>
  <c r="W109" i="125"/>
  <c r="W107" i="125"/>
  <c r="W105" i="125"/>
  <c r="W103" i="125"/>
  <c r="W156" i="125"/>
  <c r="W154" i="125"/>
  <c r="W152" i="125"/>
  <c r="W150" i="125"/>
  <c r="W148" i="125"/>
  <c r="W146" i="125"/>
  <c r="W144" i="125"/>
  <c r="W142" i="125"/>
  <c r="W140" i="125"/>
  <c r="W138" i="125"/>
  <c r="W136" i="125"/>
  <c r="W134" i="125"/>
  <c r="W132" i="125"/>
  <c r="W130" i="125"/>
  <c r="W128" i="125"/>
  <c r="W126" i="125"/>
  <c r="W124" i="125"/>
  <c r="W122" i="125"/>
  <c r="W120" i="125"/>
  <c r="W118" i="125"/>
  <c r="W116" i="125"/>
  <c r="W114" i="125"/>
  <c r="W112" i="125"/>
  <c r="W110" i="125"/>
  <c r="W108" i="125"/>
  <c r="W106" i="125"/>
  <c r="W104" i="125"/>
  <c r="J4" i="125"/>
  <c r="O4" i="126"/>
  <c r="U7" i="125"/>
  <c r="N4" i="125"/>
  <c r="T6" i="126"/>
  <c r="E4" i="125"/>
  <c r="L4" i="126"/>
  <c r="K4" i="126"/>
  <c r="K4" i="125"/>
  <c r="V7" i="126"/>
  <c r="L4" i="125"/>
  <c r="F4" i="125"/>
  <c r="H5" i="125"/>
  <c r="E4" i="126"/>
  <c r="S4" i="126"/>
  <c r="T6" i="125"/>
  <c r="O4" i="125"/>
  <c r="H5" i="126"/>
  <c r="H4" i="125"/>
  <c r="V7" i="125"/>
  <c r="S5" i="126"/>
  <c r="G4" i="126"/>
  <c r="I4" i="126"/>
  <c r="G4" i="125"/>
  <c r="H4" i="126"/>
  <c r="S4" i="125"/>
  <c r="N4" i="126"/>
  <c r="J4" i="126"/>
  <c r="S5" i="125"/>
  <c r="I4" i="125"/>
  <c r="U7" i="126"/>
  <c r="P4" i="126" l="1"/>
  <c r="D5" i="126"/>
  <c r="P4" i="125"/>
  <c r="D5" i="125"/>
</calcChain>
</file>

<file path=xl/sharedStrings.xml><?xml version="1.0" encoding="utf-8"?>
<sst xmlns="http://schemas.openxmlformats.org/spreadsheetml/2006/main" count="7647" uniqueCount="1925">
  <si>
    <t>1</t>
  </si>
  <si>
    <t>Number of docs for e-mail approval:</t>
  </si>
  <si>
    <t xml:space="preserve">Y=RECEIVED </t>
  </si>
  <si>
    <t>AI</t>
  </si>
  <si>
    <t>---</t>
  </si>
  <si>
    <t>YES</t>
  </si>
  <si>
    <t>NO</t>
  </si>
  <si>
    <t>Alloc</t>
  </si>
  <si>
    <t>Doc For</t>
  </si>
  <si>
    <t>--</t>
  </si>
  <si>
    <t>Summary</t>
  </si>
  <si>
    <t>LS OUT</t>
  </si>
  <si>
    <t>LS In</t>
  </si>
  <si>
    <t>#docs</t>
  </si>
  <si>
    <t>WD</t>
  </si>
  <si>
    <t>[CR]</t>
  </si>
  <si>
    <t>P-CR</t>
  </si>
  <si>
    <t>Discussion</t>
  </si>
  <si>
    <t>------</t>
  </si>
  <si>
    <t>Av</t>
  </si>
  <si>
    <t>Ag.</t>
  </si>
  <si>
    <t>Tdoc #</t>
  </si>
  <si>
    <t>Type</t>
  </si>
  <si>
    <t>Title</t>
  </si>
  <si>
    <t>Source</t>
  </si>
  <si>
    <t>Spec</t>
  </si>
  <si>
    <t>CR #</t>
  </si>
  <si>
    <t>Rev</t>
  </si>
  <si>
    <t>Cat</t>
  </si>
  <si>
    <t>C_Ver</t>
  </si>
  <si>
    <t>Rel</t>
  </si>
  <si>
    <t>WI</t>
  </si>
  <si>
    <t>W</t>
  </si>
  <si>
    <t>Approval</t>
  </si>
  <si>
    <t>CR</t>
  </si>
  <si>
    <t>DOCS LEFT TO DEAL WITH</t>
  </si>
  <si>
    <t>Conclusion</t>
  </si>
  <si>
    <t>-</t>
  </si>
  <si>
    <t>Withdrawn</t>
  </si>
  <si>
    <t>Not Rec</t>
  </si>
  <si>
    <t>Revised - not recd</t>
  </si>
  <si>
    <t>99</t>
  </si>
  <si>
    <t xml:space="preserve"> </t>
  </si>
  <si>
    <t>Convenor</t>
  </si>
  <si>
    <t>Agenda Title</t>
  </si>
  <si>
    <t xml:space="preserve">. </t>
  </si>
  <si>
    <t>.OPEN?</t>
  </si>
  <si>
    <t>Contact</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</si>
  <si>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</si>
  <si>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Rx</t>
  </si>
  <si>
    <t>TSG SA</t>
  </si>
  <si>
    <t>Approval of Agenda</t>
  </si>
  <si>
    <t>19</t>
  </si>
  <si>
    <t>WITHDRAWN ITEMS</t>
  </si>
  <si>
    <t>TD #</t>
  </si>
  <si>
    <t>Block ?</t>
  </si>
  <si>
    <t>Georg Mayer</t>
  </si>
  <si>
    <t>C:\Meetings\TSG\TSG_SA_XlZipLinksPrefs.ini</t>
  </si>
  <si>
    <t>Person</t>
  </si>
  <si>
    <t xml:space="preserve">Document Deadline: </t>
  </si>
  <si>
    <t>OTHER</t>
  </si>
  <si>
    <t xml:space="preserve">ALLOC DOCS </t>
  </si>
  <si>
    <t>RECEIVED DOCS</t>
  </si>
  <si>
    <t># MISSING DOCS</t>
  </si>
  <si>
    <t>TITLE</t>
  </si>
  <si>
    <t>Family Name</t>
  </si>
  <si>
    <t>Given Name</t>
  </si>
  <si>
    <t>Attended</t>
  </si>
  <si>
    <t>AGENDA</t>
  </si>
  <si>
    <t>e-mail address</t>
  </si>
  <si>
    <t>Represented Organisation</t>
  </si>
  <si>
    <t>3GPP ORG Partner</t>
  </si>
  <si>
    <t>Membership Status</t>
  </si>
  <si>
    <t># DEALT WITH</t>
  </si>
  <si>
    <t>#WID / # SID</t>
  </si>
  <si>
    <t>3GPP TSG SA (System Aspects)</t>
  </si>
  <si>
    <t>Georg</t>
  </si>
  <si>
    <t>1.1</t>
  </si>
  <si>
    <t>1.2</t>
  </si>
  <si>
    <t>1.3</t>
  </si>
  <si>
    <t>1.4</t>
  </si>
  <si>
    <t>Welcome Speech</t>
  </si>
  <si>
    <t>Introduction</t>
  </si>
  <si>
    <t>IPR &amp; Antitrust reminders</t>
  </si>
  <si>
    <t>Opening of the Meeting by e-mail</t>
  </si>
  <si>
    <t>----</t>
  </si>
  <si>
    <t>v01</t>
  </si>
  <si>
    <t>(comments and objections need to be sent by mail before start of the meeting)</t>
  </si>
  <si>
    <t>To/CC/Affected Clauses</t>
  </si>
  <si>
    <t>Received</t>
  </si>
  <si>
    <t>CableLabs</t>
  </si>
  <si>
    <t>HUAWEI TECHNOLOGIES Co. Ltd.</t>
  </si>
  <si>
    <t>TSG SA Chair</t>
  </si>
  <si>
    <t>AT&amp;T GNS Belgium SPRL</t>
  </si>
  <si>
    <t>Motorola Solutions UK Ltd.</t>
  </si>
  <si>
    <t>Qualcomm Incorporated</t>
  </si>
  <si>
    <t>AT&amp;T</t>
  </si>
  <si>
    <t>Mr.</t>
  </si>
  <si>
    <t>Achter</t>
  </si>
  <si>
    <t>Johannes</t>
  </si>
  <si>
    <t>Delegate</t>
  </si>
  <si>
    <t>+43 1 79585 6322</t>
  </si>
  <si>
    <t>johannes.achter@magenta.at</t>
  </si>
  <si>
    <t>T-Mobile Austria GmbH</t>
  </si>
  <si>
    <t>ETSI</t>
  </si>
  <si>
    <t>3GPPMEMBER</t>
  </si>
  <si>
    <t>Deutsche Telekom AG</t>
  </si>
  <si>
    <t>Adema</t>
  </si>
  <si>
    <t>Jos</t>
  </si>
  <si>
    <t>jos.adema@kpn.com</t>
  </si>
  <si>
    <t>KPN N.V.</t>
  </si>
  <si>
    <t>Agbede</t>
  </si>
  <si>
    <t>Afolabi</t>
  </si>
  <si>
    <t>afolabi.agbede@bt.com</t>
  </si>
  <si>
    <t>BT plc</t>
  </si>
  <si>
    <t>ATIS</t>
  </si>
  <si>
    <t>InterDigital, Inc.</t>
  </si>
  <si>
    <t>CCSA</t>
  </si>
  <si>
    <t>Shinichiro</t>
  </si>
  <si>
    <t>Fujitsu Limited</t>
  </si>
  <si>
    <t>ARIB</t>
  </si>
  <si>
    <t>Ali</t>
  </si>
  <si>
    <t>Irfan</t>
  </si>
  <si>
    <t xml:space="preserve"> 1-312-823-3855</t>
  </si>
  <si>
    <t>irfaali@cisco.com</t>
  </si>
  <si>
    <t>Cisco Systems Belgium</t>
  </si>
  <si>
    <t>TNO</t>
  </si>
  <si>
    <t>TSDSI</t>
  </si>
  <si>
    <t>Aoyagi</t>
  </si>
  <si>
    <t>Kenichiro</t>
  </si>
  <si>
    <t>kenichiro.aoyagi@rakuten.com</t>
  </si>
  <si>
    <t>Rakuten Mobile, Inc</t>
  </si>
  <si>
    <t>Dr.</t>
  </si>
  <si>
    <t>Baboescu</t>
  </si>
  <si>
    <t>Florin</t>
  </si>
  <si>
    <t>florin.baboescu@broadcom.com</t>
  </si>
  <si>
    <t>BROADCOM CORPORATION</t>
  </si>
  <si>
    <t>Samsung R&amp;D Institute UK</t>
  </si>
  <si>
    <t>Bennett</t>
  </si>
  <si>
    <t>Andy</t>
  </si>
  <si>
    <t>a.bennett@samsung.com</t>
  </si>
  <si>
    <t>EBU</t>
  </si>
  <si>
    <t>Brown</t>
  </si>
  <si>
    <t>Michael</t>
  </si>
  <si>
    <t>brownm@microsoft.com</t>
  </si>
  <si>
    <t>Microsoft Europe SARL</t>
  </si>
  <si>
    <t>vivo Mobile Communication Co.,</t>
  </si>
  <si>
    <t>+</t>
  </si>
  <si>
    <t>TTA</t>
  </si>
  <si>
    <t>Mrs.</t>
  </si>
  <si>
    <t>Casati</t>
  </si>
  <si>
    <t>Alessio</t>
  </si>
  <si>
    <t>alessio.casati@NOKIA.COM</t>
  </si>
  <si>
    <t>Nokia UK</t>
  </si>
  <si>
    <t>Ms.</t>
  </si>
  <si>
    <t>Nokia Germany</t>
  </si>
  <si>
    <t>LG Uplus</t>
  </si>
  <si>
    <t>TELEFONICA S.A.</t>
  </si>
  <si>
    <t>Orange</t>
  </si>
  <si>
    <t>China Telecom Corporation Ltd.</t>
  </si>
  <si>
    <t>Guangdong OPPO Mobile Telecom.</t>
  </si>
  <si>
    <t>Chuberre</t>
  </si>
  <si>
    <t>Nicolas</t>
  </si>
  <si>
    <t>+33 5 34 35 64 97</t>
  </si>
  <si>
    <t>nicolas.chuberre@thalesaleniaspace.com</t>
  </si>
  <si>
    <t>THALES</t>
  </si>
  <si>
    <t>LG Electronics France</t>
  </si>
  <si>
    <t>ITRI</t>
  </si>
  <si>
    <t>Cong</t>
  </si>
  <si>
    <t>Shi</t>
  </si>
  <si>
    <t>shicong@oppo.com</t>
  </si>
  <si>
    <t>Dongguan OPPO Precision Elec.</t>
  </si>
  <si>
    <t>Johns Hopkins University APL</t>
  </si>
  <si>
    <t>Lockheed Martin</t>
  </si>
  <si>
    <t>Dawkins</t>
  </si>
  <si>
    <t>Spencer</t>
  </si>
  <si>
    <t>sdawkins@tencent.com</t>
  </si>
  <si>
    <t>Tencent</t>
  </si>
  <si>
    <t>Dees</t>
  </si>
  <si>
    <t>Walter</t>
  </si>
  <si>
    <t>walter.dees@PHILIPS.COM</t>
  </si>
  <si>
    <t>Philips International B.V.</t>
  </si>
  <si>
    <t>Qualcomm Technologies Int</t>
  </si>
  <si>
    <t>DHARMADHIKARI</t>
  </si>
  <si>
    <t>OMKAR</t>
  </si>
  <si>
    <t>o.dharmadhikari@cablelabs.com</t>
  </si>
  <si>
    <t>Dolan</t>
  </si>
  <si>
    <t>michael.dolan@firstnet.gov</t>
  </si>
  <si>
    <t>FirstNet</t>
  </si>
  <si>
    <t>HuaWei Technologies Co., Ltd</t>
  </si>
  <si>
    <t>Elamanov</t>
  </si>
  <si>
    <t>Sherzod</t>
  </si>
  <si>
    <t>elamanov@synctechno.com</t>
  </si>
  <si>
    <t>SyncTechno Inc.</t>
  </si>
  <si>
    <t>elliott</t>
  </si>
  <si>
    <t>simon</t>
  </si>
  <si>
    <t>simon.elliott@bbc.co.uk</t>
  </si>
  <si>
    <t>BBC</t>
  </si>
  <si>
    <t>Everett</t>
  </si>
  <si>
    <t>Jared</t>
  </si>
  <si>
    <t>jared.everett@jhuapl.edu</t>
  </si>
  <si>
    <t>Wei</t>
  </si>
  <si>
    <t>Spreadtrum Communications</t>
  </si>
  <si>
    <t>Miss</t>
  </si>
  <si>
    <t>jean-yves.fine@thalesgroup.com</t>
  </si>
  <si>
    <t>Frederic</t>
  </si>
  <si>
    <t>3GPPORG_REP</t>
  </si>
  <si>
    <t>Foldoy</t>
  </si>
  <si>
    <t>Johan</t>
  </si>
  <si>
    <t>+47 22 82 46 52</t>
  </si>
  <si>
    <t>johan.foldoy@nkom.no</t>
  </si>
  <si>
    <t>Nkom</t>
  </si>
  <si>
    <t>Gabin</t>
  </si>
  <si>
    <t>Frederic.Gabin@dolby.com</t>
  </si>
  <si>
    <t>Dolby Laboratories Inc.</t>
  </si>
  <si>
    <t>Gach</t>
  </si>
  <si>
    <t>Guillaume</t>
  </si>
  <si>
    <t>gach@uic.org</t>
  </si>
  <si>
    <t>Union Inter. Chemins de Fer</t>
  </si>
  <si>
    <t>Galante</t>
  </si>
  <si>
    <t>Maria Pia</t>
  </si>
  <si>
    <t>mariapia.galante@telecomitalia.it</t>
  </si>
  <si>
    <t>TELECOM ITALIA S.p.A.</t>
  </si>
  <si>
    <t>ZTE Corporation</t>
  </si>
  <si>
    <t>Nokia France</t>
  </si>
  <si>
    <t>Martin</t>
  </si>
  <si>
    <t>U.S. Department of Defense</t>
  </si>
  <si>
    <t>Griffith</t>
  </si>
  <si>
    <t>Jaydee</t>
  </si>
  <si>
    <t>jgriffith@ntia.gov</t>
  </si>
  <si>
    <t>NTIA</t>
  </si>
  <si>
    <t>Guirguis</t>
  </si>
  <si>
    <t>Ihab</t>
  </si>
  <si>
    <t>+1.913.706.9777</t>
  </si>
  <si>
    <t>ihab.guirguis@firstnet.gov</t>
  </si>
  <si>
    <t>Huawei Tech.(UK) Co.. Ltd</t>
  </si>
  <si>
    <t>Prof.</t>
  </si>
  <si>
    <t>Fraunhofer HHI</t>
  </si>
  <si>
    <t>OTD</t>
  </si>
  <si>
    <t>Huawei Technologies France</t>
  </si>
  <si>
    <t>Omnispace</t>
  </si>
  <si>
    <t>Holley</t>
  </si>
  <si>
    <t>Kevin</t>
  </si>
  <si>
    <t>kevin.holley@bt.com</t>
  </si>
  <si>
    <t>Kyocera Corporation</t>
  </si>
  <si>
    <t>China Mobile Com. Corporation</t>
  </si>
  <si>
    <t>Dish Network</t>
  </si>
  <si>
    <t>Janky</t>
  </si>
  <si>
    <t>William</t>
  </si>
  <si>
    <t>William.Janky@firstnet.gov</t>
  </si>
  <si>
    <t>vivo Communication Technology</t>
  </si>
  <si>
    <t>ETRI</t>
  </si>
  <si>
    <t>Kim</t>
  </si>
  <si>
    <t>Eunah</t>
  </si>
  <si>
    <t>+82 42 860 4820</t>
  </si>
  <si>
    <t>eakim@etri.re.kr</t>
  </si>
  <si>
    <t>Hyunsook</t>
  </si>
  <si>
    <t>hyuns.kim@lge.com</t>
  </si>
  <si>
    <t>LG Electronics Inc.</t>
  </si>
  <si>
    <t>Laeyoung</t>
  </si>
  <si>
    <t>laeyoung.kim@lge.com</t>
  </si>
  <si>
    <t>Wonjung</t>
  </si>
  <si>
    <t>wjkim59@lguplus.co.kr</t>
  </si>
  <si>
    <t>Youn-Kwan</t>
  </si>
  <si>
    <t>ykkim@synctechno.com</t>
  </si>
  <si>
    <t>Kiss</t>
  </si>
  <si>
    <t>Krisztian</t>
  </si>
  <si>
    <t>kkiss@apple.com</t>
  </si>
  <si>
    <t>Apple (UK) Limited</t>
  </si>
  <si>
    <t>Apple Hungary Kft.</t>
  </si>
  <si>
    <t>KOO</t>
  </si>
  <si>
    <t>ENG WEI</t>
  </si>
  <si>
    <t>engwei.koo@keysight.com</t>
  </si>
  <si>
    <t>KEYSIGHT TECHNOLOGIES</t>
  </si>
  <si>
    <t>Koo</t>
  </si>
  <si>
    <t>Hyounhee</t>
  </si>
  <si>
    <t>+82 10 5777 9817</t>
  </si>
  <si>
    <t>koo@synctechno.com</t>
  </si>
  <si>
    <t>Koser</t>
  </si>
  <si>
    <t>Elizabeth</t>
  </si>
  <si>
    <t>HOME OFFICE</t>
  </si>
  <si>
    <t>Lair</t>
  </si>
  <si>
    <t>Yannick</t>
  </si>
  <si>
    <t>yannick.lair@nokia.com</t>
  </si>
  <si>
    <t>Lazara</t>
  </si>
  <si>
    <t>Dominic</t>
  </si>
  <si>
    <t>Dom.Lazara@motorolasolutions.com</t>
  </si>
  <si>
    <t>Lee</t>
  </si>
  <si>
    <t>seungiklee@etri.re.kr</t>
  </si>
  <si>
    <t>Lei</t>
  </si>
  <si>
    <t>Yixue</t>
  </si>
  <si>
    <t>yixuelei@tencent.com</t>
  </si>
  <si>
    <t>Leisse</t>
  </si>
  <si>
    <t>Volker</t>
  </si>
  <si>
    <t>v.leisse@cablelabs.com</t>
  </si>
  <si>
    <t>Li</t>
  </si>
  <si>
    <t>Verizon UK Ltd</t>
  </si>
  <si>
    <t>Liebhart</t>
  </si>
  <si>
    <t>Rainer</t>
  </si>
  <si>
    <t>rainer.liebhart@nokia.com</t>
  </si>
  <si>
    <t>Long</t>
  </si>
  <si>
    <t>Biao</t>
  </si>
  <si>
    <t>China Telecommunications</t>
  </si>
  <si>
    <t>Lu</t>
  </si>
  <si>
    <t>TTC</t>
  </si>
  <si>
    <t>NICT</t>
  </si>
  <si>
    <t>Jesus</t>
  </si>
  <si>
    <t>+34 91 482 27 83</t>
  </si>
  <si>
    <t>jesusmaria.martingarcia@telefonica.com</t>
  </si>
  <si>
    <t>Mayer</t>
  </si>
  <si>
    <t>georg.mayer@huawei.com</t>
  </si>
  <si>
    <t>Mellies</t>
  </si>
  <si>
    <t>Renaud</t>
  </si>
  <si>
    <t>renaud.mellies@interieur.gouv.fr</t>
  </si>
  <si>
    <t>MINISTERE DE L'INTERIEUR</t>
  </si>
  <si>
    <t>T-Mobile USA Inc.</t>
  </si>
  <si>
    <t>Morand</t>
  </si>
  <si>
    <t>Lionel</t>
  </si>
  <si>
    <t>lionel.morand@orange.com</t>
  </si>
  <si>
    <t>Mustapha</t>
  </si>
  <si>
    <t>Mona</t>
  </si>
  <si>
    <t>mona_mustapha@apple.com</t>
  </si>
  <si>
    <t>Apple France</t>
  </si>
  <si>
    <t>Nakano</t>
  </si>
  <si>
    <t>Yusuke</t>
  </si>
  <si>
    <t>+81 80 5066 9308</t>
  </si>
  <si>
    <t>you-nakano@kddi.com</t>
  </si>
  <si>
    <t>KDDI Corporation</t>
  </si>
  <si>
    <t>Park</t>
  </si>
  <si>
    <t>Junbeom</t>
  </si>
  <si>
    <t>junbeom.p.clvm@gmail.com</t>
  </si>
  <si>
    <t>SHARP Corporation</t>
  </si>
  <si>
    <t>Pesonen</t>
  </si>
  <si>
    <t>Tero</t>
  </si>
  <si>
    <t>tero.pesonen@tcca.info</t>
  </si>
  <si>
    <t>TCCA</t>
  </si>
  <si>
    <t>3GPPMARK_REP</t>
  </si>
  <si>
    <t>Erillisverkot</t>
  </si>
  <si>
    <t>Francois</t>
  </si>
  <si>
    <t>Pope</t>
  </si>
  <si>
    <t>Maurice</t>
  </si>
  <si>
    <t>Secretary</t>
  </si>
  <si>
    <t>+33 4 92 94 42 59</t>
  </si>
  <si>
    <t>maurice.pope@etsi.org</t>
  </si>
  <si>
    <t>Prochaska</t>
  </si>
  <si>
    <t>Dean</t>
  </si>
  <si>
    <t>dean.prochaska@firstnet.gov</t>
  </si>
  <si>
    <t>Rebellon</t>
  </si>
  <si>
    <t>Manuel</t>
  </si>
  <si>
    <t>mrebellon@sandvine.com</t>
  </si>
  <si>
    <t>Sandvine Incorporated</t>
  </si>
  <si>
    <t>Rengasami</t>
  </si>
  <si>
    <t>Selvam</t>
  </si>
  <si>
    <t>selvam@trideaworks.com</t>
  </si>
  <si>
    <t>Saboorian</t>
  </si>
  <si>
    <t>Tony</t>
  </si>
  <si>
    <t>tony.saboorian@futurewei.com</t>
  </si>
  <si>
    <t>Futurewei Technologies</t>
  </si>
  <si>
    <t>Saankhya Labs</t>
  </si>
  <si>
    <t>Savaglio</t>
  </si>
  <si>
    <t>Frank</t>
  </si>
  <si>
    <t>+61 3 9067 4401</t>
  </si>
  <si>
    <t>frank.savaglio@team.telstra.com</t>
  </si>
  <si>
    <t>Telstra Corporation Limited</t>
  </si>
  <si>
    <t>Schmitz</t>
  </si>
  <si>
    <t>Steffen</t>
  </si>
  <si>
    <t>+49 5361 9 84111</t>
  </si>
  <si>
    <t>steffen.schmitz@volkswagen-infotainment.com</t>
  </si>
  <si>
    <t>Volkswagen AG</t>
  </si>
  <si>
    <t>HUAWEI Technologies Japan K.K.</t>
  </si>
  <si>
    <t>T-Mobile USA</t>
  </si>
  <si>
    <t>Seibert</t>
  </si>
  <si>
    <t>Cristina</t>
  </si>
  <si>
    <t>cseibert@nextnav.com</t>
  </si>
  <si>
    <t>NextNav</t>
  </si>
  <si>
    <t>Shao</t>
  </si>
  <si>
    <t>Xiao</t>
  </si>
  <si>
    <t>xiao_shao@toyota-tokyo.tech</t>
  </si>
  <si>
    <t>TOYOTA MOTOR CORPORATION</t>
  </si>
  <si>
    <t>Sharma</t>
  </si>
  <si>
    <t>Ashish S</t>
  </si>
  <si>
    <t>ashish.sanjay.sharma@hhi.fraunhofer.de</t>
  </si>
  <si>
    <t>Eutelsat S.A.</t>
  </si>
  <si>
    <t>Convida Wireless</t>
  </si>
  <si>
    <t>Suzuki</t>
  </si>
  <si>
    <t>Kunikazu</t>
  </si>
  <si>
    <t>kunikazu.suzuki.j5f@jp.denso.com</t>
  </si>
  <si>
    <t>DENSO CORPORATION</t>
  </si>
  <si>
    <t>Siemens AG</t>
  </si>
  <si>
    <t>Wang</t>
  </si>
  <si>
    <t>Wenham</t>
  </si>
  <si>
    <t>Steven</t>
  </si>
  <si>
    <t>+44 (0)1223 887000</t>
  </si>
  <si>
    <t>steven.wenham@huawei.com</t>
  </si>
  <si>
    <t>Huawei Technologies R&amp;D UK</t>
  </si>
  <si>
    <t>Motorola Solutions Danmark A/S</t>
  </si>
  <si>
    <t>Wu</t>
  </si>
  <si>
    <t>Xiong</t>
  </si>
  <si>
    <t>Mark</t>
  </si>
  <si>
    <t>Zhang</t>
  </si>
  <si>
    <t>ZHANG</t>
  </si>
  <si>
    <t>Wanqiang</t>
  </si>
  <si>
    <t>zhangwanqiang@huawei.com</t>
  </si>
  <si>
    <t>Zhuoyun</t>
  </si>
  <si>
    <t>zhuoyuzhang@tencent.com</t>
  </si>
  <si>
    <t>Zhou</t>
  </si>
  <si>
    <t>Zhu</t>
  </si>
  <si>
    <t>Chunhui</t>
  </si>
  <si>
    <t>tom.zhu@unisoc.com</t>
  </si>
  <si>
    <t>Fenqin</t>
  </si>
  <si>
    <t>zhufenqin@huawei.com</t>
  </si>
  <si>
    <t>Jinguo</t>
  </si>
  <si>
    <t>zhu.jinguo@zte.com.cn</t>
  </si>
  <si>
    <t>Wenruo</t>
  </si>
  <si>
    <t>+86 21 38902812</t>
  </si>
  <si>
    <t>wenruo.zhu@huawei.com</t>
  </si>
  <si>
    <t>Zisimopoulos</t>
  </si>
  <si>
    <t>Haris</t>
  </si>
  <si>
    <t>harisz@qti.qualcomm.com</t>
  </si>
  <si>
    <t>Avanti</t>
  </si>
  <si>
    <t>CKH IOD UK LIMITED</t>
  </si>
  <si>
    <t>Comcast</t>
  </si>
  <si>
    <t>DCMS</t>
  </si>
  <si>
    <t>HISPASAT SA</t>
  </si>
  <si>
    <t>IIT Bombay</t>
  </si>
  <si>
    <t>ITOCHU Techno-Solutions Corp</t>
  </si>
  <si>
    <t>Mitsubishi Electric RCE</t>
  </si>
  <si>
    <t>Sateliot</t>
  </si>
  <si>
    <t>U.S. National Security Agency</t>
  </si>
  <si>
    <t>Verizon Denmark</t>
  </si>
  <si>
    <t>Verizon Spain</t>
  </si>
  <si>
    <t>Verizon Switzerland AG</t>
  </si>
  <si>
    <t>Masuda</t>
  </si>
  <si>
    <t>Hiroyo</t>
  </si>
  <si>
    <t>masuda.hiroyo@fujitsu.com</t>
  </si>
  <si>
    <t>Norton</t>
  </si>
  <si>
    <t>+1 1 571 565-5639</t>
  </si>
  <si>
    <t>mark.c.norton.ctr@mail.mil</t>
  </si>
  <si>
    <t>Wednesday 09 June 2021 (23:59 UTC)</t>
  </si>
  <si>
    <t>Tuesday, 15 June 2021, 09:00 UTC</t>
  </si>
  <si>
    <t>Carducci</t>
  </si>
  <si>
    <t>Candace</t>
  </si>
  <si>
    <t>1-240-592-0257</t>
  </si>
  <si>
    <t>Candace.Carducci@jhuapl.edu</t>
  </si>
  <si>
    <t>Cetinkaya</t>
  </si>
  <si>
    <t>Egemen</t>
  </si>
  <si>
    <t>egemen.cetinkaya@verizon.com</t>
  </si>
  <si>
    <t>Hong</t>
  </si>
  <si>
    <t>Niang</t>
  </si>
  <si>
    <t>Mamadou M.</t>
  </si>
  <si>
    <t>mamadou.niang@verizonwireless.com</t>
  </si>
  <si>
    <t>Ondrusova</t>
  </si>
  <si>
    <t>Sandra</t>
  </si>
  <si>
    <t>sandra.ondrusova@hwleurope.com</t>
  </si>
  <si>
    <t>Takahashi</t>
  </si>
  <si>
    <t>Tomohiko</t>
  </si>
  <si>
    <t>tomohiko.takahashi@ctc-g.co.jp</t>
  </si>
  <si>
    <t>Xinpeng</t>
  </si>
  <si>
    <t>weixinpeng@huawei.com</t>
  </si>
  <si>
    <t>Xiaobo</t>
  </si>
  <si>
    <t>xiaobo.wu@vivo.com</t>
  </si>
  <si>
    <t>Jingyi</t>
  </si>
  <si>
    <t>Jingyi.Zhou@dish.com</t>
  </si>
  <si>
    <t>USER REGISTRATION DATE</t>
  </si>
  <si>
    <t>PRESENCE TYPE</t>
  </si>
  <si>
    <t>Remote</t>
  </si>
  <si>
    <t>Shieh</t>
  </si>
  <si>
    <t>Shin-lin</t>
  </si>
  <si>
    <t>+88635799699 ex 6717</t>
  </si>
  <si>
    <t>shinlin.shieh@gmail.com</t>
  </si>
  <si>
    <t>Paul</t>
  </si>
  <si>
    <t>Kymalainen</t>
  </si>
  <si>
    <t>Kimmo</t>
  </si>
  <si>
    <t>+33 4 92 94 42 38</t>
  </si>
  <si>
    <t>kimmo.kymalainen@etsi.org</t>
  </si>
  <si>
    <t>The Workshop agenda.</t>
  </si>
  <si>
    <t>SP-210600</t>
  </si>
  <si>
    <t>SP-210601</t>
  </si>
  <si>
    <t>SP-210602</t>
  </si>
  <si>
    <t>SP-210603</t>
  </si>
  <si>
    <t>SP-210604</t>
  </si>
  <si>
    <t>SP-210605</t>
  </si>
  <si>
    <t>SP-210606</t>
  </si>
  <si>
    <t>SP-210607</t>
  </si>
  <si>
    <t>SP-210608</t>
  </si>
  <si>
    <t>SP-210609</t>
  </si>
  <si>
    <t>SP-210610</t>
  </si>
  <si>
    <t>SP-210611</t>
  </si>
  <si>
    <t>SP-210612</t>
  </si>
  <si>
    <t>SP-210613</t>
  </si>
  <si>
    <t>SP-210614</t>
  </si>
  <si>
    <t>SP-210615</t>
  </si>
  <si>
    <t>SP-210616</t>
  </si>
  <si>
    <t>SP-210617</t>
  </si>
  <si>
    <t>SP-210618</t>
  </si>
  <si>
    <t>SP-210619</t>
  </si>
  <si>
    <t>SP-210620</t>
  </si>
  <si>
    <t>SP-210621</t>
  </si>
  <si>
    <t>SP-210622</t>
  </si>
  <si>
    <t>SP-210623</t>
  </si>
  <si>
    <t>SP-210624</t>
  </si>
  <si>
    <t>SP-210625</t>
  </si>
  <si>
    <t>SP-210626</t>
  </si>
  <si>
    <t>SP-210627</t>
  </si>
  <si>
    <t>SP-210628</t>
  </si>
  <si>
    <t>SP-210629</t>
  </si>
  <si>
    <t>SP-210630</t>
  </si>
  <si>
    <t>SP-210631</t>
  </si>
  <si>
    <t>SP-210632</t>
  </si>
  <si>
    <t>SP-210633</t>
  </si>
  <si>
    <t>SP-210634</t>
  </si>
  <si>
    <t>SP-210635</t>
  </si>
  <si>
    <t>SP-210636</t>
  </si>
  <si>
    <t>SP-210637</t>
  </si>
  <si>
    <t>SP-210638</t>
  </si>
  <si>
    <t>SP-210639</t>
  </si>
  <si>
    <t>SP-210640</t>
  </si>
  <si>
    <t>SP-210641</t>
  </si>
  <si>
    <t>SP-210642</t>
  </si>
  <si>
    <t>SP-210643</t>
  </si>
  <si>
    <t>SP-210644</t>
  </si>
  <si>
    <t>SP-210645</t>
  </si>
  <si>
    <t>SP-210646</t>
  </si>
  <si>
    <t>SP-210647</t>
  </si>
  <si>
    <t>SP-210648</t>
  </si>
  <si>
    <t>SP-210649</t>
  </si>
  <si>
    <t>SP-210650</t>
  </si>
  <si>
    <t>SP-210651</t>
  </si>
  <si>
    <t>SP-210652</t>
  </si>
  <si>
    <t>SP-210653</t>
  </si>
  <si>
    <t>SP-210654</t>
  </si>
  <si>
    <t>Rel-18_WS</t>
  </si>
  <si>
    <t>Bahr</t>
  </si>
  <si>
    <t>bahr@siemens.com</t>
  </si>
  <si>
    <t>Bonneville</t>
  </si>
  <si>
    <t>Hervé</t>
  </si>
  <si>
    <t>+33 2 23 45 58 43</t>
  </si>
  <si>
    <t>h.bonneville@fr.merce.mee.com</t>
  </si>
  <si>
    <t>Marius</t>
  </si>
  <si>
    <t>Corbett</t>
  </si>
  <si>
    <t>Cherita</t>
  </si>
  <si>
    <t>cherita.corbett@jhuapl.edu</t>
  </si>
  <si>
    <t>Das</t>
  </si>
  <si>
    <t>Shashi</t>
  </si>
  <si>
    <t>shashikala.h.das@lmco.com</t>
  </si>
  <si>
    <t>Djapic</t>
  </si>
  <si>
    <t>Relja</t>
  </si>
  <si>
    <t>relja.djapic@tno.nl</t>
  </si>
  <si>
    <t>Faurie</t>
  </si>
  <si>
    <t>Rene</t>
  </si>
  <si>
    <t>rfaurie-LS@sfr.fr</t>
  </si>
  <si>
    <t>Ferrus</t>
  </si>
  <si>
    <t>Ramon</t>
  </si>
  <si>
    <t>+34 678 53 59 28</t>
  </si>
  <si>
    <t>ramon.ferrus@sateliot.space</t>
  </si>
  <si>
    <t>Subgroup chair</t>
  </si>
  <si>
    <t>Garcia</t>
  </si>
  <si>
    <t>Jorge</t>
  </si>
  <si>
    <t>jgarcia@hispasat.es</t>
  </si>
  <si>
    <t>5G MAG</t>
  </si>
  <si>
    <t>Hu</t>
  </si>
  <si>
    <t>James</t>
  </si>
  <si>
    <t>qh8316@att.com</t>
  </si>
  <si>
    <t>Jha</t>
  </si>
  <si>
    <t>Pranav</t>
  </si>
  <si>
    <t>pranavjha@ee.iitb.ac.in</t>
  </si>
  <si>
    <t>eekoser@uwe.nsa.gov</t>
  </si>
  <si>
    <t>Seung-Ik</t>
  </si>
  <si>
    <t>Pengyu</t>
  </si>
  <si>
    <t>lipengyu@chinatelecom.cn</t>
  </si>
  <si>
    <t>li</t>
  </si>
  <si>
    <t>yuan</t>
  </si>
  <si>
    <t>liyuanyjy@chinamobile.com</t>
  </si>
  <si>
    <t>Ly</t>
  </si>
  <si>
    <t>Quang</t>
  </si>
  <si>
    <t>Ly.Quang@convidawireless.com</t>
  </si>
  <si>
    <t>Chair</t>
  </si>
  <si>
    <t>David</t>
  </si>
  <si>
    <t>Vice Chair</t>
  </si>
  <si>
    <t>Ortolan</t>
  </si>
  <si>
    <t>francois.ortolan@dcms.gov.uk</t>
  </si>
  <si>
    <t>Pan</t>
  </si>
  <si>
    <t>Jen-Yi</t>
  </si>
  <si>
    <t>jypan@comm.ccu.edu.tw</t>
  </si>
  <si>
    <t>Kenneth</t>
  </si>
  <si>
    <t>kpark@sharplabs.com</t>
  </si>
  <si>
    <t>Pittampalli</t>
  </si>
  <si>
    <t>Eshwar</t>
  </si>
  <si>
    <t>eshwar.pittampalli@firstnet.gov</t>
  </si>
  <si>
    <t>Watts</t>
  </si>
  <si>
    <t>Simon</t>
  </si>
  <si>
    <t>Simon.Watts@avantiplc.com</t>
  </si>
  <si>
    <t>Wey</t>
  </si>
  <si>
    <t>Jun Shan</t>
  </si>
  <si>
    <t>jun.shan.wey@verizon.com</t>
  </si>
  <si>
    <t>Woodward</t>
  </si>
  <si>
    <t>Tim</t>
  </si>
  <si>
    <t>tim.woodward@motorolasolutions.com</t>
  </si>
  <si>
    <t>Youn</t>
  </si>
  <si>
    <t>Myungjune</t>
  </si>
  <si>
    <t>m.youn@lge.com</t>
  </si>
  <si>
    <t>2</t>
  </si>
  <si>
    <t>3</t>
  </si>
  <si>
    <t>4</t>
  </si>
  <si>
    <t>Presentations of Rel-18 status and plans from SA WG chairs</t>
  </si>
  <si>
    <t>Presentations from companies on Rel-18 views</t>
  </si>
  <si>
    <t>Closing of Workshop</t>
  </si>
  <si>
    <t>TD Requests:   Monday, September 6, 2021, 12:00 UTC</t>
  </si>
  <si>
    <t>TD Submission: Monday, September 6, 2021, 12:00 UTC</t>
  </si>
  <si>
    <t>Y</t>
  </si>
  <si>
    <t>Available</t>
  </si>
  <si>
    <t>C:\Meetings\TSG\TSGS_93_2021-09-09_Rel-18_Workshop\_Orig_Fmt</t>
  </si>
  <si>
    <t>C:\Meetings\TSG\TSGS_93_2021-09-09_Rel-18_Workshop\Docs</t>
  </si>
  <si>
    <t>C:\Meetings\TSG\TSGS_93_2021-09-09_Rel-18_Workshop\CRs</t>
  </si>
  <si>
    <t>06/09/2021: 12:00</t>
  </si>
  <si>
    <t>DISCUSSION</t>
  </si>
  <si>
    <t>Maritime Requirements for Release 18</t>
  </si>
  <si>
    <t>SyncTechno Inc., IALA, KASS, Korean Register</t>
  </si>
  <si>
    <t>Maritime requirements for Release 18 prioritization</t>
  </si>
  <si>
    <t>Hyounhee Koo</t>
  </si>
  <si>
    <t>On media delivery in Rel-18</t>
  </si>
  <si>
    <t>Rel-18</t>
  </si>
  <si>
    <t>Richard Bradbury</t>
  </si>
  <si>
    <t>AT&amp;T Priority Areas of Work for System, Services, and Core in Release 18</t>
  </si>
  <si>
    <t>Provides AT&amp;T views on Release 18</t>
  </si>
  <si>
    <t>Farooq Bari</t>
  </si>
  <si>
    <t>5GDNA Input to 3GPP Rel.18 Workshop</t>
  </si>
  <si>
    <t>5GDNA</t>
  </si>
  <si>
    <t>Gaosheng Tong</t>
  </si>
  <si>
    <t>WITHDRAWN</t>
  </si>
  <si>
    <t>Presentation</t>
  </si>
  <si>
    <t>Device vendor Perspectives for Rel18 contents towards 5G-Advanced</t>
  </si>
  <si>
    <t>Presenting device vendor's perspectives for Rel18 contents towards 5G-Advanced.</t>
  </si>
  <si>
    <t>Tricci So</t>
  </si>
  <si>
    <t>Release 18 timeline &amp; priorities</t>
  </si>
  <si>
    <t>Orange UK</t>
  </si>
  <si>
    <t>The paper proposes the timeline and the key considerations for defining the scope of focus for Release 18</t>
  </si>
  <si>
    <t>Xiaobao Chen</t>
  </si>
  <si>
    <t>Rel. 18 key focus areas for work</t>
  </si>
  <si>
    <t>Lenovo, Motorola Mobility</t>
  </si>
  <si>
    <t>Dimitrios Karampatsis</t>
  </si>
  <si>
    <t>Operators view on Rel18</t>
  </si>
  <si>
    <t>This paper represents the focus topics for 3GPP Release 18 from operators perspective.</t>
  </si>
  <si>
    <t>Johannes Achter</t>
  </si>
  <si>
    <t>The presentation provides TIM view on Rel18 SA2 work.</t>
  </si>
  <si>
    <t>Maria Pia Galante</t>
  </si>
  <si>
    <t>Space-Time synchronization: Phase synchronization, clocks, and positioning in advanced regime: Perspective for Rel 18</t>
  </si>
  <si>
    <t>Kazuo NAKAMURA</t>
  </si>
  <si>
    <t>KPN view on Rel18</t>
  </si>
  <si>
    <t>This document presents the KPN view on Rel18 prioritization</t>
  </si>
  <si>
    <t>Jos Adema</t>
  </si>
  <si>
    <t>Rel-18 priorities</t>
  </si>
  <si>
    <t>Nokia</t>
  </si>
  <si>
    <t>Yannick Lair</t>
  </si>
  <si>
    <t>Public Safety Requirements for Release 18</t>
  </si>
  <si>
    <t xml:space="preserve">FirstNet, AT&amp;T, UK Home Office, Netherlands Police, Erillisverkot, SyncTechno Inc, BDBOS, Nkom, BMWi, MINISTERE DE L'INTERIEUR </t>
  </si>
  <si>
    <t>Ihab Guirguis</t>
  </si>
  <si>
    <t>Charter Communications, Inc</t>
  </si>
  <si>
    <t>Curt Wong</t>
  </si>
  <si>
    <t>5G MAG, ESA, Qualcomm, Saankhya Labs, ONE Media 3.0, EBU, BBC</t>
  </si>
  <si>
    <t>Jordi Giménez</t>
  </si>
  <si>
    <t>5GAA</t>
  </si>
  <si>
    <t>Maxime Flament</t>
  </si>
  <si>
    <t>Qualcomm</t>
  </si>
  <si>
    <t>Haris Zisimopoulos</t>
  </si>
  <si>
    <t>Stage 2 Release 18 Priorities for Multimedia Priority Service (MPS)</t>
  </si>
  <si>
    <t>Peraton Labs, CISA ECD, Verizon UK Ltd., AT&amp;T, T-Mobile USA</t>
  </si>
  <si>
    <t>Robert Streijl</t>
  </si>
  <si>
    <t>Exploring Disaggregation for Beyond 5G</t>
  </si>
  <si>
    <t>Disaggregation brings many advantages. Here we explore possibility of further disaggregation in 5G control plane.</t>
  </si>
  <si>
    <t>Pranav Jha</t>
  </si>
  <si>
    <t>Interworking of Non-3GPP Broadcast Networks with 3GPP 5G System</t>
  </si>
  <si>
    <t>Anindya Saha</t>
  </si>
  <si>
    <t>Information</t>
  </si>
  <si>
    <t>Suresh Chitturi</t>
  </si>
  <si>
    <t>Ericsson LM</t>
  </si>
  <si>
    <t>Thomas Tovinger</t>
  </si>
  <si>
    <t>LGE’s view on R18 features</t>
  </si>
  <si>
    <t>LG Electronics</t>
  </si>
  <si>
    <t>Hyunsook Kim</t>
  </si>
  <si>
    <t>A Rel.18 Outlook</t>
  </si>
  <si>
    <t>InterDigital, Europe, Ltd.</t>
  </si>
  <si>
    <t>InterDigital Inc. views on Rel.18 Scope for SA</t>
  </si>
  <si>
    <t>Ulises Olvera</t>
  </si>
  <si>
    <t xml:space="preserve">WITHDRAWN: </t>
  </si>
  <si>
    <t>Ahmad</t>
  </si>
  <si>
    <t>Saad</t>
  </si>
  <si>
    <t>saad.ahmad@interdigital.com</t>
  </si>
  <si>
    <t>Amogh</t>
  </si>
  <si>
    <t>Niranth</t>
  </si>
  <si>
    <t>namogh@huawei.com</t>
  </si>
  <si>
    <t>Huawei Telecommunication India</t>
  </si>
  <si>
    <t>Arora</t>
  </si>
  <si>
    <t>Akansha</t>
  </si>
  <si>
    <t>akansha@tsdsi.in</t>
  </si>
  <si>
    <t>Rapporteur</t>
  </si>
  <si>
    <t>IIT Kanpur</t>
  </si>
  <si>
    <t>Steve</t>
  </si>
  <si>
    <t>Ericsson Inc.</t>
  </si>
  <si>
    <t>Bari</t>
  </si>
  <si>
    <t>Farooq</t>
  </si>
  <si>
    <t>fb5431@att.com</t>
  </si>
  <si>
    <t>Berisot</t>
  </si>
  <si>
    <t>Thierry</t>
  </si>
  <si>
    <t>tberisot@novamint.com</t>
  </si>
  <si>
    <t>NOVAMINT</t>
  </si>
  <si>
    <t>+33 4 92 94 42 00</t>
  </si>
  <si>
    <t>vivo Mobile Com. (Chongqing)</t>
  </si>
  <si>
    <t>Verizon Sweden</t>
  </si>
  <si>
    <t>Chan</t>
  </si>
  <si>
    <t>Yee Sin</t>
  </si>
  <si>
    <t>yeesinchan@fb.com</t>
  </si>
  <si>
    <t>Facebook</t>
  </si>
  <si>
    <t>Chen</t>
  </si>
  <si>
    <t>Jingran</t>
  </si>
  <si>
    <t>chenjingran@oppo.com</t>
  </si>
  <si>
    <t>Beijing OPPO Com. corp., ltd</t>
  </si>
  <si>
    <t>OnePlus</t>
  </si>
  <si>
    <t>Xiaobao</t>
  </si>
  <si>
    <t>xiaobao.chen@orange.com</t>
  </si>
  <si>
    <t>Cheng</t>
  </si>
  <si>
    <t>hongc@qti.qualcomm.com</t>
  </si>
  <si>
    <t>Chitrapu</t>
  </si>
  <si>
    <t>Prabhakar</t>
  </si>
  <si>
    <t>1-267-346-7391</t>
  </si>
  <si>
    <t>prabhakar.chitrapu@lmco.com</t>
  </si>
  <si>
    <t>Chitturi</t>
  </si>
  <si>
    <t>Suresh</t>
  </si>
  <si>
    <t>s.chitturi@samsung.com</t>
  </si>
  <si>
    <t>Samsung Electronics Co., Ltd</t>
  </si>
  <si>
    <t>Peter</t>
  </si>
  <si>
    <t>Cogalan</t>
  </si>
  <si>
    <t>Tezcan</t>
  </si>
  <si>
    <t>tezcan.cogalan@interdigital.com</t>
  </si>
  <si>
    <t>Sony Europe B.V.</t>
  </si>
  <si>
    <t>VODAFONE Group Plc</t>
  </si>
  <si>
    <t>Dempo</t>
  </si>
  <si>
    <t>Hiroshi</t>
  </si>
  <si>
    <t>+81 3 3454 1111</t>
  </si>
  <si>
    <t>hiroshidempo@nec.com</t>
  </si>
  <si>
    <t>NEC Corporation</t>
  </si>
  <si>
    <t>Deng</t>
  </si>
  <si>
    <t>Qiang</t>
  </si>
  <si>
    <t>dengqiang1@catt.cn</t>
  </si>
  <si>
    <t>CATT</t>
  </si>
  <si>
    <t>Edwards</t>
  </si>
  <si>
    <t>Robert</t>
  </si>
  <si>
    <t>Yang</t>
  </si>
  <si>
    <t>Giménez</t>
  </si>
  <si>
    <t>Jordi</t>
  </si>
  <si>
    <t>gimenez@5g-mag.com</t>
  </si>
  <si>
    <t>Goldberg</t>
  </si>
  <si>
    <t>msgoldb@uwe.nsa.gov</t>
  </si>
  <si>
    <t>Griot</t>
  </si>
  <si>
    <t>Miguel</t>
  </si>
  <si>
    <t>mgriot@qti.qualcomm.com</t>
  </si>
  <si>
    <t>Guo</t>
  </si>
  <si>
    <t>Gupta</t>
  </si>
  <si>
    <t>Varini</t>
  </si>
  <si>
    <t>varini.gupta@samsung.com</t>
  </si>
  <si>
    <t>Samsung R&amp;D Institute India</t>
  </si>
  <si>
    <t>Vivek</t>
  </si>
  <si>
    <t>vivek_g_gupta@apple.com</t>
  </si>
  <si>
    <t>Apple Gesellschaft m.b.H.</t>
  </si>
  <si>
    <t>Guttman</t>
  </si>
  <si>
    <t>Erik</t>
  </si>
  <si>
    <t>erik.guttman@samsung.com</t>
  </si>
  <si>
    <t>Samsung Electronics GmbH</t>
  </si>
  <si>
    <t>Han</t>
  </si>
  <si>
    <t>Intel Corporation (UK) Ltd</t>
  </si>
  <si>
    <t>Intel</t>
  </si>
  <si>
    <t>Hédé</t>
  </si>
  <si>
    <t>Patrice</t>
  </si>
  <si>
    <t>patrice.hede@huawei.com</t>
  </si>
  <si>
    <t>Haijing</t>
  </si>
  <si>
    <t>haijing_hu@apple.com</t>
  </si>
  <si>
    <t>Apple Switzerland AG</t>
  </si>
  <si>
    <t>Quanray</t>
  </si>
  <si>
    <t>Ido</t>
  </si>
  <si>
    <t>Tetsuya</t>
  </si>
  <si>
    <t>ido@nict.go.jp</t>
  </si>
  <si>
    <t>Jeong</t>
  </si>
  <si>
    <t>Sangsoo</t>
  </si>
  <si>
    <t>luke.jeong@samsung.com</t>
  </si>
  <si>
    <t>Jiang</t>
  </si>
  <si>
    <t>Tianji</t>
  </si>
  <si>
    <t>tianjijiang@chinamobile.com</t>
  </si>
  <si>
    <t>Hui</t>
  </si>
  <si>
    <t>Kakinada</t>
  </si>
  <si>
    <t>Achari</t>
  </si>
  <si>
    <t>Achari.Kakinada@Charter.com</t>
  </si>
  <si>
    <t>Jaewoo</t>
  </si>
  <si>
    <t>jaewoo1.kim@lge.com</t>
  </si>
  <si>
    <t>Wuk</t>
  </si>
  <si>
    <t>+82 10 2960 5119</t>
  </si>
  <si>
    <t>wuk.kim@samsung.com</t>
  </si>
  <si>
    <t>Yunsung</t>
  </si>
  <si>
    <t xml:space="preserve"> 82-10-8080-1448</t>
  </si>
  <si>
    <t>kimy0011@lguplus.co.kr</t>
  </si>
  <si>
    <t>Koulakiotis</t>
  </si>
  <si>
    <t>Dimitris</t>
  </si>
  <si>
    <t>Dimitris.Koulakiotis1@sony.com</t>
  </si>
  <si>
    <t>Kumar</t>
  </si>
  <si>
    <t>Lalith</t>
  </si>
  <si>
    <t>lalith.kumar@samsung.com</t>
  </si>
  <si>
    <t>Pamela</t>
  </si>
  <si>
    <t>dg@tsdsi.in</t>
  </si>
  <si>
    <t>Nokia Corporation</t>
  </si>
  <si>
    <t>Larsson</t>
  </si>
  <si>
    <t>Bo</t>
  </si>
  <si>
    <t>bo.larsson@sony.com</t>
  </si>
  <si>
    <t>Youn-Tai</t>
  </si>
  <si>
    <t>+886 2 6600 0100</t>
  </si>
  <si>
    <t>lyt@iii.org.tw</t>
  </si>
  <si>
    <t>III</t>
  </si>
  <si>
    <t>leimin</t>
  </si>
  <si>
    <t>lileimin@commsat.cn</t>
  </si>
  <si>
    <t>Commsat</t>
  </si>
  <si>
    <t>Mu</t>
  </si>
  <si>
    <t>limu17@huawei.com</t>
  </si>
  <si>
    <t>Libunao</t>
  </si>
  <si>
    <t>Gerardo</t>
  </si>
  <si>
    <t>gerry.libunao@verizon.com</t>
  </si>
  <si>
    <t>Lim</t>
  </si>
  <si>
    <t>Hanna</t>
  </si>
  <si>
    <t>hanna.lim@tta.or.kr</t>
  </si>
  <si>
    <t>Lipsky</t>
  </si>
  <si>
    <t>Jeff</t>
  </si>
  <si>
    <t>jeffrey.d.lipsky.ctr@mail.mil</t>
  </si>
  <si>
    <t>Liu</t>
  </si>
  <si>
    <t>Fei</t>
  </si>
  <si>
    <t>lufei2@oppo.com</t>
  </si>
  <si>
    <t>Chengdu OPPO Mobile Com. corp.</t>
  </si>
  <si>
    <t>LV</t>
  </si>
  <si>
    <t>Ling</t>
  </si>
  <si>
    <t>ling.lv@quectel.com</t>
  </si>
  <si>
    <t>Quectel</t>
  </si>
  <si>
    <t>Lyu</t>
  </si>
  <si>
    <t>Huazhang</t>
  </si>
  <si>
    <t>huazhang.lv@vivo.com</t>
  </si>
  <si>
    <t>China Unicom</t>
  </si>
  <si>
    <t>MAKINO</t>
  </si>
  <si>
    <t>SHINYA</t>
  </si>
  <si>
    <t>Makino.Shinya@cs.Mitsubishielectric.co.jp</t>
  </si>
  <si>
    <t>Mitsubishi Electric Corp</t>
  </si>
  <si>
    <t>Minokuchi</t>
  </si>
  <si>
    <t>Atsushi</t>
  </si>
  <si>
    <t>+81 468 40 3333</t>
  </si>
  <si>
    <t>minokuchi@nttdocomo.com</t>
  </si>
  <si>
    <t>NTT DOCOMO INC.</t>
  </si>
  <si>
    <t>Mittal</t>
  </si>
  <si>
    <t>Ajay Kumar</t>
  </si>
  <si>
    <t>akmittal@tsdsi.in</t>
  </si>
  <si>
    <t>TCL Communication Ltd.</t>
  </si>
  <si>
    <t>Peraton Labs</t>
  </si>
  <si>
    <t>Murphy</t>
  </si>
  <si>
    <t>Andrew</t>
  </si>
  <si>
    <t>andrew.murphy@bbc.co.uk</t>
  </si>
  <si>
    <t>NAKAMURA</t>
  </si>
  <si>
    <t>Kazuo</t>
  </si>
  <si>
    <t>k-nakamura@nict.go.jp</t>
  </si>
  <si>
    <t>Nangia</t>
  </si>
  <si>
    <t>Vijay</t>
  </si>
  <si>
    <t>vijay.nangia@motorola.com</t>
  </si>
  <si>
    <t>Motorola Mobility UK Ltd.</t>
  </si>
  <si>
    <t>Neira</t>
  </si>
  <si>
    <t>Elena</t>
  </si>
  <si>
    <t>eneira@mitre.org</t>
  </si>
  <si>
    <t>MITRE Corporation</t>
  </si>
  <si>
    <t>Nilsson</t>
  </si>
  <si>
    <t>Ulf</t>
  </si>
  <si>
    <t>+46 70 669 3009</t>
  </si>
  <si>
    <t>Ulf.S.Nilsson@teliacompany.com</t>
  </si>
  <si>
    <t>Telia Company AB</t>
  </si>
  <si>
    <t>Ning</t>
  </si>
  <si>
    <t>yangning@oppo.com</t>
  </si>
  <si>
    <t>Nord</t>
  </si>
  <si>
    <t>Lars</t>
  </si>
  <si>
    <t>lars.nord@sony.com</t>
  </si>
  <si>
    <t>Sony Group Corporation</t>
  </si>
  <si>
    <t>OH</t>
  </si>
  <si>
    <t>ChoongKeun</t>
  </si>
  <si>
    <t>+82 31 724 0094</t>
  </si>
  <si>
    <t>ckoh@tta.or.kr</t>
  </si>
  <si>
    <t>Oh</t>
  </si>
  <si>
    <t>Kyoungseok</t>
  </si>
  <si>
    <t>ksoh@tta.or.kr</t>
  </si>
  <si>
    <t>Olvera</t>
  </si>
  <si>
    <t>Ulises</t>
  </si>
  <si>
    <t>ulises.olvera-hernandez@interdigital.com</t>
  </si>
  <si>
    <t>Pica</t>
  </si>
  <si>
    <t>Francesco</t>
  </si>
  <si>
    <t>fpica@qti.qualcomm.com</t>
  </si>
  <si>
    <t>Rækken</t>
  </si>
  <si>
    <t>Rune Harald</t>
  </si>
  <si>
    <t>rune-harald.rakken@telenor.com</t>
  </si>
  <si>
    <t>TELENOR ASA</t>
  </si>
  <si>
    <t>Rajadurai</t>
  </si>
  <si>
    <t>Rajavelsamy</t>
  </si>
  <si>
    <t>+91 80 4181 9999</t>
  </si>
  <si>
    <t>rajvel@samsung.com</t>
  </si>
  <si>
    <t>Ramanan</t>
  </si>
  <si>
    <t>Sivasubramaniam</t>
  </si>
  <si>
    <t>Sivasubramaniam.Ramanan@homeoffice.gov.uk</t>
  </si>
  <si>
    <t>Ramasetty</t>
  </si>
  <si>
    <t>Prakash</t>
  </si>
  <si>
    <t>reachprak@gmail.com</t>
  </si>
  <si>
    <t>C-DOT</t>
  </si>
  <si>
    <t>Ren</t>
  </si>
  <si>
    <t>Chi</t>
  </si>
  <si>
    <t>renchi1@chinaunicom.cn</t>
  </si>
  <si>
    <t>Sabater</t>
  </si>
  <si>
    <t>Susana</t>
  </si>
  <si>
    <t>susana.sabater@vodafone.com</t>
  </si>
  <si>
    <t>Sadeghi</t>
  </si>
  <si>
    <t>Bahar</t>
  </si>
  <si>
    <t>bahar.sadeghi@microsoft.com</t>
  </si>
  <si>
    <t>Salkintzis</t>
  </si>
  <si>
    <t>Apostolis</t>
  </si>
  <si>
    <t>salki@motorola.com</t>
  </si>
  <si>
    <t>Ericsson Japan K.K.</t>
  </si>
  <si>
    <t>Intelsat</t>
  </si>
  <si>
    <t>Sebire</t>
  </si>
  <si>
    <t>guillaume.sebire@mediatek.com</t>
  </si>
  <si>
    <t>MediaTek Inc.</t>
  </si>
  <si>
    <t>Shaikh</t>
  </si>
  <si>
    <t>Viqar</t>
  </si>
  <si>
    <t>vshaikh@peratonlabs.com</t>
  </si>
  <si>
    <t>Shailendra</t>
  </si>
  <si>
    <t>Samar</t>
  </si>
  <si>
    <t>samar.shailendra@intel.com</t>
  </si>
  <si>
    <t>Intel Technology India Pvt Ltd</t>
  </si>
  <si>
    <t>CAICT</t>
  </si>
  <si>
    <t>Shen</t>
  </si>
  <si>
    <t>shenyang6@xiaomi.com</t>
  </si>
  <si>
    <t>Shin</t>
  </si>
  <si>
    <t>MyungKi</t>
  </si>
  <si>
    <t>mkshin@etri.re.kr</t>
  </si>
  <si>
    <t>SIM</t>
  </si>
  <si>
    <t>Dong-Hi</t>
  </si>
  <si>
    <t>donghee.shim@sk.com</t>
  </si>
  <si>
    <t>SK Telecom</t>
  </si>
  <si>
    <t>So</t>
  </si>
  <si>
    <t>Tricci</t>
  </si>
  <si>
    <t>tricci.so@oppo.com</t>
  </si>
  <si>
    <t>OPPO</t>
  </si>
  <si>
    <t>Soloway</t>
  </si>
  <si>
    <t>Alan</t>
  </si>
  <si>
    <t>asoloway@QTI.QUALCOMM.COM</t>
  </si>
  <si>
    <t>Song</t>
  </si>
  <si>
    <t>Speicher</t>
  </si>
  <si>
    <t>Sebastian</t>
  </si>
  <si>
    <t>sspeiche@qti.qualcomm.com</t>
  </si>
  <si>
    <t>Qualcomm Wireless GmbH</t>
  </si>
  <si>
    <t>Spini</t>
  </si>
  <si>
    <t>Marco</t>
  </si>
  <si>
    <t>m.spini@huawei.com</t>
  </si>
  <si>
    <t>Streijl</t>
  </si>
  <si>
    <t>+1 732-898-8015</t>
  </si>
  <si>
    <t>rstreijl@peratonlabs.com</t>
  </si>
  <si>
    <t>Su</t>
  </si>
  <si>
    <t>Sultana</t>
  </si>
  <si>
    <t>Shabnam</t>
  </si>
  <si>
    <t>shabnam.sultana@ericsson.com</t>
  </si>
  <si>
    <t>Sumita</t>
  </si>
  <si>
    <t>Masa</t>
  </si>
  <si>
    <t xml:space="preserve"> 81 80 3085 7164</t>
  </si>
  <si>
    <t>sumita.masaomi@huawei.com</t>
  </si>
  <si>
    <t>Huawei Technologies Japan K.K.</t>
  </si>
  <si>
    <t>Sun</t>
  </si>
  <si>
    <t>Sung</t>
  </si>
  <si>
    <t>Jihoon</t>
  </si>
  <si>
    <t>jh.sung@etri.re.kr</t>
  </si>
  <si>
    <t>Takada</t>
  </si>
  <si>
    <t>Terufumi</t>
  </si>
  <si>
    <t>terufumi.takada.j7r@jp.denso.com</t>
  </si>
  <si>
    <t>tanikawa</t>
  </si>
  <si>
    <t>kazunori</t>
  </si>
  <si>
    <t>kaz.tanikawa@nict.go.jp</t>
  </si>
  <si>
    <t>Thalanany</t>
  </si>
  <si>
    <t>sebastian.thalanany@uscellular.com</t>
  </si>
  <si>
    <t>US Cellular Corporation</t>
  </si>
  <si>
    <t>Thiebaut</t>
  </si>
  <si>
    <t>Laurent</t>
  </si>
  <si>
    <t>laurent.thiebaut@nokia.com</t>
  </si>
  <si>
    <t>Toufik</t>
  </si>
  <si>
    <t>Issam</t>
  </si>
  <si>
    <t>Issam.Toufik@etsi.org</t>
  </si>
  <si>
    <t>Tsang kwong u</t>
  </si>
  <si>
    <t>steve.tsangkwongu@orange.com</t>
  </si>
  <si>
    <t>Orange Spain</t>
  </si>
  <si>
    <t>Tsuda</t>
  </si>
  <si>
    <t>Shinichiro.Tsuda@sony.com</t>
  </si>
  <si>
    <t>van der Veen</t>
  </si>
  <si>
    <t>Hans</t>
  </si>
  <si>
    <t>+49 (0)6221 4342 135</t>
  </si>
  <si>
    <t>Hans.vanderVeen@neclab.eu</t>
  </si>
  <si>
    <t>NEC Europe Ltd</t>
  </si>
  <si>
    <t>Velev</t>
  </si>
  <si>
    <t>Genadi</t>
  </si>
  <si>
    <t>gvelev@lenovo.com</t>
  </si>
  <si>
    <t>Motorola Mobility Germany GmbH</t>
  </si>
  <si>
    <t>Walewski</t>
  </si>
  <si>
    <t>Joachim</t>
  </si>
  <si>
    <t>joachim.walewski@siemens.com</t>
  </si>
  <si>
    <t>Donna</t>
  </si>
  <si>
    <t>donna.wang@verizon.com</t>
  </si>
  <si>
    <t>Wong</t>
  </si>
  <si>
    <t>Curt</t>
  </si>
  <si>
    <t>curt.wong@charter.com</t>
  </si>
  <si>
    <t>Xiang</t>
  </si>
  <si>
    <t>Amanda</t>
  </si>
  <si>
    <t>amanda.xiang@futurewei.com</t>
  </si>
  <si>
    <t>Xu</t>
  </si>
  <si>
    <t>Xue</t>
  </si>
  <si>
    <t>Kaixin</t>
  </si>
  <si>
    <t>xuekaixin@cbn.cn</t>
  </si>
  <si>
    <t>CBN</t>
  </si>
  <si>
    <t>Yi</t>
  </si>
  <si>
    <t>Yunjung</t>
  </si>
  <si>
    <t>y.yi@cablelabs.com</t>
  </si>
  <si>
    <t>Yokota</t>
  </si>
  <si>
    <t>Daisuke</t>
  </si>
  <si>
    <t>+81 3 6887 8021</t>
  </si>
  <si>
    <t>daisuke.yokota@g.softbank.co.jp</t>
  </si>
  <si>
    <t>SoftBank Corp.</t>
  </si>
  <si>
    <t>Younge</t>
  </si>
  <si>
    <t>mark.younge@t-mobile.com</t>
  </si>
  <si>
    <t>Yuda</t>
  </si>
  <si>
    <t>+81 45 605 7167</t>
  </si>
  <si>
    <t>tetsuya.yuda.cy@kyocera.jp</t>
  </si>
  <si>
    <t>Zhao</t>
  </si>
  <si>
    <t>Guliang</t>
  </si>
  <si>
    <t>zhaoguliang@inspur.com</t>
  </si>
  <si>
    <t>INSPUR</t>
  </si>
  <si>
    <t>ZHAO</t>
  </si>
  <si>
    <t>XIAOWU</t>
  </si>
  <si>
    <t>+86 10 82963713</t>
  </si>
  <si>
    <t>zhao.xiaowu@zte.com.cn</t>
  </si>
  <si>
    <t>Enablement, Intelligence, Convergence —Towards 5G-Advanced Era</t>
  </si>
  <si>
    <t>China Mobile, Spreadtrum</t>
  </si>
  <si>
    <t>Towards an enhancement and intelligent 5G network. Some considerations from China Mobile about SA WG2 R18 work.</t>
  </si>
  <si>
    <t>Dan Wang</t>
  </si>
  <si>
    <t>Tencent Views on Rel-18</t>
  </si>
  <si>
    <t>Chunshan Xiong</t>
  </si>
  <si>
    <t>KDDI Views on Rel-18</t>
  </si>
  <si>
    <t>Yusuke Nakano</t>
  </si>
  <si>
    <t>Rakuten Mobile's view on Rel18</t>
  </si>
  <si>
    <t>Kenichiro Aoyagi</t>
  </si>
  <si>
    <t>Samsung input for SA Rel-18 workshop</t>
  </si>
  <si>
    <t>Andy Bennett</t>
  </si>
  <si>
    <t>5GC enhancement for Satellite access in Rel18</t>
  </si>
  <si>
    <t>jean-yves fine</t>
  </si>
  <si>
    <t>Siemens' view on prioritisation of Rel-18, Stage-2</t>
  </si>
  <si>
    <t>Siemens</t>
  </si>
  <si>
    <t>Joachim Walewski</t>
  </si>
  <si>
    <t>ZTE views on Rel-18</t>
  </si>
  <si>
    <t>ZTE view on Rel-18</t>
  </si>
  <si>
    <t>Jinguo Zhu</t>
  </si>
  <si>
    <t>Passive IoT for 3gpp from Quanray</t>
  </si>
  <si>
    <t>This paper presents the viewpoint for 3GPP R18 topic from Shanghai Quanray Electronics</t>
  </si>
  <si>
    <t>Tuo Hu</t>
  </si>
  <si>
    <t>Operator Input on 5G Rel-18 SA Workshop</t>
  </si>
  <si>
    <t>AT&amp;T, Charter Communications, China Mobile, Deutsche Telekom, Orange, SK Telecom,  Telecom Italia, Telefonica, Telia Company, Telstra, T-Mobile USA, Verizon, Vodafone</t>
  </si>
  <si>
    <t>Presents some operators' view on R18 timeline, prioritization principle and focused area</t>
  </si>
  <si>
    <t>Tao Sun</t>
  </si>
  <si>
    <t>China Telecom Views on Rel-18</t>
  </si>
  <si>
    <t>Biao Long</t>
  </si>
  <si>
    <t>NTT DOCOMO's view on SA Rel-18</t>
  </si>
  <si>
    <t>Atsushi Minokuchi</t>
  </si>
  <si>
    <t>Study on Architecture Enhancement to support Ranging-based services and relative positioning</t>
  </si>
  <si>
    <t>Xiaomi</t>
  </si>
  <si>
    <t>Discussion on Study on Architecture Enhancement to support Ranging-based services and relative positioning</t>
  </si>
  <si>
    <t>Yang Shen</t>
  </si>
  <si>
    <t>View on release 18 from a healthcare vertical perspective</t>
  </si>
  <si>
    <t>Walter Dees</t>
  </si>
  <si>
    <t>SA WG4 WG input to SA Rel-18 Workshop</t>
  </si>
  <si>
    <t>SA4 leadership</t>
  </si>
  <si>
    <t>Frederic Gabin</t>
  </si>
  <si>
    <t>Integrated Sensing &amp; Communication for R18</t>
  </si>
  <si>
    <t>China Unicom, China Mobile, China Telecom, Huawei, Hisilicon, vivo, CAICT, CATT, ZTE, TCL</t>
  </si>
  <si>
    <t>Discussion on Integrated Sensing &amp; Communication for R18</t>
  </si>
  <si>
    <t>Chi Ren</t>
  </si>
  <si>
    <t>Considerations on 3GPP Release 18 for Content Distribution</t>
  </si>
  <si>
    <t>Andrew Murphy</t>
  </si>
  <si>
    <t>On 3 Focus Areas/SID proposals_x00B_for Rel-18</t>
  </si>
  <si>
    <t>Gives some information on 3 Focus Areas/SID proposals_x00B_for Rel-18.</t>
  </si>
  <si>
    <t>Ming Ai</t>
  </si>
  <si>
    <t>Requirements to perception for automotive industry-Passive IoT</t>
  </si>
  <si>
    <t>BMW Brilliance Automotive</t>
  </si>
  <si>
    <t>This paper present the viewpoint for 3GPP R18 topic from BMW Brilliance Automotive.</t>
  </si>
  <si>
    <t>Ruoxian Pei</t>
  </si>
  <si>
    <t>Considerations for Rel-18 - SA WG2</t>
  </si>
  <si>
    <t>Tony Saboorian</t>
  </si>
  <si>
    <t>Huawei's perspective for Rel-18</t>
  </si>
  <si>
    <t>Patrice Hédé</t>
  </si>
  <si>
    <t>Priorities for SA WG4 rel.18</t>
  </si>
  <si>
    <t>Agenda &amp; Guidelines - TSG SA Rel-18 Workshop</t>
  </si>
  <si>
    <t>TIM view on Release 18 SA WG2 package</t>
  </si>
  <si>
    <t>Charter's view on R18 (in SA WG2)</t>
  </si>
  <si>
    <t>5G-MAG Proposals for TSG SA Rel-18</t>
  </si>
  <si>
    <t>5GAA input to TSG SA Rel-18 Workshop</t>
  </si>
  <si>
    <t>System Architecture (SA WG2) Rel-18 priorities</t>
  </si>
  <si>
    <t>R18 SA WG6 Activities</t>
  </si>
  <si>
    <t>SA WG5 presentation for SA Rel-18 workshop</t>
  </si>
  <si>
    <t>LGE's view on R18 features</t>
  </si>
  <si>
    <t>Huawei, HiSilicon</t>
  </si>
  <si>
    <t>SA WG6 Leadership</t>
  </si>
  <si>
    <t>Huawei's perspective for Rel-19</t>
  </si>
  <si>
    <t>Initial Views on Rel-18</t>
  </si>
  <si>
    <t>MediaTek, Inc</t>
  </si>
  <si>
    <t>Guillaume Sébire</t>
  </si>
  <si>
    <t>Revised to SP-210651</t>
  </si>
  <si>
    <t>Revised</t>
  </si>
  <si>
    <t>Initial view on Rel-18 content</t>
  </si>
  <si>
    <t>Saso Stojanovski</t>
  </si>
  <si>
    <t>QUALCOMM Europe Inc. - Italy</t>
  </si>
  <si>
    <t>Zhuoyi</t>
  </si>
  <si>
    <t>chenzy34@chinatelecom.cn</t>
  </si>
  <si>
    <t>chong</t>
  </si>
  <si>
    <t>vivian</t>
  </si>
  <si>
    <t>vivian.chong@vivo.com</t>
  </si>
  <si>
    <t>VIVO TECH GmbH</t>
  </si>
  <si>
    <t>Gutierrez Estevez</t>
  </si>
  <si>
    <t>d.estevez@samsung.com</t>
  </si>
  <si>
    <t>Datang Mobile Com. Equipment</t>
  </si>
  <si>
    <t>Kang</t>
  </si>
  <si>
    <t>Yanchao</t>
  </si>
  <si>
    <t xml:space="preserve"> 86-13811271816</t>
  </si>
  <si>
    <t>kangyanchao@vivo.com</t>
  </si>
  <si>
    <t>KEUKELEIRE</t>
  </si>
  <si>
    <t>nicolas.keukeleire@tessares.net</t>
  </si>
  <si>
    <t>Tessares</t>
  </si>
  <si>
    <t>Apple GmbH</t>
  </si>
  <si>
    <t>Yingying</t>
  </si>
  <si>
    <t>liuyingying@datangmobile.cn</t>
  </si>
  <si>
    <t>Shan</t>
  </si>
  <si>
    <t>Changhong</t>
  </si>
  <si>
    <t>chang.hong.shan@intel.com</t>
  </si>
  <si>
    <t>Simmons</t>
  </si>
  <si>
    <t>psimmons.tamum@gmail.com</t>
  </si>
  <si>
    <t>Stojanovski</t>
  </si>
  <si>
    <t>Saso</t>
  </si>
  <si>
    <t>+ 33 6 62 66 19 98</t>
  </si>
  <si>
    <t>saso.stojanovski@intel.com</t>
  </si>
  <si>
    <t>Intel Deutschland GmbH</t>
  </si>
  <si>
    <t>Intel Sweden AB</t>
  </si>
  <si>
    <t>Yuan</t>
  </si>
  <si>
    <t>Van der Pool</t>
  </si>
  <si>
    <t>rvp@gatehouse.dk</t>
  </si>
  <si>
    <t>Gatehouse Satcom A/S</t>
  </si>
  <si>
    <t>Jian</t>
  </si>
  <si>
    <t>zhangjian23@hihonor.com</t>
  </si>
  <si>
    <t>Honor</t>
  </si>
  <si>
    <t>Lai</t>
  </si>
  <si>
    <t>Chia-Lin</t>
  </si>
  <si>
    <t>Chia-Lin.Lai@mediatek.com</t>
  </si>
  <si>
    <t>MediaTek (Chengdu) Inc.</t>
  </si>
  <si>
    <t>michael.mayer1@huawei.com</t>
  </si>
  <si>
    <t>Mladin</t>
  </si>
  <si>
    <t>Catalina</t>
  </si>
  <si>
    <t>mladin.catalina@convidawireless.com</t>
  </si>
  <si>
    <t>Ramanath</t>
  </si>
  <si>
    <t>Sreenath</t>
  </si>
  <si>
    <t>sreenath@lekhawireless.com</t>
  </si>
  <si>
    <t>Lekha Wireless Solutions</t>
  </si>
  <si>
    <t>Sriram</t>
  </si>
  <si>
    <t>Sundar</t>
  </si>
  <si>
    <t>s.sriram@cablelabs.com</t>
  </si>
  <si>
    <t>xuyang@oppo.com</t>
  </si>
  <si>
    <t>chenxu@chinamobile.com</t>
  </si>
  <si>
    <t>Prasar Bharati</t>
  </si>
  <si>
    <t>Tencent Cloud</t>
  </si>
  <si>
    <t>Frank Chih-Wei</t>
  </si>
  <si>
    <t>+886 2 6607 3752</t>
  </si>
  <si>
    <t>cwsu@iii.org.tw</t>
  </si>
  <si>
    <t>REPORT</t>
  </si>
  <si>
    <t>Rel-18 content from SA WG1</t>
  </si>
  <si>
    <t>SA WG1 Chair</t>
  </si>
  <si>
    <t>Jose Luis Almodovar Chico</t>
  </si>
  <si>
    <t>SA WG2 Rel-18 status and planning considerations</t>
  </si>
  <si>
    <t>SA WG2 Chair</t>
  </si>
  <si>
    <t>Puneet Jain</t>
  </si>
  <si>
    <t>Deutsche Telekom AG, BT, Telecom Italia, Telefonica, Orange</t>
  </si>
  <si>
    <t>Presented and noted.</t>
  </si>
  <si>
    <t>Revision of S4WS-210003. Presented and noted.</t>
  </si>
  <si>
    <t>Noted</t>
  </si>
  <si>
    <t>This was provided for information and was noted.</t>
  </si>
  <si>
    <t>Vodafone commented that they expected SA WG2 would need more than 12 months to do Rel 18 work. Presented and noted.</t>
  </si>
  <si>
    <t>Faccin</t>
  </si>
  <si>
    <t>Stefano</t>
  </si>
  <si>
    <t>sfaccin@qti.qualcomm.com</t>
  </si>
  <si>
    <t>QUALCOMM JAPAN LLC.</t>
  </si>
  <si>
    <t>Tamura</t>
  </si>
  <si>
    <t>Toshiyuki</t>
  </si>
  <si>
    <t>+81 44 455 8496</t>
  </si>
  <si>
    <t>Tamurato@nec.com</t>
  </si>
  <si>
    <t>Yu</t>
  </si>
  <si>
    <t>shibo.yxb@alibaba-inc.com</t>
  </si>
  <si>
    <t>Alibaba (China) Group., Ltd.</t>
  </si>
  <si>
    <t>The agenda was noted</t>
  </si>
  <si>
    <t>Shri Rajeev</t>
  </si>
  <si>
    <t>rajeev00kumar@prasarbharati.gov.in</t>
  </si>
  <si>
    <t>Revision of SP-210648. Presented and noted.</t>
  </si>
  <si>
    <t>SP-211144</t>
  </si>
  <si>
    <t>SP-211145</t>
  </si>
  <si>
    <t>SP-211146</t>
  </si>
  <si>
    <t>SP-211147</t>
  </si>
  <si>
    <t>SP-211148</t>
  </si>
  <si>
    <t>SP-211149</t>
  </si>
  <si>
    <t>SP-211150</t>
  </si>
  <si>
    <t>SP-211151</t>
  </si>
  <si>
    <t>SP-211152</t>
  </si>
  <si>
    <t>SP-211153</t>
  </si>
  <si>
    <t>SP-211154</t>
  </si>
  <si>
    <t>SP-211155</t>
  </si>
  <si>
    <t>SP-211156</t>
  </si>
  <si>
    <t>SP-211157</t>
  </si>
  <si>
    <t>SP-211158</t>
  </si>
  <si>
    <t>SP-211159</t>
  </si>
  <si>
    <t>SP-211160</t>
  </si>
  <si>
    <t>SP-211161</t>
  </si>
  <si>
    <t>SP-211162</t>
  </si>
  <si>
    <t>SP-211163</t>
  </si>
  <si>
    <t>SP-211164</t>
  </si>
  <si>
    <t>SP-211165</t>
  </si>
  <si>
    <t>SP-211166</t>
  </si>
  <si>
    <t>SP-211167</t>
  </si>
  <si>
    <t>SP-211168</t>
  </si>
  <si>
    <t>SP-211169</t>
  </si>
  <si>
    <t>SP-211170</t>
  </si>
  <si>
    <t>SP-211171</t>
  </si>
  <si>
    <t>SP-211172</t>
  </si>
  <si>
    <t>SP-211173</t>
  </si>
  <si>
    <t>SP-211174</t>
  </si>
  <si>
    <t>SP-211175</t>
  </si>
  <si>
    <t>SP-211176</t>
  </si>
  <si>
    <t>SP-211177</t>
  </si>
  <si>
    <t>SP-211178</t>
  </si>
  <si>
    <t>SP-211179</t>
  </si>
  <si>
    <t>SP-211180</t>
  </si>
  <si>
    <t>SP-211181</t>
  </si>
  <si>
    <t>SP-211182</t>
  </si>
  <si>
    <t>SP-211183</t>
  </si>
  <si>
    <t>SP-211184</t>
  </si>
  <si>
    <t>SP-211185</t>
  </si>
  <si>
    <t>SP-211186</t>
  </si>
  <si>
    <t>SP-211187</t>
  </si>
  <si>
    <t>SP-211188</t>
  </si>
  <si>
    <t>SP-211189</t>
  </si>
  <si>
    <t>SP-211190</t>
  </si>
  <si>
    <t>SP-211191</t>
  </si>
  <si>
    <t>SP-211192</t>
  </si>
  <si>
    <t>SP-211193</t>
  </si>
  <si>
    <t>SP-211194</t>
  </si>
  <si>
    <t>SP-211195</t>
  </si>
  <si>
    <t>SP-211196</t>
  </si>
  <si>
    <t>SP-211197</t>
  </si>
  <si>
    <t>SP-211198</t>
  </si>
  <si>
    <t>SP-211199</t>
  </si>
  <si>
    <t>SP-211200</t>
  </si>
  <si>
    <t>SP-211201</t>
  </si>
  <si>
    <t>SP-211202</t>
  </si>
  <si>
    <t>SP-211203</t>
  </si>
  <si>
    <t>SP-211204</t>
  </si>
  <si>
    <t>SP-211205</t>
  </si>
  <si>
    <t>SP-211206</t>
  </si>
  <si>
    <t>SP-211207</t>
  </si>
  <si>
    <t>SP-211208</t>
  </si>
  <si>
    <t>SP-211209</t>
  </si>
  <si>
    <t>SP-211210</t>
  </si>
  <si>
    <t>SP-211211</t>
  </si>
  <si>
    <t>SP-211212</t>
  </si>
  <si>
    <t>SP-211213</t>
  </si>
  <si>
    <t>SP-211214</t>
  </si>
  <si>
    <t>SP-211215</t>
  </si>
  <si>
    <t>SP-211216</t>
  </si>
  <si>
    <t>SP-211217</t>
  </si>
  <si>
    <t>SP-211218</t>
  </si>
  <si>
    <t>SP-211219</t>
  </si>
  <si>
    <t>SP-211220</t>
  </si>
  <si>
    <t>SP-211221</t>
  </si>
  <si>
    <t>SP-211222</t>
  </si>
  <si>
    <t>SP-211223</t>
  </si>
  <si>
    <t>SP-211224</t>
  </si>
  <si>
    <t>SP-211225</t>
  </si>
  <si>
    <t>SP-211226</t>
  </si>
  <si>
    <t>SP-211227</t>
  </si>
  <si>
    <t>SP-211228</t>
  </si>
  <si>
    <t>SP-211229</t>
  </si>
  <si>
    <t>SP-211230</t>
  </si>
  <si>
    <t>SP-211231</t>
  </si>
  <si>
    <t>SP-211232</t>
  </si>
  <si>
    <t>SP-211233</t>
  </si>
  <si>
    <t>SP-211234</t>
  </si>
  <si>
    <t>SP-211235</t>
  </si>
  <si>
    <t>SP-211236</t>
  </si>
  <si>
    <t>SP-211237</t>
  </si>
  <si>
    <t>SP-211238</t>
  </si>
  <si>
    <t>SP-211239</t>
  </si>
  <si>
    <t>SP-211240</t>
  </si>
  <si>
    <t>SP-211241</t>
  </si>
  <si>
    <t>SP-211242</t>
  </si>
  <si>
    <t>SP-211243</t>
  </si>
  <si>
    <t>Rel-18_Prioritization_WS</t>
  </si>
  <si>
    <t>Start of workshop, introduction, agenda approval</t>
  </si>
  <si>
    <t>Input from SA WG2 Chair</t>
  </si>
  <si>
    <t>Input from SA Chair (List of Ranked Items)</t>
  </si>
  <si>
    <t>0.1</t>
  </si>
  <si>
    <t>Discussion of Individual SA WG2 Rel-18 Study/Work Items</t>
  </si>
  <si>
    <t>5</t>
  </si>
  <si>
    <t>Thursday, December 9, 2021 - 13:00 UTC</t>
  </si>
  <si>
    <t>Friday, December 10, 2021 - 16:00 UTC</t>
  </si>
  <si>
    <t>Agenda &amp; Guidelines - TSG SA Rel-18 Prioritization Workshop</t>
  </si>
  <si>
    <t>New SID on Study of Further Architecture Enhancement for UAV and UAM.</t>
  </si>
  <si>
    <t>New SID on Study on UPF enhancement for Exposure and SBA .</t>
  </si>
  <si>
    <t>New SID on 5G System Support for AI/ML-based Services.</t>
  </si>
  <si>
    <t>New SID: Study on System Enabler for Service Function Chaining .</t>
  </si>
  <si>
    <t>New SID: 5GC enhancement for satellite access Phase 2 .</t>
  </si>
  <si>
    <t>New SID: Study on MPS when access to EPC/5GC is WLAN .</t>
  </si>
  <si>
    <t>New SID on Study on Architecture Enhancement to support Ranging based services and sidelink positioning.</t>
  </si>
  <si>
    <t>New SID: Extensions to the TSC Framework to support DetNet .</t>
  </si>
  <si>
    <t>New SID on Study on 5G Timing Resiliency and TSC enhancements .</t>
  </si>
  <si>
    <t>New SID: Study on system architecture for next generation real time communication services.</t>
  </si>
  <si>
    <t>New SID: Study on enhanced support of NR RedCap with long eDRX for RRC INACTIVE State.</t>
  </si>
  <si>
    <t>New SID: Study on Seamless UE context recovery.</t>
  </si>
  <si>
    <t>New SID on Study on Architecture Enhancements for Vehicle Mounted Relays .</t>
  </si>
  <si>
    <t>New SID on Enhancement to the 5GC LoCation Services Phase 3.</t>
  </si>
  <si>
    <t>New SID on enhancement of 5G AM Policy.</t>
  </si>
  <si>
    <t>New SID: Study on enhancement of 5G UE Policy.</t>
  </si>
  <si>
    <t>New SID on Enhancement of support for Edge Computing in 5G Core network — phase 2 .</t>
  </si>
  <si>
    <t>New SID: Study on enhanced support of Non-Public Networks phase 2.</t>
  </si>
  <si>
    <t>New SID on Study on Support of Satellite Backhauling in 5GS .</t>
  </si>
  <si>
    <t>New SID on generic group management, exposure and communication enhancements.</t>
  </si>
  <si>
    <t>New SID on Personal IoT Network architecture.</t>
  </si>
  <si>
    <t>New SID on Study on architecture enhancement for XR and media services .</t>
  </si>
  <si>
    <t>Study on Enablers for Network Automation for 5G - phase 3.</t>
  </si>
  <si>
    <t>New SID: Architectural enhancements for 5G multicast-broadcast services Phase 2.</t>
  </si>
  <si>
    <t>New SID: new Study on the support for 5WWC, Phase 2.</t>
  </si>
  <si>
    <t>SA WG2</t>
  </si>
  <si>
    <t>SA WG2 Approved Rel-18 SID</t>
  </si>
  <si>
    <t>SA WG2 Endorsed Rel-18 SID</t>
  </si>
  <si>
    <t>CATT, OPPO</t>
  </si>
  <si>
    <t>Maurice Pope</t>
  </si>
  <si>
    <t>Abhishek</t>
  </si>
  <si>
    <t>Rohit</t>
  </si>
  <si>
    <t>rabhishek@tencent.com</t>
  </si>
  <si>
    <t>Absent</t>
  </si>
  <si>
    <t>Ahava</t>
  </si>
  <si>
    <t>Janne</t>
  </si>
  <si>
    <t>janne.ahava@erillisverkot.fi</t>
  </si>
  <si>
    <t>Toaha</t>
  </si>
  <si>
    <t>toahaahmad@microsoft.com</t>
  </si>
  <si>
    <t>Benn</t>
  </si>
  <si>
    <t>Howard</t>
  </si>
  <si>
    <t>howard.benn@samsung.com</t>
  </si>
  <si>
    <t>Chandramouli</t>
  </si>
  <si>
    <t>Devaki</t>
  </si>
  <si>
    <t>devaki.chandramouli@nokia.com</t>
  </si>
  <si>
    <t>Nokia Solutions &amp; Networks (I)</t>
  </si>
  <si>
    <t>Chiba</t>
  </si>
  <si>
    <t>Tsunehiko</t>
  </si>
  <si>
    <t>tsunehiko.chiba@viavisolutions.com</t>
  </si>
  <si>
    <t>ViaviSolutions Deutsch. GmbH</t>
  </si>
  <si>
    <t>Cho</t>
  </si>
  <si>
    <t>Seung-Mo</t>
  </si>
  <si>
    <t>seungmo@sk.com</t>
  </si>
  <si>
    <t>Corbi</t>
  </si>
  <si>
    <t>CM</t>
  </si>
  <si>
    <t>ccorbi@jmawireless.com</t>
  </si>
  <si>
    <t>JMA Wireless</t>
  </si>
  <si>
    <t>denghui12@huawei.com</t>
  </si>
  <si>
    <t>Du</t>
  </si>
  <si>
    <t>Zhongda</t>
  </si>
  <si>
    <t>duzhongda@oppo.com</t>
  </si>
  <si>
    <t>Keith</t>
  </si>
  <si>
    <t>keith@spectrum-insight.com</t>
  </si>
  <si>
    <t>Fine</t>
  </si>
  <si>
    <t>Jean-Yves</t>
  </si>
  <si>
    <t>Gandotra</t>
  </si>
  <si>
    <t>Pimmy</t>
  </si>
  <si>
    <t>pimmy.gandotra@cse.iitd.ac.in</t>
  </si>
  <si>
    <t>IIT Delhi</t>
  </si>
  <si>
    <t>Graves</t>
  </si>
  <si>
    <t>Benoit</t>
  </si>
  <si>
    <t>benoit.graves@orange.com</t>
  </si>
  <si>
    <t>Grewal</t>
  </si>
  <si>
    <t>Rajpreet Singh</t>
  </si>
  <si>
    <t>rgrewal@ntia.gov</t>
  </si>
  <si>
    <t>Gu</t>
  </si>
  <si>
    <t>Junrong</t>
  </si>
  <si>
    <t>JUNRONG.GU@tcl.com</t>
  </si>
  <si>
    <t>Guan</t>
  </si>
  <si>
    <t>Ke</t>
  </si>
  <si>
    <t>kguan@bjtu.edu.cn</t>
  </si>
  <si>
    <t>BJTU</t>
  </si>
  <si>
    <t>Boren</t>
  </si>
  <si>
    <t>guoboren@oppo.com</t>
  </si>
  <si>
    <t>Yali</t>
  </si>
  <si>
    <t>guoyali@oppo.com</t>
  </si>
  <si>
    <t>Shenzhen YZF Network Technolog</t>
  </si>
  <si>
    <t>LuFeng</t>
  </si>
  <si>
    <t>lufeng.han@vivo.com</t>
  </si>
  <si>
    <t>vivo Mobile Communication (H)</t>
  </si>
  <si>
    <t>Huang</t>
  </si>
  <si>
    <t>Changzheng</t>
  </si>
  <si>
    <t>huangcz2@chinatelecom.cn</t>
  </si>
  <si>
    <t>Jia</t>
  </si>
  <si>
    <t>Jing</t>
  </si>
  <si>
    <t>jiaj@chinatelecom.cn</t>
  </si>
  <si>
    <t>Mengzhen</t>
  </si>
  <si>
    <t>jianmz@chinatelecom.cn</t>
  </si>
  <si>
    <t>jiangyi@chinamobile.com</t>
  </si>
  <si>
    <t>China Mobile International Ltd</t>
  </si>
  <si>
    <t>HyunJeong</t>
  </si>
  <si>
    <t>hyunjeong.kang@samsung.com</t>
  </si>
  <si>
    <t>SAMSUNG R&amp;D INSTITUTE JAPAN</t>
  </si>
  <si>
    <t>ke</t>
  </si>
  <si>
    <t>xiaowan</t>
  </si>
  <si>
    <t>xiaowan.ke@vivo.com</t>
  </si>
  <si>
    <t>Kibutu</t>
  </si>
  <si>
    <t>peter.kibutu@ttp.com</t>
  </si>
  <si>
    <t>Joonwoong</t>
  </si>
  <si>
    <t>joonwoong.kim@sk.com</t>
  </si>
  <si>
    <t>Youngbum</t>
  </si>
  <si>
    <t>youngbum.kim@samsung.com</t>
  </si>
  <si>
    <t>Harman GmbH</t>
  </si>
  <si>
    <t>Leadbeater</t>
  </si>
  <si>
    <t>Alex</t>
  </si>
  <si>
    <t>alex.leadbeater@bt.com</t>
  </si>
  <si>
    <t>DongJin</t>
  </si>
  <si>
    <t>dongjin@sk.com</t>
  </si>
  <si>
    <t>Jun</t>
  </si>
  <si>
    <t>ted.lei@nufront.com</t>
  </si>
  <si>
    <t>NUFRONT</t>
  </si>
  <si>
    <t>Dapeng</t>
  </si>
  <si>
    <t>li.dapeng@zte.com.cn</t>
  </si>
  <si>
    <t>ZONSON</t>
  </si>
  <si>
    <t>huan</t>
  </si>
  <si>
    <t>huan.li@vivo.com</t>
  </si>
  <si>
    <t>LI</t>
  </si>
  <si>
    <t>Jiahui</t>
  </si>
  <si>
    <t>lijh36@chinatelecom.cn</t>
  </si>
  <si>
    <t>Shuang</t>
  </si>
  <si>
    <t>lishuang@cbn.cn</t>
  </si>
  <si>
    <t>Yajian</t>
  </si>
  <si>
    <t>yajian.liu@huawei.com</t>
  </si>
  <si>
    <t>ctlongbiao@foxmail.com</t>
  </si>
  <si>
    <t>CICT</t>
  </si>
  <si>
    <t>Manning</t>
  </si>
  <si>
    <t>Serge</t>
  </si>
  <si>
    <t>serge.manning@t-mobile.com</t>
  </si>
  <si>
    <t>Telefonica Germany GmbH</t>
  </si>
  <si>
    <t>Merino Gomez</t>
  </si>
  <si>
    <t>Pedro</t>
  </si>
  <si>
    <t>pmerino@uma.es</t>
  </si>
  <si>
    <t>UMA</t>
  </si>
  <si>
    <t>Miklós</t>
  </si>
  <si>
    <t>György</t>
  </si>
  <si>
    <t>gyorgy.miklos@ericsson.com</t>
  </si>
  <si>
    <t>Ericsson Hungary Ltd</t>
  </si>
  <si>
    <t>Mo</t>
  </si>
  <si>
    <t>Zhiwei</t>
  </si>
  <si>
    <t>mozw@chinatelecom.cn</t>
  </si>
  <si>
    <t>Moon</t>
  </si>
  <si>
    <t>Sang-Jun</t>
  </si>
  <si>
    <t>moonst@samsung.com</t>
  </si>
  <si>
    <t>Samsung Electronics Polska</t>
  </si>
  <si>
    <t>Nagata</t>
  </si>
  <si>
    <t>Satoshi</t>
  </si>
  <si>
    <t>nagatas@nttdocomo.com</t>
  </si>
  <si>
    <t>Nair</t>
  </si>
  <si>
    <t>suresh.p.nair@nokia.com</t>
  </si>
  <si>
    <t>Nisbeth</t>
  </si>
  <si>
    <t>Daphanie</t>
  </si>
  <si>
    <t>dbnisbe@uwe.nsa.gov</t>
  </si>
  <si>
    <t>Olesen</t>
  </si>
  <si>
    <t>Robert.olesen@intelsat.com</t>
  </si>
  <si>
    <t>Oltean</t>
  </si>
  <si>
    <t>moltean@bouyguestelecom.fr</t>
  </si>
  <si>
    <t>BOUYGUES Telecom</t>
  </si>
  <si>
    <t>Pinheiro</t>
  </si>
  <si>
    <t>Ana Lucia</t>
  </si>
  <si>
    <t>ana_pinheiro@comcast.com</t>
  </si>
  <si>
    <t>Piroard</t>
  </si>
  <si>
    <t>francois.piroard@airbus.com</t>
  </si>
  <si>
    <t>Airbus</t>
  </si>
  <si>
    <t>Qi</t>
  </si>
  <si>
    <t>Wen</t>
  </si>
  <si>
    <t>qiw@chinatelecom.cn</t>
  </si>
  <si>
    <t>Qiu</t>
  </si>
  <si>
    <t>Haijie</t>
  </si>
  <si>
    <t>haijie.qiu@samsung.com</t>
  </si>
  <si>
    <t>Rossbach</t>
  </si>
  <si>
    <t>Ralf</t>
  </si>
  <si>
    <t>rrossbach@apple.com</t>
  </si>
  <si>
    <t>Ryu</t>
  </si>
  <si>
    <t>Jinsook</t>
  </si>
  <si>
    <t>jinsook.ryu@dish.com</t>
  </si>
  <si>
    <t>Saini</t>
  </si>
  <si>
    <t>Jyotirmay</t>
  </si>
  <si>
    <t>jsaini@iitk.ac.in</t>
  </si>
  <si>
    <t>Intel Corporation SAS</t>
  </si>
  <si>
    <t>Shang</t>
  </si>
  <si>
    <t>Chao</t>
  </si>
  <si>
    <t>chao.shang@stu.xidian.edu.cn</t>
  </si>
  <si>
    <t>Xidian University</t>
  </si>
  <si>
    <t>Beijing Xiaomi Mobile Softwar</t>
  </si>
  <si>
    <t>Sirotkin</t>
  </si>
  <si>
    <t>Sasha</t>
  </si>
  <si>
    <t>ssirotkin@apple.com</t>
  </si>
  <si>
    <t>Apple Benelux B.V.</t>
  </si>
  <si>
    <t>Jaeyeon</t>
  </si>
  <si>
    <t>jy_song@samsung.com</t>
  </si>
  <si>
    <t>Sugawara</t>
  </si>
  <si>
    <t>Yasuo</t>
  </si>
  <si>
    <t>+81 50 5213 6549</t>
  </si>
  <si>
    <t>sugawara.yasuo@sharp.co.jp</t>
  </si>
  <si>
    <t>Suh</t>
  </si>
  <si>
    <t>Kyungjoo Grace</t>
  </si>
  <si>
    <t>joo.suh@samsung.com</t>
  </si>
  <si>
    <t>Feifei</t>
  </si>
  <si>
    <t>feifei.sun@samsung.com</t>
  </si>
  <si>
    <t>Taghizadeh Motlagh</t>
  </si>
  <si>
    <t>Seyedomid</t>
  </si>
  <si>
    <t>smotlagh@lenovo.com</t>
  </si>
  <si>
    <t>Todorovic</t>
  </si>
  <si>
    <t>Goran</t>
  </si>
  <si>
    <t>gtodorov@bouyguestelecom.fr</t>
  </si>
  <si>
    <t>Tourapis</t>
  </si>
  <si>
    <t>Alexandros</t>
  </si>
  <si>
    <t>atourapis@apple.com</t>
  </si>
  <si>
    <t>Trujillo</t>
  </si>
  <si>
    <t>Nuria</t>
  </si>
  <si>
    <t>ntrujillo@hispasat.es</t>
  </si>
  <si>
    <t>Orange Romania</t>
  </si>
  <si>
    <t>Tseytlin</t>
  </si>
  <si>
    <t>tseytlin@fb.com</t>
  </si>
  <si>
    <t>tunali</t>
  </si>
  <si>
    <t>aysegul</t>
  </si>
  <si>
    <t>aitunali@aselsan.com.tr</t>
  </si>
  <si>
    <t>ASELSAN</t>
  </si>
  <si>
    <t>wanghui.wh@vivo.com</t>
  </si>
  <si>
    <t>wen.wang@vivo.com</t>
  </si>
  <si>
    <t>XIA</t>
  </si>
  <si>
    <t>Zhiping</t>
  </si>
  <si>
    <t>xiazhiping@abs.ac.cn</t>
  </si>
  <si>
    <t>ABS</t>
  </si>
  <si>
    <t>Futurewei</t>
  </si>
  <si>
    <t>Lihui</t>
  </si>
  <si>
    <t>xionglihui@oppo.com</t>
  </si>
  <si>
    <t>Haorui</t>
  </si>
  <si>
    <t>yanghaorui@oppo.com</t>
  </si>
  <si>
    <t>Yeo</t>
  </si>
  <si>
    <t>Jeongho</t>
  </si>
  <si>
    <t>jeongho7.yeo@samsung.com</t>
  </si>
  <si>
    <t>Samsung Electronics Nordic AB</t>
  </si>
  <si>
    <t>Hang</t>
  </si>
  <si>
    <t>yuhang.txyjy@vivo.com</t>
  </si>
  <si>
    <t>Zeng</t>
  </si>
  <si>
    <t>Qingjun</t>
  </si>
  <si>
    <t>zengqingjun@cbn.cn</t>
  </si>
  <si>
    <t>0086-18612186957</t>
  </si>
  <si>
    <t>zhangjing1@caict.ac.cn</t>
  </si>
  <si>
    <t>Pengfei</t>
  </si>
  <si>
    <t>zhangpengfei5g@vivo.com</t>
  </si>
  <si>
    <t>Yizhong</t>
  </si>
  <si>
    <t>yizhong.zhang@vivo.com</t>
  </si>
  <si>
    <t>vivo Mobile Communication (S)</t>
  </si>
  <si>
    <t>zhangyu@abs.ac.cn</t>
  </si>
  <si>
    <t>zhangyuan4@zeku.com</t>
  </si>
  <si>
    <t>ZEKU</t>
  </si>
  <si>
    <t>Xutao</t>
  </si>
  <si>
    <t>xutao.zhou@samsung.com</t>
  </si>
  <si>
    <t>BEIJING SAMSUNG TELECOM R&amp;D</t>
  </si>
  <si>
    <t>Qianghua</t>
  </si>
  <si>
    <t>zhuqianghua@huawei.com</t>
  </si>
  <si>
    <t>C:\Meetings\TSG\TSG_SA_WS_XlZipLinksPrefs.ini</t>
  </si>
  <si>
    <t>audebert</t>
  </si>
  <si>
    <t>vincent</t>
  </si>
  <si>
    <t>vincent.audebert@edf.fr</t>
  </si>
  <si>
    <t>EDF Recherche et Développement</t>
  </si>
  <si>
    <t>Ing.</t>
  </si>
  <si>
    <t>Beicht</t>
  </si>
  <si>
    <t>peter.beicht@kontron.com</t>
  </si>
  <si>
    <t>Kontron Transportation France</t>
  </si>
  <si>
    <t>Beutler</t>
  </si>
  <si>
    <t>Roland</t>
  </si>
  <si>
    <t>Roland.Beutler@swr.de</t>
  </si>
  <si>
    <t>SWR</t>
  </si>
  <si>
    <t>Bishnoi</t>
  </si>
  <si>
    <t>Pritam</t>
  </si>
  <si>
    <t>pritam.bishnoi@tsdsi.in</t>
  </si>
  <si>
    <t>Bouchmal</t>
  </si>
  <si>
    <t>Faiza</t>
  </si>
  <si>
    <t>faiza.bouchmal@casa-systems.com</t>
  </si>
  <si>
    <t>Casa Systems Inc.</t>
  </si>
  <si>
    <t>Cannon</t>
  </si>
  <si>
    <t>Virgil</t>
  </si>
  <si>
    <t>virgil.cannon@intelsat.com</t>
  </si>
  <si>
    <t>Qian</t>
  </si>
  <si>
    <t>qian.xb.chen@ericsson.com</t>
  </si>
  <si>
    <t>Nanjing Ericsson Panda Com Ltd</t>
  </si>
  <si>
    <t>Clemons</t>
  </si>
  <si>
    <t>peter@quixoticity.com</t>
  </si>
  <si>
    <t>Quixoticity</t>
  </si>
  <si>
    <t>Comstock</t>
  </si>
  <si>
    <t>david.comstock@kyocera.com</t>
  </si>
  <si>
    <t>Harper</t>
  </si>
  <si>
    <t>Colby</t>
  </si>
  <si>
    <t>+1 206-409-5767</t>
  </si>
  <si>
    <t>colby@pathfinderwireless.com</t>
  </si>
  <si>
    <t>Pivotal Commware</t>
  </si>
  <si>
    <t>Hasegawa</t>
  </si>
  <si>
    <t>Fumiki</t>
  </si>
  <si>
    <t>Hasegawa.Fumiki@df.MitsubishiElectric.co.jp</t>
  </si>
  <si>
    <t>Mitsubishi Electric Co.</t>
  </si>
  <si>
    <t>Hayes</t>
  </si>
  <si>
    <t>Stephen</t>
  </si>
  <si>
    <t>stephen.hayes@ericsson.com</t>
  </si>
  <si>
    <t>Ericsson-LG Co., LTD</t>
  </si>
  <si>
    <t>Hedman</t>
  </si>
  <si>
    <t>+46 10 7154339</t>
  </si>
  <si>
    <t>peter.hedman@ericsson.com</t>
  </si>
  <si>
    <t>Ericsson GmbH, Eurolab</t>
  </si>
  <si>
    <t>Sungpyo</t>
  </si>
  <si>
    <t xml:space="preserve"> 82-10-7239-5261</t>
  </si>
  <si>
    <t>sungpyo.hong@kt.com</t>
  </si>
  <si>
    <t>KT Corp.</t>
  </si>
  <si>
    <t>Honma</t>
  </si>
  <si>
    <t>Keita</t>
  </si>
  <si>
    <t>+81 45 605 7185</t>
  </si>
  <si>
    <t>keita.honma.hs@kyocera.jp</t>
  </si>
  <si>
    <t>Lau</t>
  </si>
  <si>
    <t>slau@kepler.space</t>
  </si>
  <si>
    <t>Kepler</t>
  </si>
  <si>
    <t>Zhendong</t>
  </si>
  <si>
    <t>+86 25 8801 4643</t>
  </si>
  <si>
    <t>li.zhendong@zte.com.cn</t>
  </si>
  <si>
    <t>Nubia Technology Co.,Ltd</t>
  </si>
  <si>
    <t>Liao</t>
  </si>
  <si>
    <t>Ellen C.</t>
  </si>
  <si>
    <t>ellen.c.liao@intel.com</t>
  </si>
  <si>
    <t>Yubing</t>
  </si>
  <si>
    <t>liuyb9@chinatelecom.cn</t>
  </si>
  <si>
    <t>China Telecomunication Corp.</t>
  </si>
  <si>
    <t>Loidl</t>
  </si>
  <si>
    <t>Karin</t>
  </si>
  <si>
    <t>karin.loidl@iis.fraunhofer.de</t>
  </si>
  <si>
    <t>Fraunhofer IIS</t>
  </si>
  <si>
    <t>Markman</t>
  </si>
  <si>
    <t>Alexander</t>
  </si>
  <si>
    <t>alexander.markman@rci.rogers.com</t>
  </si>
  <si>
    <t>Rogers Communications Canada</t>
  </si>
  <si>
    <t>Montojo</t>
  </si>
  <si>
    <t>Juan</t>
  </si>
  <si>
    <t>+1 858-651-2426</t>
  </si>
  <si>
    <t>juanm@qti.qualcomm.com</t>
  </si>
  <si>
    <t>Qualcomm CDMA Technologies</t>
  </si>
  <si>
    <t>Negalaguli</t>
  </si>
  <si>
    <t>Harish</t>
  </si>
  <si>
    <t>harish.negalaguli@motorolasolutions.com</t>
  </si>
  <si>
    <t>Nie</t>
  </si>
  <si>
    <t>Heng</t>
  </si>
  <si>
    <t>nieheng@chinatelecom.cn</t>
  </si>
  <si>
    <t>Olsson</t>
  </si>
  <si>
    <t>Magnus</t>
  </si>
  <si>
    <t>magnus.m.olsson@ericsson.com</t>
  </si>
  <si>
    <t>Ericsson Limited</t>
  </si>
  <si>
    <t>Rommer</t>
  </si>
  <si>
    <t>Stefan</t>
  </si>
  <si>
    <t>+46 10 7120729</t>
  </si>
  <si>
    <t>stefan.rommer@ericsson.com</t>
  </si>
  <si>
    <t>Ericsson India Private Limited</t>
  </si>
  <si>
    <t>Sällberg</t>
  </si>
  <si>
    <t>Krister</t>
  </si>
  <si>
    <t>+46 10 715 4928</t>
  </si>
  <si>
    <t>krister.sallberg@ericsson.com</t>
  </si>
  <si>
    <t>Baokun</t>
  </si>
  <si>
    <t>baokun.shan@hihonor.com</t>
  </si>
  <si>
    <t>Singh</t>
  </si>
  <si>
    <t>Ray</t>
  </si>
  <si>
    <t>rsingh@peratonlabs.com</t>
  </si>
  <si>
    <t>Starsinic</t>
  </si>
  <si>
    <t>michael.starsinic@interdigital.com</t>
  </si>
  <si>
    <t>Thorpe-Taylor</t>
  </si>
  <si>
    <t>Carol-lyn</t>
  </si>
  <si>
    <t>Carol-lyn.Taylor@cisa.dhs.gov</t>
  </si>
  <si>
    <t>CISA ECD</t>
  </si>
  <si>
    <t>Tripathi</t>
  </si>
  <si>
    <t>Ruchi</t>
  </si>
  <si>
    <t>ruchi@iitk.ac.in</t>
  </si>
  <si>
    <t>Xing</t>
  </si>
  <si>
    <t>TianQi</t>
  </si>
  <si>
    <t>xingtq@chinaunicom.cn</t>
  </si>
  <si>
    <t>Chunshan</t>
  </si>
  <si>
    <t>xiongchunshan@datangmobile.cn</t>
  </si>
  <si>
    <t>Yaghmour</t>
  </si>
  <si>
    <t>Salim</t>
  </si>
  <si>
    <t>salim.yaghmour@intelsat.com</t>
  </si>
  <si>
    <t>Kefeng</t>
  </si>
  <si>
    <t>kefezhan@qti.qualcomm.com</t>
  </si>
  <si>
    <t>Qualcomm Austria RFFE GmbH</t>
  </si>
  <si>
    <t>Yuying</t>
  </si>
  <si>
    <t>zhangyy45@chinatelecom.cn</t>
  </si>
  <si>
    <t>SA WG2 Chair inputs on Rel-18 Prioritization</t>
  </si>
  <si>
    <t>SID NEW</t>
  </si>
  <si>
    <t>Revision of SP-211159</t>
  </si>
  <si>
    <t>Zhuoyi Chen</t>
  </si>
  <si>
    <t>Cakulev</t>
  </si>
  <si>
    <t>Violeta</t>
  </si>
  <si>
    <t>violeta.cakulev@verizonwireless.com</t>
  </si>
  <si>
    <t>Dong</t>
  </si>
  <si>
    <t>Hao</t>
  </si>
  <si>
    <t>dong.hao1@zte.com.cn</t>
  </si>
  <si>
    <t>Dumas</t>
  </si>
  <si>
    <t>Sophie</t>
  </si>
  <si>
    <t>sophie.dumas@st.com</t>
  </si>
  <si>
    <t>STMicroelectronics</t>
  </si>
  <si>
    <t>Eisenschmid</t>
  </si>
  <si>
    <t>michael.eisenschmid@zitis.bund.de</t>
  </si>
  <si>
    <t>ZITiS</t>
  </si>
  <si>
    <t>GIRI</t>
  </si>
  <si>
    <t>DEBANKA</t>
  </si>
  <si>
    <t>debanka.giri@cse.iitd.ac.in</t>
  </si>
  <si>
    <t>Gludovacz</t>
  </si>
  <si>
    <t>Dieter</t>
  </si>
  <si>
    <t>+43 1 795 85 5728</t>
  </si>
  <si>
    <t>dieter.gludovacz@magenta.at</t>
  </si>
  <si>
    <t>Ivy</t>
  </si>
  <si>
    <t>ivy_guo@apple.com</t>
  </si>
  <si>
    <t>Apple Computer Trading Co. Ltd</t>
  </si>
  <si>
    <t>hans@ipcom-munich.com</t>
  </si>
  <si>
    <t>IPCom GmbH &amp; Co.KG</t>
  </si>
  <si>
    <t>Zhenning</t>
  </si>
  <si>
    <t>huangzhenning@chinamobile.com</t>
  </si>
  <si>
    <t>Ibuka</t>
  </si>
  <si>
    <t>ibuka@nict.go.jp</t>
  </si>
  <si>
    <t>Jain</t>
  </si>
  <si>
    <t>Puneet</t>
  </si>
  <si>
    <t>puneet.jain@intel.com</t>
  </si>
  <si>
    <t>Jiao</t>
  </si>
  <si>
    <t>Jerry</t>
  </si>
  <si>
    <t>jiao.bin@caltta.com</t>
  </si>
  <si>
    <t>CALTTA</t>
  </si>
  <si>
    <t>Karampatsis</t>
  </si>
  <si>
    <t>Dimitrios</t>
  </si>
  <si>
    <t>dkarampatsis@lenovo.com</t>
  </si>
  <si>
    <t>Lenovo Mobile Com. Technology</t>
  </si>
  <si>
    <t>Seokjung</t>
  </si>
  <si>
    <t>+33 1 4989 8864</t>
  </si>
  <si>
    <t>seokjung.kim@lge.com</t>
  </si>
  <si>
    <t>LG Electronics Polska</t>
  </si>
  <si>
    <t>Lavasani</t>
  </si>
  <si>
    <t>Shahab</t>
  </si>
  <si>
    <t>+46 70 6360204</t>
  </si>
  <si>
    <t>shahab.lavasani@huawei.com</t>
  </si>
  <si>
    <t>Huawei Technologies Sweden AB</t>
  </si>
  <si>
    <t>jinyan</t>
  </si>
  <si>
    <t>lijinyan@chinatelecom.cn</t>
  </si>
  <si>
    <t>Meng</t>
  </si>
  <si>
    <t>raymond.limeng@huawei.com</t>
  </si>
  <si>
    <t>longb@189.cn</t>
  </si>
  <si>
    <t>M Vamanan</t>
  </si>
  <si>
    <t>Sudeep</t>
  </si>
  <si>
    <t>smvamanan@apple.com</t>
  </si>
  <si>
    <t>Apple AB</t>
  </si>
  <si>
    <t>Madan</t>
  </si>
  <si>
    <t>vijay.madan@tsdsi.in</t>
  </si>
  <si>
    <t>Ni</t>
  </si>
  <si>
    <t>+86 10 82882691</t>
  </si>
  <si>
    <t>Hui.ni@huawei.com</t>
  </si>
  <si>
    <t>Patel</t>
  </si>
  <si>
    <t>Ashish Singh</t>
  </si>
  <si>
    <t>ashish.singh.patel@cse.iitd.ac.in</t>
  </si>
  <si>
    <t>Perez Guirao</t>
  </si>
  <si>
    <t>Maria Dolores</t>
  </si>
  <si>
    <t>Maria.Perez@Sennheiser.com</t>
  </si>
  <si>
    <t>Sennheiser Electronic GmbH</t>
  </si>
  <si>
    <t>Pilz</t>
  </si>
  <si>
    <t>Jens</t>
  </si>
  <si>
    <t>jens.pilz@sennheiser.com</t>
  </si>
  <si>
    <t>Robson</t>
  </si>
  <si>
    <t>Julius</t>
  </si>
  <si>
    <t>juliusr@consults.onmicrosoft.com</t>
  </si>
  <si>
    <t>Shekar</t>
  </si>
  <si>
    <t>Guna</t>
  </si>
  <si>
    <t>guna.b.shekar@tsdsi.in</t>
  </si>
  <si>
    <t>Zukang</t>
  </si>
  <si>
    <t>shenzukang@huawei.com</t>
  </si>
  <si>
    <t>SHI</t>
  </si>
  <si>
    <t>Susan</t>
  </si>
  <si>
    <t>susan.shishufeng@huawei.com</t>
  </si>
  <si>
    <t>Shu</t>
  </si>
  <si>
    <t>Lin</t>
  </si>
  <si>
    <t>shulin@huawei.com</t>
  </si>
  <si>
    <t>Huawei Device Co., Ltd</t>
  </si>
  <si>
    <t>Teniou</t>
  </si>
  <si>
    <t>Gilles</t>
  </si>
  <si>
    <t>teniou@tencent.com</t>
  </si>
  <si>
    <t>Tovinger</t>
  </si>
  <si>
    <t>Thomas</t>
  </si>
  <si>
    <t>+46 10 712 3010</t>
  </si>
  <si>
    <t>thomas.tovinger@ericsson.com</t>
  </si>
  <si>
    <t>Ericsson France S.A.S</t>
  </si>
  <si>
    <t>Usui</t>
  </si>
  <si>
    <t>Takeshi</t>
  </si>
  <si>
    <t>takeshi.usui@rakuten.com</t>
  </si>
  <si>
    <t>Dan</t>
  </si>
  <si>
    <t>wangdanyjy@chinamobile.com</t>
  </si>
  <si>
    <t>China Mobile E-Commerce Co.</t>
  </si>
  <si>
    <t>dan.wang@iplook.com</t>
  </si>
  <si>
    <t>IPLOOK</t>
  </si>
  <si>
    <t>Xie</t>
  </si>
  <si>
    <t>Zhenhua</t>
  </si>
  <si>
    <t xml:space="preserve"> +86-13952009943</t>
  </si>
  <si>
    <t>zhenhua.xie@vivo.com</t>
  </si>
  <si>
    <t>Yeltekin</t>
  </si>
  <si>
    <t>Yasemin</t>
  </si>
  <si>
    <t>yyeltekin@aselsan.com.tr</t>
  </si>
  <si>
    <t>SA WG2 Approved Rel-18 SID. Revised to SP-211192</t>
  </si>
  <si>
    <t>SA WG2 Approved Rel-18 SID. Revised to SP-211180</t>
  </si>
  <si>
    <t>SA WG2 Approved Rel-18 SID. Revised to SP-211176</t>
  </si>
  <si>
    <t>SA WG2 Approved Rel-18 SID. Revised in SP-211174</t>
  </si>
  <si>
    <t>SA WG2 Approved Rel-18 SID. Revised to SP-211193</t>
  </si>
  <si>
    <t>SA WG2 Approved Rel-18 SID. Revised to SP-211196</t>
  </si>
  <si>
    <t>SA WG2 Approved Rel-18 SID. Revised to SP-211175</t>
  </si>
  <si>
    <t>SA WG2 Approved Rel-18 SID. Revised to SP-211178</t>
  </si>
  <si>
    <t>Study on Enhancement of Network Slicing Phase 3 .</t>
  </si>
  <si>
    <t>ZTE, LG Electronics, Samsung, Alibaba, Apple, AT&amp;T, CATT, China Telecom, China Unicom, Convida Wireless LLC, Ericsson, Intel, InterDigital, KDDI, Lenovo, Matrixx, MITRE, Motorola Mobility, NEC , Nokia, Nokia Shanghai Bell , NTT Docomo, OPPO, Oracle, Orang</t>
  </si>
  <si>
    <t>New SID on Access Traffic Steering, Switching and Splitting support in the 5G system architecture; Phase 3.</t>
  </si>
  <si>
    <t>Lenovo, Motorola Mobility, ZTE, Broadcom, Apple, Alibaba, Tencent, China Mobile, Convida Wireless, Deutsche Telekom, Nokia, Nokia Shanghai Bell, Samsung, Interdigital, MATRIXX Software, Cisco Systems, Charter Communications, CableLabs, Comcast, CATT, Inte</t>
  </si>
  <si>
    <t>SA WG2 Endorsed Rel-18 SID. Revised to SP-211191</t>
  </si>
  <si>
    <t>New WID on Study on System enhancement for Proximity based Services in 5GS - Phase 2 .</t>
  </si>
  <si>
    <t>SA WG2 Endorsed Rel-18 SID. Revised to SP-211198</t>
  </si>
  <si>
    <t>vivo</t>
  </si>
  <si>
    <t>Revision of SP-211165</t>
  </si>
  <si>
    <t>Zhenhua Xie</t>
  </si>
  <si>
    <t>China Mobile, China Unicom, Huawei, Hisilicon, ZTE, CATT, Vivo, Deutsche Telekom, T-Mobile USA, Ericsson, AT&amp;T</t>
  </si>
  <si>
    <t>On top of S2-2108904, the SID is revised to update WT and the time slot estimation, along with adding more supporters.</t>
  </si>
  <si>
    <t>Revision of SP-211154</t>
  </si>
  <si>
    <t>Yi Jiang</t>
  </si>
  <si>
    <t>Revision of SP-211168</t>
  </si>
  <si>
    <t>Meng Li</t>
  </si>
  <si>
    <t>New SID on Study on architecture enhancement for XR and media services</t>
  </si>
  <si>
    <t>China Mobile, Huawei, Hisilicon, Tencent, Xiaomi</t>
  </si>
  <si>
    <t>Revision of SP-211166</t>
  </si>
  <si>
    <t>Revision of SP-211151. WITHDRAWN</t>
  </si>
  <si>
    <t>Revision of SA WG2 Approved Rel-18 SID with the reduced TU</t>
  </si>
  <si>
    <t>Revision of SP-211151</t>
  </si>
  <si>
    <t>Ranked List of SA WG2 R18 SIDs</t>
  </si>
  <si>
    <t>3GPP SA Chair</t>
  </si>
  <si>
    <t>Revision of SP-211171</t>
  </si>
  <si>
    <t>Apostolis Salkintzis</t>
  </si>
  <si>
    <t>New SID on 5G System Support for AI/ML-based Services</t>
  </si>
  <si>
    <t>OPPO, Samsung</t>
  </si>
  <si>
    <t xml:space="preserve">Down-scoping proposal prepared by the 5GAIML rapporteurs. In summary: - We proposed a reduction of 3 TUs spread over both study and normative phase, i.e. 18.75% reduction over the 16 TUs approved by SA WG2. - We proposed to keep the three SA WG2-approved </t>
  </si>
  <si>
    <t>Revision of SP-211147</t>
  </si>
  <si>
    <t>Study on enhancement of 5G UE Policy</t>
  </si>
  <si>
    <t>Revision of SP-211160</t>
  </si>
  <si>
    <t>Changhong Shan</t>
  </si>
  <si>
    <t>The revision of FS_eNA_Ph3 SID</t>
  </si>
  <si>
    <t>Aihua Li</t>
  </si>
  <si>
    <t>Study on 5GC enhancement for satellite access Phase 2</t>
  </si>
  <si>
    <t>THALES, XIAOMI, NOVAMINT</t>
  </si>
  <si>
    <t>Revision of SP-211149 / S2-2108164</t>
  </si>
  <si>
    <t>Jean-Yves Fine</t>
  </si>
  <si>
    <t>Revision of SP-211162</t>
  </si>
  <si>
    <t>Peter Hedman</t>
  </si>
  <si>
    <t>Study on UPF enhancement for Exposure And SBA</t>
  </si>
  <si>
    <t>China Mobile</t>
  </si>
  <si>
    <t>Study on UPF enhancement for Exposure And SBA.</t>
  </si>
  <si>
    <t>Yan Han</t>
  </si>
  <si>
    <t>New SID on Study on Proximity based Services in 5GS - Phase 2</t>
  </si>
  <si>
    <t>Revision of SP-211172</t>
  </si>
  <si>
    <t>Qiang Deng</t>
  </si>
  <si>
    <t>WITHDRAWN: SA WG2 Approved Rel-18 SID</t>
  </si>
  <si>
    <t>Rel-19</t>
  </si>
  <si>
    <t>Rel-20</t>
  </si>
  <si>
    <t>Rel-21</t>
  </si>
  <si>
    <t>Rel-22</t>
  </si>
  <si>
    <t>Rel-23</t>
  </si>
  <si>
    <t>Rel-24</t>
  </si>
  <si>
    <t>Rel-25</t>
  </si>
  <si>
    <t>Rel-26</t>
  </si>
  <si>
    <t>C:\Meetings\TSG\WORKSHOP\2021-12-09_Rel-18_Prioritization_WorkShop\_Orig_Fmt</t>
  </si>
  <si>
    <t>C:\Meetings\TSG\WORKSHOP\2021-12-09_Rel-18_Prioritization_WorkShop\Docs</t>
  </si>
  <si>
    <t>C:\Meetings\TSG\WORKSHOP\2021-12-09_Rel-18_Prioritization_WorkShop\\CRs</t>
  </si>
  <si>
    <t>FS_AEUA</t>
  </si>
  <si>
    <t>FS_ UPEAS</t>
  </si>
  <si>
    <t>FS_5GAIML</t>
  </si>
  <si>
    <t>FS_SFC</t>
  </si>
  <si>
    <t>FS_5GSAT_ARCH_Ph2</t>
  </si>
  <si>
    <t>FS_MPS_WLAN</t>
  </si>
  <si>
    <t>FS_Ranging_SL_ARC</t>
  </si>
  <si>
    <t>FS_DetNet</t>
  </si>
  <si>
    <t>FS_5GTTUe</t>
  </si>
  <si>
    <t>FS_NG_RTC</t>
  </si>
  <si>
    <t>FS_ARCH_NR_REDCAP_Ph2</t>
  </si>
  <si>
    <t>FS_SUECR</t>
  </si>
  <si>
    <t>FS_VMR_ARC</t>
  </si>
  <si>
    <t>FS_eLCS_Ph3</t>
  </si>
  <si>
    <t>FS_eAMP</t>
  </si>
  <si>
    <t>FS_eUEPO</t>
  </si>
  <si>
    <t>FS_eEDGE_5GC_Ph2</t>
  </si>
  <si>
    <t>FS_eNPN_Ph2</t>
  </si>
  <si>
    <t>FS_5GSATB</t>
  </si>
  <si>
    <t>FS_GMEC</t>
  </si>
  <si>
    <t>FS_PIN_Arch</t>
  </si>
  <si>
    <t>FS_XRM</t>
  </si>
  <si>
    <t>FS_eNA_Ph3</t>
  </si>
  <si>
    <t>FS_5MBS_Ph2</t>
  </si>
  <si>
    <t>FS_5WWC_Ph2</t>
  </si>
  <si>
    <t>FS_eNS_Ph3</t>
  </si>
  <si>
    <t>FS_ATSSS_Ph3</t>
  </si>
  <si>
    <t>FS_5G_ProSe_Ph2</t>
  </si>
  <si>
    <t>.PPTX</t>
  </si>
  <si>
    <t>Revision of SP-211167</t>
  </si>
  <si>
    <t>Revision of SP-211149</t>
  </si>
  <si>
    <t>Revision of SP-211146</t>
  </si>
  <si>
    <t>SA WG2 Approved Rel-18 SID. Revised to SP-211197</t>
  </si>
  <si>
    <t>SA WG2 Approved Rel-18 SID. Revised to SP-211195</t>
  </si>
  <si>
    <t>SA WG2 Approved Rel-18 SID. Revised to SP-211177</t>
  </si>
  <si>
    <t>SA WG2 Approved Rel-18 SID. The Rapporteur reported that this will be withdrawn and proposed to SA WG2 as TEI work.</t>
  </si>
  <si>
    <t>This was briefly presented by the SA WG2 Chair. The SA WG2 Chair was thanked for this overview which was noted.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</si>
</sst>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6"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s>
  <borders count="24">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32">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3" fillId="0" borderId="9" xfId="0" applyNumberFormat="1" applyFont="1" applyFill="1" applyBorder="1" applyAlignment="1" applyProtection="1">
      <alignment horizontal="left" vertical="top" wrapText="1"/>
      <protection locked="0"/>
    </xf>
    <xf numFmtId="49" fontId="25" fillId="2" borderId="3" xfId="0" applyNumberFormat="1" applyFont="1" applyFill="1" applyBorder="1" applyAlignment="1" applyProtection="1">
      <alignment vertical="top" wrapText="1"/>
      <protection locked="0"/>
    </xf>
    <xf numFmtId="49" fontId="8" fillId="9" borderId="0" xfId="0" applyNumberFormat="1" applyFont="1" applyFill="1" applyBorder="1" applyAlignment="1" applyProtection="1">
      <alignment horizontal="center" vertical="top" wrapText="1"/>
      <protection locked="0"/>
    </xf>
    <xf numFmtId="0" fontId="26"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0" fillId="0" borderId="0" xfId="0" applyBorder="1">
      <alignment vertical="top" wrapText="1"/>
    </xf>
    <xf numFmtId="0" fontId="27" fillId="0" borderId="0" xfId="0" applyFont="1" applyBorder="1">
      <alignment vertical="top" wrapText="1"/>
    </xf>
    <xf numFmtId="49" fontId="22" fillId="0" borderId="0" xfId="0" applyNumberFormat="1" applyFont="1" applyAlignment="1" applyProtection="1">
      <alignment horizontal="center" vertical="top" wrapText="1"/>
      <protection locked="0"/>
    </xf>
    <xf numFmtId="0" fontId="28" fillId="0" borderId="0" xfId="0" applyNumberFormat="1" applyFont="1" applyAlignment="1" applyProtection="1">
      <alignment vertical="top" wrapText="1"/>
      <protection locked="0"/>
    </xf>
    <xf numFmtId="1" fontId="29" fillId="3" borderId="0" xfId="0" applyNumberFormat="1" applyFont="1" applyFill="1" applyBorder="1" applyAlignment="1" applyProtection="1">
      <alignment horizontal="center" vertical="top" wrapText="1"/>
      <protection locked="0"/>
    </xf>
    <xf numFmtId="49" fontId="21" fillId="0" borderId="8" xfId="0" applyNumberFormat="1" applyFont="1" applyFill="1" applyBorder="1" applyAlignment="1" applyProtection="1">
      <alignment vertical="top" wrapText="1"/>
      <protection locked="0"/>
    </xf>
    <xf numFmtId="0" fontId="30"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Alignment="1" applyProtection="1">
      <alignment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Alignment="1" applyProtection="1">
      <alignment vertical="top" wrapText="1"/>
      <protection locked="0"/>
    </xf>
    <xf numFmtId="0" fontId="35" fillId="0" borderId="0" xfId="0" applyFont="1" applyAlignment="1" applyProtection="1">
      <alignment horizontal="center" vertical="top" wrapText="1"/>
      <protection locked="0"/>
    </xf>
    <xf numFmtId="0" fontId="35" fillId="0" borderId="0" xfId="0" applyFont="1" applyBorder="1" applyAlignment="1" applyProtection="1">
      <alignment horizontal="center" vertical="top" wrapText="1"/>
      <protection locked="0"/>
    </xf>
    <xf numFmtId="49" fontId="35"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31"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4"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 fillId="0" borderId="0" xfId="0" applyFont="1" applyAlignment="1">
      <alignment vertical="top"/>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7" fillId="0" borderId="0" xfId="0" applyNumberFormat="1" applyFont="1" applyAlignment="1" applyProtection="1">
      <alignment horizontal="center" vertical="top" wrapText="1"/>
      <protection locked="0"/>
    </xf>
    <xf numFmtId="0" fontId="38"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39" fillId="0" borderId="0" xfId="0" applyFont="1" applyBorder="1">
      <alignment vertical="top" wrapText="1"/>
    </xf>
    <xf numFmtId="0" fontId="1" fillId="0" borderId="0" xfId="0" applyFont="1" applyAlignment="1">
      <alignment horizontal="center" vertical="top" wrapText="1"/>
    </xf>
    <xf numFmtId="0" fontId="40" fillId="0" borderId="0" xfId="0" applyFont="1" applyAlignment="1">
      <alignment vertical="top" wrapText="1"/>
    </xf>
    <xf numFmtId="0" fontId="35" fillId="0" borderId="0" xfId="0" applyFont="1" applyAlignment="1">
      <alignment vertical="top" wrapText="1"/>
    </xf>
    <xf numFmtId="0" fontId="41" fillId="10" borderId="16" xfId="0" applyFont="1" applyFill="1" applyBorder="1" applyAlignment="1">
      <alignment vertical="top" wrapText="1"/>
    </xf>
    <xf numFmtId="49" fontId="42" fillId="16" borderId="8" xfId="0" applyNumberFormat="1" applyFont="1" applyFill="1" applyBorder="1" applyAlignment="1" applyProtection="1">
      <alignment horizontal="left" vertical="top" wrapText="1" indent="1"/>
      <protection locked="0"/>
    </xf>
    <xf numFmtId="49" fontId="42"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5" fillId="0" borderId="0" xfId="0" applyFont="1" applyAlignment="1">
      <alignment horizontal="center" vertical="top" wrapText="1"/>
    </xf>
    <xf numFmtId="3" fontId="40"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Alignment="1" applyProtection="1">
      <alignment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Alignment="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Alignment="1" applyProtection="1">
      <alignment vertical="top" wrapText="1"/>
      <protection locked="0"/>
    </xf>
    <xf numFmtId="49" fontId="43"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Border="1" applyAlignment="1" applyProtection="1">
      <alignment horizontal="center" vertical="top" wrapText="1"/>
      <protection locked="0"/>
    </xf>
    <xf numFmtId="0" fontId="45" fillId="0" borderId="0" xfId="0" applyNumberFormat="1" applyFont="1" applyAlignment="1">
      <alignment horizontal="lef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40" fillId="0" borderId="0" xfId="0" applyNumberFormat="1" applyFont="1" applyAlignment="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0" fillId="15" borderId="0" xfId="0" applyFill="1" applyAlignment="1">
      <alignment vertical="top" wrapText="1"/>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Alignment="1" applyProtection="1">
      <alignment vertical="top" wrapText="1"/>
      <protection locked="0"/>
    </xf>
    <xf numFmtId="0" fontId="13" fillId="2" borderId="8" xfId="0" applyNumberFormat="1" applyFont="1" applyFill="1" applyBorder="1" applyProtection="1">
      <alignment vertical="top" wrapText="1"/>
      <protection locked="0"/>
    </xf>
    <xf numFmtId="49" fontId="13" fillId="2" borderId="8" xfId="1" applyNumberFormat="1" applyFont="1" applyFill="1" applyBorder="1" applyAlignment="1" applyProtection="1">
      <alignment horizontal="left" vertical="top" wrapText="1"/>
      <protection locked="0"/>
    </xf>
    <xf numFmtId="0" fontId="13" fillId="2" borderId="8" xfId="0" applyNumberFormat="1" applyFont="1" applyFill="1" applyBorder="1" applyAlignment="1" applyProtection="1">
      <alignment horizontal="left" vertical="top" wrapText="1"/>
      <protection locked="0"/>
    </xf>
    <xf numFmtId="49" fontId="13" fillId="2" borderId="8" xfId="0" applyNumberFormat="1" applyFont="1" applyFill="1" applyBorder="1" applyAlignment="1" applyProtection="1">
      <alignment horizontal="left" vertical="top" wrapText="1"/>
      <protection locked="0"/>
    </xf>
    <xf numFmtId="164" fontId="13" fillId="2" borderId="8" xfId="0" applyNumberFormat="1" applyFont="1" applyFill="1" applyBorder="1" applyAlignment="1" applyProtection="1">
      <alignment horizontal="left"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164" fontId="13" fillId="0" borderId="9" xfId="0" applyNumberFormat="1" applyFont="1" applyBorder="1" applyAlignment="1" applyProtection="1">
      <alignment horizontal="left" vertical="top" wrapText="1"/>
      <protection locked="0"/>
    </xf>
    <xf numFmtId="49" fontId="13" fillId="0" borderId="11" xfId="0" applyNumberFormat="1" applyFont="1" applyBorder="1" applyAlignment="1" applyProtection="1">
      <alignment horizontal="left" vertical="top" wrapText="1"/>
      <protection locked="0"/>
    </xf>
    <xf numFmtId="49" fontId="13" fillId="0" borderId="8" xfId="1" applyNumberFormat="1"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49" fontId="13" fillId="0" borderId="8" xfId="0" applyNumberFormat="1" applyFont="1" applyFill="1" applyBorder="1" applyProtection="1">
      <alignment vertical="top" wrapText="1"/>
      <protection locked="0"/>
    </xf>
    <xf numFmtId="0" fontId="13" fillId="0" borderId="8" xfId="0" applyFont="1" applyFill="1" applyBorder="1" applyProtection="1">
      <alignment vertical="top" wrapText="1"/>
      <protection locked="0"/>
    </xf>
    <xf numFmtId="0" fontId="13" fillId="0" borderId="8" xfId="0" applyFont="1" applyFill="1" applyBorder="1" applyAlignment="1" applyProtection="1">
      <alignment horizontal="left" vertical="top" wrapText="1"/>
      <protection locked="0"/>
    </xf>
    <xf numFmtId="49" fontId="5" fillId="0" borderId="0" xfId="0" applyNumberFormat="1" applyFont="1" applyFill="1" applyAlignment="1" applyProtection="1">
      <alignment horizontal="center" vertical="top" wrapText="1"/>
      <protection locked="0"/>
    </xf>
    <xf numFmtId="0" fontId="8" fillId="15" borderId="0" xfId="0" applyFont="1" applyFill="1" applyAlignment="1" applyProtection="1">
      <alignment horizontal="center" vertical="top" wrapText="1"/>
      <protection locked="0"/>
    </xf>
    <xf numFmtId="0" fontId="18" fillId="16" borderId="11" xfId="0" applyNumberFormat="1"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477">
    <dxf>
      <fill>
        <patternFill>
          <bgColor theme="0" tint="-4.9989318521683403E-2"/>
        </patternFill>
      </fill>
    </dxf>
    <dxf>
      <fill>
        <patternFill>
          <bgColor theme="9" tint="0.79998168889431442"/>
        </patternFill>
      </fill>
    </dxf>
    <dxf>
      <fill>
        <patternFill>
          <bgColor theme="0" tint="-4.9989318521683403E-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editAs="oneCell">
    <xdr:from>
      <xdr:col>0</xdr:col>
      <xdr:colOff>156882</xdr:colOff>
      <xdr:row>1</xdr:row>
      <xdr:rowOff>1</xdr:rowOff>
    </xdr:from>
    <xdr:to>
      <xdr:col>1</xdr:col>
      <xdr:colOff>7608794</xdr:colOff>
      <xdr:row>28</xdr:row>
      <xdr:rowOff>50427</xdr:rowOff>
    </xdr:to>
    <xdr:pic>
      <xdr:nvPicPr>
        <xdr:cNvPr id="7" name="Graphic 6">
          <a:extLst>
            <a:ext uri="{FF2B5EF4-FFF2-40B4-BE49-F238E27FC236}">
              <a16:creationId xmlns:a16="http://schemas.microsoft.com/office/drawing/2014/main" id="{64757D53-95C5-4917-86B7-7D4282F4DE0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56882" y="156883"/>
          <a:ext cx="7620000" cy="4286250"/>
        </a:xfrm>
        <a:prstGeom prst="rect">
          <a:avLst/>
        </a:prstGeom>
      </xdr:spPr>
    </xdr:pic>
    <xdr:clientData/>
  </xdr:twoCellAnchor>
  <xdr:twoCellAnchor editAs="oneCell">
    <xdr:from>
      <xdr:col>0</xdr:col>
      <xdr:colOff>145676</xdr:colOff>
      <xdr:row>28</xdr:row>
      <xdr:rowOff>56030</xdr:rowOff>
    </xdr:from>
    <xdr:to>
      <xdr:col>1</xdr:col>
      <xdr:colOff>7597588</xdr:colOff>
      <xdr:row>55</xdr:row>
      <xdr:rowOff>95251</xdr:rowOff>
    </xdr:to>
    <xdr:pic>
      <xdr:nvPicPr>
        <xdr:cNvPr id="8" name="Graphic 7">
          <a:extLst>
            <a:ext uri="{FF2B5EF4-FFF2-40B4-BE49-F238E27FC236}">
              <a16:creationId xmlns:a16="http://schemas.microsoft.com/office/drawing/2014/main" id="{8A6EECCE-AA03-43ED-943B-2EA98715EAB4}"/>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145676" y="4448736"/>
          <a:ext cx="7620000" cy="4286250"/>
        </a:xfrm>
        <a:prstGeom prst="rect">
          <a:avLst/>
        </a:prstGeom>
      </xdr:spPr>
    </xdr:pic>
    <xdr:clientData/>
  </xdr:twoCellAnchor>
  <xdr:twoCellAnchor editAs="oneCell">
    <xdr:from>
      <xdr:col>2</xdr:col>
      <xdr:colOff>22412</xdr:colOff>
      <xdr:row>1</xdr:row>
      <xdr:rowOff>0</xdr:rowOff>
    </xdr:from>
    <xdr:to>
      <xdr:col>2</xdr:col>
      <xdr:colOff>7642412</xdr:colOff>
      <xdr:row>28</xdr:row>
      <xdr:rowOff>50426</xdr:rowOff>
    </xdr:to>
    <xdr:pic>
      <xdr:nvPicPr>
        <xdr:cNvPr id="9" name="Graphic 8">
          <a:extLst>
            <a:ext uri="{FF2B5EF4-FFF2-40B4-BE49-F238E27FC236}">
              <a16:creationId xmlns:a16="http://schemas.microsoft.com/office/drawing/2014/main" id="{F41369B0-0CE5-417C-AEB2-0A7AD290BB84}"/>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7821706" y="156882"/>
          <a:ext cx="7620000" cy="4286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D4BAF-83AB-4040-A4D7-89253FBEEDBC}">
  <sheetPr codeName="Sheet2"/>
  <dimension ref="A1:HR384"/>
  <sheetViews>
    <sheetView topLeftCell="D1" zoomScale="80" zoomScaleNormal="80" workbookViewId="0">
      <pane ySplit="7" topLeftCell="A8" activePane="bottomLeft" state="frozenSplit"/>
      <selection pane="bottomLeft" activeCell="D158" sqref="D158"/>
    </sheetView>
  </sheetViews>
  <sheetFormatPr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196"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83" customWidth="1"/>
    <col min="16" max="16" width="16.42578125" style="6" customWidth="1"/>
    <col min="17" max="17" width="27.140625" style="6" customWidth="1"/>
    <col min="18" max="18" width="50.28515625" style="5" customWidth="1"/>
    <col min="19" max="19" width="19.28515625" style="5" customWidth="1"/>
    <col min="20" max="20" width="11.28515625" style="91" customWidth="1"/>
    <col min="21" max="21" width="8.140625" style="5" customWidth="1"/>
    <col min="22" max="22" width="19.28515625" style="5" customWidth="1"/>
    <col min="23" max="23" width="11.140625" style="5" customWidth="1"/>
    <col min="24" max="24" width="9.5703125" style="81"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1" t="s">
        <v>3</v>
      </c>
      <c r="F1" s="197"/>
      <c r="P1" s="52" t="s">
        <v>57</v>
      </c>
      <c r="Q1" s="52" t="s">
        <v>611</v>
      </c>
      <c r="R1" s="52" t="s">
        <v>612</v>
      </c>
      <c r="S1" s="52" t="s">
        <v>614</v>
      </c>
      <c r="HR1" s="34"/>
    </row>
    <row r="2" spans="1:226" ht="19.5" customHeight="1" thickBot="1" x14ac:dyDescent="0.25">
      <c r="A2" s="229" t="s">
        <v>75</v>
      </c>
      <c r="B2" s="229"/>
      <c r="C2" s="229"/>
      <c r="D2" s="229"/>
      <c r="E2" s="210"/>
      <c r="F2" s="197"/>
      <c r="G2" s="133"/>
      <c r="H2" s="134" t="str">
        <f>"List of Temporary Documents - TSG SA meeting " &amp; A9</f>
        <v>List of Temporary Documents - TSG SA meeting Rel-18_WS</v>
      </c>
      <c r="I2" s="135"/>
      <c r="J2" s="136"/>
      <c r="K2" s="137"/>
      <c r="L2" s="132"/>
      <c r="Q2" s="73" t="s">
        <v>42</v>
      </c>
      <c r="R2" s="52" t="s">
        <v>613</v>
      </c>
    </row>
    <row r="3" spans="1:226" s="12" customFormat="1" ht="39.75" customHeight="1" thickTop="1" x14ac:dyDescent="0.2">
      <c r="A3" s="8" t="str">
        <f ca="1">"First Doc: Meeting " &amp; INDIRECT("A"&amp;$A$4)</f>
        <v>First Doc: Meeting Available</v>
      </c>
      <c r="B3" s="9" t="s">
        <v>2</v>
      </c>
      <c r="C3" s="10" t="s">
        <v>5</v>
      </c>
      <c r="D3" s="77" t="s">
        <v>61</v>
      </c>
      <c r="E3" s="1" t="s">
        <v>62</v>
      </c>
      <c r="F3" s="1" t="s">
        <v>63</v>
      </c>
      <c r="G3" s="1" t="s">
        <v>73</v>
      </c>
      <c r="H3" s="1" t="s">
        <v>74</v>
      </c>
      <c r="I3" s="141" t="s">
        <v>12</v>
      </c>
      <c r="J3" s="142" t="s">
        <v>11</v>
      </c>
      <c r="K3" s="143" t="s">
        <v>16</v>
      </c>
      <c r="L3" s="24" t="s">
        <v>32</v>
      </c>
      <c r="M3" s="25"/>
      <c r="N3" s="144" t="s">
        <v>34</v>
      </c>
      <c r="O3" s="143" t="s">
        <v>15</v>
      </c>
      <c r="P3" s="26" t="s">
        <v>35</v>
      </c>
      <c r="Q3" s="71" t="s">
        <v>42</v>
      </c>
      <c r="R3" s="65" t="str">
        <f ca="1">"SUBMISSION DEADLINES " &amp; INDIRECT("A"&amp;$A$4)</f>
        <v>SUBMISSION DEADLINES Available</v>
      </c>
      <c r="S3" s="11" t="s">
        <v>1</v>
      </c>
      <c r="T3" s="92"/>
      <c r="X3" s="82"/>
    </row>
    <row r="4" spans="1:226" ht="21" customHeight="1" x14ac:dyDescent="0.2">
      <c r="A4" s="23">
        <v>103</v>
      </c>
      <c r="B4" s="9" t="s">
        <v>39</v>
      </c>
      <c r="C4" s="139" t="s">
        <v>6</v>
      </c>
      <c r="D4" s="140">
        <f ca="1">COUNTA(INDIRECT("H"&amp;$A$4):H1659)</f>
        <v>55</v>
      </c>
      <c r="E4" s="63">
        <f ca="1">COUNTIF(INDIRECT("A"&amp;$A$4):INDIRECT("A"&amp;$A$6),"Available")</f>
        <v>52</v>
      </c>
      <c r="F4" s="199">
        <f ca="1">COUNTIF(INDIRECT("C"&amp;$A$4):INDIRECT("C"&amp;SUM(A4,D4)-1),"")</f>
        <v>0</v>
      </c>
      <c r="G4" s="28">
        <f ca="1">COUNTA(INDIRECT("S"&amp;$A$4):INDIRECT("S"&amp;$A$6))</f>
        <v>52</v>
      </c>
      <c r="H4" s="160" t="str">
        <f ca="1">"WID NEW: "&amp; COUNTIF(INDIRECT("F"&amp;$A$4):INDIRECT("F"&amp;$A$6),"WID NEW") &amp;" / SID NEW: " &amp; COUNTIF(INDIRECT("F"&amp;$A$4):INDIRECT("F"&amp;$A$6),"SID NEW")</f>
        <v>WID NEW: 0 / SID NEW: 0</v>
      </c>
      <c r="I4" s="29">
        <f ca="1">COUNTIF(INDIRECT("F"&amp;$A$4):INDIRECT("F"&amp;$A$6),"LS IN")</f>
        <v>0</v>
      </c>
      <c r="J4" s="51">
        <f ca="1">COUNTIF(INDIRECT("F"&amp;$A$4):INDIRECT("F"&amp;$A$6),"LS OUT")</f>
        <v>0</v>
      </c>
      <c r="K4" s="32">
        <f ca="1">COUNTIF(INDIRECT("F"&amp;$A$4):INDIRECT("F"&amp;$A$6),"P-CR")</f>
        <v>0</v>
      </c>
      <c r="L4" s="30">
        <f ca="1">COUNTIF(INDIRECT("C"&amp;$A$4):INDIRECT("C"&amp;$A$6),"W")</f>
        <v>3</v>
      </c>
      <c r="M4" s="27"/>
      <c r="N4" s="28">
        <f ca="1">COUNTIF(INDIRECT("F"&amp;$A$4):INDIRECT("F"&amp;$A$6),"CR")</f>
        <v>0</v>
      </c>
      <c r="O4" s="178">
        <f ca="1">COUNTIF(INDIRECT("F"&amp;$A$4):INDIRECT("F"&amp;$A$6),"[CR]")</f>
        <v>0</v>
      </c>
      <c r="P4" s="33">
        <f ca="1">D4-G4-L4</f>
        <v>0</v>
      </c>
      <c r="Q4" s="62" t="str">
        <f ca="1">"Next Doc: SP-" &amp; SUM(A5+D4)</f>
        <v>Next Doc: SP-210655</v>
      </c>
      <c r="R4" s="163" t="s">
        <v>607</v>
      </c>
      <c r="S4" s="4">
        <f ca="1">COUNTIF(INDIRECT("S"&amp;$A$4):INDIRECT("S"&amp;$A$6),"FOR E-MAIL APPROVAL")</f>
        <v>0</v>
      </c>
      <c r="T4" s="5"/>
    </row>
    <row r="5" spans="1:226" ht="17.25" customHeight="1" thickBot="1" x14ac:dyDescent="0.25">
      <c r="A5" s="23" t="str">
        <f ca="1">RIGHT(INDIRECT("E"&amp;$A$4),6)</f>
        <v>210600</v>
      </c>
      <c r="B5" s="9" t="s">
        <v>38</v>
      </c>
      <c r="C5" s="13" t="s">
        <v>14</v>
      </c>
      <c r="D5" s="78">
        <f ca="1">SUM(E9:E60)+D6-L4</f>
        <v>49</v>
      </c>
      <c r="E5" s="44">
        <f ca="1">COUNTIF(INDIRECT("C"&amp;$A$4):C3360,"Y")</f>
        <v>52</v>
      </c>
      <c r="F5" s="198"/>
      <c r="G5" s="14"/>
      <c r="H5" s="161" t="str">
        <f ca="1">"WID REV: "&amp; COUNTIF(INDIRECT("F"&amp;$A$4):INDIRECT("F"&amp;$A$6),"WID revised") &amp;" / SID REV: " &amp; COUNTIF(INDIRECT("F"&amp;$A$4):INDIRECT("F"&amp;$A$6),"SID Revised")</f>
        <v>WID REV: 0 / SID REV: 0</v>
      </c>
      <c r="I5" s="15"/>
      <c r="J5" s="15"/>
      <c r="K5" s="16"/>
      <c r="L5" s="16"/>
      <c r="M5" s="17"/>
      <c r="N5" s="17"/>
      <c r="O5" s="16"/>
      <c r="P5" s="18"/>
      <c r="Q5" s="31" t="s">
        <v>42</v>
      </c>
      <c r="R5" s="163" t="s">
        <v>608</v>
      </c>
      <c r="S5" s="42" t="str">
        <f ca="1">"Not handled: "&amp;COUNTIF(INDIRECT("S"&amp;$A$4):INDIRECT("S"&amp;$A$6),"Not handled")</f>
        <v>Not handled: 0</v>
      </c>
      <c r="T5" s="93"/>
    </row>
    <row r="6" spans="1:226" ht="27" customHeight="1" thickTop="1" thickBot="1" x14ac:dyDescent="0.25">
      <c r="A6" s="159">
        <f ca="1">SUM(A4,D4)</f>
        <v>158</v>
      </c>
      <c r="B6" s="9" t="s">
        <v>40</v>
      </c>
      <c r="C6" s="19" t="s">
        <v>27</v>
      </c>
      <c r="D6" s="79">
        <f ca="1">COUNTIF(INDIRECT("D"&amp;$A$4):D3054,"*,*")</f>
        <v>0</v>
      </c>
      <c r="F6" s="198"/>
      <c r="G6" s="56"/>
      <c r="H6" s="162"/>
      <c r="I6" s="54"/>
      <c r="J6" s="20"/>
      <c r="K6" s="54"/>
      <c r="L6" s="55"/>
      <c r="M6" s="55"/>
      <c r="N6" s="55"/>
      <c r="P6" s="20"/>
      <c r="Q6" s="73" t="s">
        <v>42</v>
      </c>
      <c r="R6" s="66" t="s">
        <v>42</v>
      </c>
      <c r="T6" s="166" t="str">
        <f ca="1">"Reply LS: " &amp; COUNTIF(INDIRECT("U"&amp;$A$4):INDIRECT("U"&amp;$A$6),"REPLY OPEN")</f>
        <v>Reply LS: 0</v>
      </c>
      <c r="U6" s="76" t="s">
        <v>46</v>
      </c>
      <c r="V6" s="75" t="s">
        <v>55</v>
      </c>
      <c r="W6" s="80" t="s">
        <v>43</v>
      </c>
    </row>
    <row r="7" spans="1:226" s="22" customFormat="1" ht="23.25" thickBot="1" x14ac:dyDescent="0.25">
      <c r="A7" s="181" t="s">
        <v>89</v>
      </c>
      <c r="B7" s="182" t="s">
        <v>88</v>
      </c>
      <c r="C7" s="181" t="s">
        <v>19</v>
      </c>
      <c r="D7" s="181" t="s">
        <v>20</v>
      </c>
      <c r="E7" s="181" t="s">
        <v>21</v>
      </c>
      <c r="F7" s="181" t="s">
        <v>22</v>
      </c>
      <c r="G7" s="181" t="s">
        <v>8</v>
      </c>
      <c r="H7" s="181" t="s">
        <v>45</v>
      </c>
      <c r="I7" s="181" t="s">
        <v>24</v>
      </c>
      <c r="J7" s="181" t="s">
        <v>25</v>
      </c>
      <c r="K7" s="181" t="s">
        <v>26</v>
      </c>
      <c r="L7" s="181" t="s">
        <v>27</v>
      </c>
      <c r="M7" s="181" t="s">
        <v>28</v>
      </c>
      <c r="N7" s="184" t="s">
        <v>29</v>
      </c>
      <c r="O7" s="192" t="s">
        <v>30</v>
      </c>
      <c r="P7" s="189" t="s">
        <v>31</v>
      </c>
      <c r="Q7" s="181" t="s">
        <v>10</v>
      </c>
      <c r="R7" s="182" t="s">
        <v>17</v>
      </c>
      <c r="S7" s="182" t="s">
        <v>36</v>
      </c>
      <c r="T7" s="182" t="s">
        <v>47</v>
      </c>
      <c r="U7" s="22">
        <f ca="1">COUNTA(INDIRECT("U"&amp;$A$4):INDIRECT("U"&amp;$A$6))</f>
        <v>0</v>
      </c>
      <c r="V7" s="22">
        <f ca="1">COUNTA(INDIRECT("V"&amp;$A$4):INDIRECT("V"&amp;$A$6))</f>
        <v>0</v>
      </c>
      <c r="X7" s="83"/>
    </row>
    <row r="8" spans="1:226" s="22" customFormat="1" ht="34.5" customHeight="1" x14ac:dyDescent="0.2">
      <c r="A8" s="50" t="s">
        <v>42</v>
      </c>
      <c r="B8" s="45" t="s">
        <v>37</v>
      </c>
      <c r="C8" s="3" t="s">
        <v>4</v>
      </c>
      <c r="D8" s="99" t="s">
        <v>3</v>
      </c>
      <c r="E8" s="46" t="s">
        <v>13</v>
      </c>
      <c r="F8" s="46" t="s">
        <v>43</v>
      </c>
      <c r="G8" s="35" t="s">
        <v>18</v>
      </c>
      <c r="H8" s="101" t="s">
        <v>44</v>
      </c>
      <c r="I8" s="47" t="s">
        <v>18</v>
      </c>
      <c r="J8" s="53" t="s">
        <v>37</v>
      </c>
      <c r="K8" s="48" t="s">
        <v>37</v>
      </c>
      <c r="L8" s="48" t="s">
        <v>37</v>
      </c>
      <c r="M8" s="48" t="s">
        <v>37</v>
      </c>
      <c r="N8" s="185" t="s">
        <v>37</v>
      </c>
      <c r="O8" s="48" t="s">
        <v>37</v>
      </c>
      <c r="P8" s="190" t="s">
        <v>37</v>
      </c>
      <c r="Q8" s="68" t="s">
        <v>59</v>
      </c>
      <c r="R8" s="69" t="s">
        <v>438</v>
      </c>
      <c r="S8" s="2" t="s">
        <v>37</v>
      </c>
      <c r="T8" s="90"/>
      <c r="X8" s="83"/>
    </row>
    <row r="9" spans="1:226" s="22" customFormat="1" ht="15.75" x14ac:dyDescent="0.2">
      <c r="A9" s="96" t="s">
        <v>531</v>
      </c>
      <c r="B9" s="97" t="s">
        <v>50</v>
      </c>
      <c r="C9" s="98" t="s">
        <v>4</v>
      </c>
      <c r="D9" s="112" t="s">
        <v>37</v>
      </c>
      <c r="E9" s="100">
        <f ca="1">COUNTIF(INDIRECT("D"&amp;$A$4):D2054,INDIRECT("D"&amp;ROW()))</f>
        <v>0</v>
      </c>
      <c r="F9" s="198"/>
      <c r="G9" s="108" t="s">
        <v>18</v>
      </c>
      <c r="H9" s="109" t="s">
        <v>85</v>
      </c>
      <c r="I9" s="173"/>
      <c r="J9" s="102" t="s">
        <v>37</v>
      </c>
      <c r="K9" s="103" t="s">
        <v>37</v>
      </c>
      <c r="L9" s="103" t="s">
        <v>37</v>
      </c>
      <c r="M9" s="103" t="s">
        <v>37</v>
      </c>
      <c r="N9" s="186" t="s">
        <v>37</v>
      </c>
      <c r="O9" s="103" t="s">
        <v>37</v>
      </c>
      <c r="P9" s="194" t="s">
        <v>37</v>
      </c>
      <c r="Q9" s="104"/>
      <c r="R9" s="95" t="s">
        <v>37</v>
      </c>
      <c r="S9" s="105" t="s">
        <v>37</v>
      </c>
      <c r="T9" s="90"/>
      <c r="X9" s="81" t="str">
        <f>IF(ISNONTEXT(D9),"" &amp; D9 &amp;"",T(D9))</f>
        <v>-</v>
      </c>
      <c r="Y9" s="84">
        <f>F9</f>
        <v>0</v>
      </c>
    </row>
    <row r="10" spans="1:226" s="22" customFormat="1" ht="31.5" x14ac:dyDescent="0.2">
      <c r="A10" s="106" t="str">
        <f>A9</f>
        <v>Rel-18_WS</v>
      </c>
      <c r="B10" s="97" t="s">
        <v>50</v>
      </c>
      <c r="C10" s="98" t="s">
        <v>4</v>
      </c>
      <c r="D10" s="112" t="s">
        <v>0</v>
      </c>
      <c r="E10" s="100">
        <f ca="1">COUNTIF(INDIRECT("D"&amp;$A$4):D2054,INDIRECT("D"&amp;ROW()))</f>
        <v>0</v>
      </c>
      <c r="F10" s="198" t="s">
        <v>76</v>
      </c>
      <c r="G10" s="108" t="s">
        <v>18</v>
      </c>
      <c r="H10" s="109" t="s">
        <v>84</v>
      </c>
      <c r="I10" s="173" t="s">
        <v>439</v>
      </c>
      <c r="J10" s="102" t="s">
        <v>37</v>
      </c>
      <c r="K10" s="103" t="s">
        <v>37</v>
      </c>
      <c r="L10" s="103" t="s">
        <v>37</v>
      </c>
      <c r="M10" s="103" t="s">
        <v>37</v>
      </c>
      <c r="N10" s="186" t="s">
        <v>37</v>
      </c>
      <c r="O10" s="103" t="s">
        <v>37</v>
      </c>
      <c r="P10" s="195"/>
      <c r="Q10" s="104"/>
      <c r="R10" s="95" t="s">
        <v>37</v>
      </c>
      <c r="S10" s="111" t="s">
        <v>37</v>
      </c>
      <c r="T10" s="90"/>
      <c r="X10" s="81" t="str">
        <f>IF(ISNONTEXT(D10),"" &amp; D10 &amp;"",T(D10))</f>
        <v>1</v>
      </c>
      <c r="Y10" s="84" t="str">
        <f>F10</f>
        <v>Georg</v>
      </c>
    </row>
    <row r="11" spans="1:226" s="22" customFormat="1" ht="15.75" x14ac:dyDescent="0.2">
      <c r="A11" s="106" t="str">
        <f t="shared" ref="A11:A74" si="0">A10</f>
        <v>Rel-18_WS</v>
      </c>
      <c r="B11" s="97" t="s">
        <v>50</v>
      </c>
      <c r="C11" s="98" t="s">
        <v>4</v>
      </c>
      <c r="D11" s="112" t="s">
        <v>77</v>
      </c>
      <c r="E11" s="100">
        <f ca="1">COUNTIF(INDIRECT("D"&amp;$A$4):D2054,INDIRECT("D"&amp;ROW()))</f>
        <v>0</v>
      </c>
      <c r="F11" s="198" t="s">
        <v>76</v>
      </c>
      <c r="G11" s="108" t="s">
        <v>18</v>
      </c>
      <c r="H11" s="109" t="s">
        <v>81</v>
      </c>
      <c r="I11" s="173"/>
      <c r="J11" s="102" t="s">
        <v>37</v>
      </c>
      <c r="K11" s="103" t="s">
        <v>37</v>
      </c>
      <c r="L11" s="103" t="s">
        <v>37</v>
      </c>
      <c r="M11" s="103" t="s">
        <v>37</v>
      </c>
      <c r="N11" s="186" t="s">
        <v>37</v>
      </c>
      <c r="O11" s="103" t="s">
        <v>37</v>
      </c>
      <c r="P11" s="195"/>
      <c r="Q11" s="104"/>
      <c r="R11" s="95" t="s">
        <v>37</v>
      </c>
      <c r="S11" s="111" t="s">
        <v>37</v>
      </c>
      <c r="T11" s="90"/>
      <c r="X11" s="81" t="str">
        <f t="shared" ref="X11:X74" si="1">IF(ISNONTEXT(D11),"" &amp; D11 &amp;"",T(D11))</f>
        <v>1.1</v>
      </c>
      <c r="Y11" s="84" t="str">
        <f t="shared" ref="Y11:Y74" si="2">F11</f>
        <v>Georg</v>
      </c>
    </row>
    <row r="12" spans="1:226" s="22" customFormat="1" ht="39" customHeight="1" x14ac:dyDescent="0.2">
      <c r="A12" s="106" t="str">
        <f t="shared" si="0"/>
        <v>Rel-18_WS</v>
      </c>
      <c r="B12" s="97" t="s">
        <v>50</v>
      </c>
      <c r="C12" s="98" t="s">
        <v>4</v>
      </c>
      <c r="D12" s="112" t="s">
        <v>78</v>
      </c>
      <c r="E12" s="100">
        <f ca="1">COUNTIF(INDIRECT("D"&amp;$A$4):D2054,INDIRECT("D"&amp;ROW()))</f>
        <v>0</v>
      </c>
      <c r="F12" s="198" t="s">
        <v>76</v>
      </c>
      <c r="G12" s="108" t="s">
        <v>18</v>
      </c>
      <c r="H12" s="109" t="s">
        <v>82</v>
      </c>
      <c r="I12" s="173"/>
      <c r="J12" s="102" t="s">
        <v>37</v>
      </c>
      <c r="K12" s="103" t="s">
        <v>37</v>
      </c>
      <c r="L12" s="103" t="s">
        <v>37</v>
      </c>
      <c r="M12" s="103" t="s">
        <v>37</v>
      </c>
      <c r="N12" s="186" t="s">
        <v>37</v>
      </c>
      <c r="O12" s="103" t="s">
        <v>37</v>
      </c>
      <c r="P12" s="195"/>
      <c r="Q12" s="104"/>
      <c r="R12" s="95" t="s">
        <v>37</v>
      </c>
      <c r="S12" s="111" t="s">
        <v>37</v>
      </c>
      <c r="T12" s="90"/>
      <c r="X12" s="81" t="str">
        <f t="shared" si="1"/>
        <v>1.2</v>
      </c>
      <c r="Y12" s="84" t="str">
        <f t="shared" si="2"/>
        <v>Georg</v>
      </c>
    </row>
    <row r="13" spans="1:226" s="22" customFormat="1" ht="239.25" customHeight="1" x14ac:dyDescent="0.2">
      <c r="A13" s="106" t="str">
        <f t="shared" si="0"/>
        <v>Rel-18_WS</v>
      </c>
      <c r="B13" s="97" t="s">
        <v>50</v>
      </c>
      <c r="C13" s="98" t="s">
        <v>4</v>
      </c>
      <c r="D13" s="112" t="s">
        <v>79</v>
      </c>
      <c r="E13" s="100">
        <f ca="1">COUNTIF(INDIRECT("D"&amp;$A$4):D2054,INDIRECT("D"&amp;ROW()))</f>
        <v>0</v>
      </c>
      <c r="F13" s="198" t="s">
        <v>76</v>
      </c>
      <c r="G13" s="108" t="s">
        <v>18</v>
      </c>
      <c r="H13" s="109" t="s">
        <v>83</v>
      </c>
      <c r="I13" s="173"/>
      <c r="J13" s="102" t="s">
        <v>37</v>
      </c>
      <c r="K13" s="103" t="s">
        <v>37</v>
      </c>
      <c r="L13" s="103" t="s">
        <v>37</v>
      </c>
      <c r="M13" s="103" t="s">
        <v>37</v>
      </c>
      <c r="N13" s="186" t="s">
        <v>37</v>
      </c>
      <c r="O13" s="103" t="s">
        <v>37</v>
      </c>
      <c r="P13" s="195"/>
      <c r="Q13" s="230" t="s">
        <v>48</v>
      </c>
      <c r="R13" s="231"/>
      <c r="S13" s="111" t="s">
        <v>37</v>
      </c>
      <c r="T13" s="90"/>
      <c r="X13" s="81" t="str">
        <f t="shared" si="1"/>
        <v>1.3</v>
      </c>
      <c r="Y13" s="84" t="str">
        <f t="shared" si="2"/>
        <v>Georg</v>
      </c>
    </row>
    <row r="14" spans="1:226" s="22" customFormat="1" ht="66.75" customHeight="1" x14ac:dyDescent="0.2">
      <c r="A14" s="106" t="str">
        <f t="shared" si="0"/>
        <v>Rel-18_WS</v>
      </c>
      <c r="B14" s="97" t="s">
        <v>50</v>
      </c>
      <c r="C14" s="98" t="s">
        <v>4</v>
      </c>
      <c r="D14" s="112" t="s">
        <v>80</v>
      </c>
      <c r="E14" s="100">
        <f ca="1">COUNTIF(INDIRECT("D"&amp;$A$4):D2054,INDIRECT("D"&amp;ROW()))</f>
        <v>1</v>
      </c>
      <c r="F14" s="198" t="s">
        <v>76</v>
      </c>
      <c r="G14" s="108" t="s">
        <v>18</v>
      </c>
      <c r="H14" s="109" t="s">
        <v>51</v>
      </c>
      <c r="I14" s="173" t="s">
        <v>87</v>
      </c>
      <c r="J14" s="102" t="s">
        <v>37</v>
      </c>
      <c r="K14" s="103" t="s">
        <v>37</v>
      </c>
      <c r="L14" s="103" t="s">
        <v>37</v>
      </c>
      <c r="M14" s="103" t="s">
        <v>37</v>
      </c>
      <c r="N14" s="186" t="s">
        <v>37</v>
      </c>
      <c r="O14" s="103" t="s">
        <v>37</v>
      </c>
      <c r="P14" s="195"/>
      <c r="Q14" s="95"/>
      <c r="R14" s="95" t="s">
        <v>37</v>
      </c>
      <c r="S14" s="111"/>
      <c r="T14" s="90"/>
      <c r="X14" s="81" t="str">
        <f t="shared" si="1"/>
        <v>1.4</v>
      </c>
      <c r="Y14" s="84" t="str">
        <f t="shared" si="2"/>
        <v>Georg</v>
      </c>
    </row>
    <row r="15" spans="1:226" s="22" customFormat="1" ht="47.25" x14ac:dyDescent="0.2">
      <c r="A15" s="106" t="str">
        <f t="shared" si="0"/>
        <v>Rel-18_WS</v>
      </c>
      <c r="B15" s="97" t="s">
        <v>50</v>
      </c>
      <c r="C15" s="98" t="s">
        <v>4</v>
      </c>
      <c r="D15" s="112" t="s">
        <v>601</v>
      </c>
      <c r="E15" s="100">
        <f ca="1">COUNTIF(INDIRECT("D"&amp;$A$4):D2054,INDIRECT("D"&amp;ROW()))</f>
        <v>5</v>
      </c>
      <c r="F15" s="198" t="s">
        <v>76</v>
      </c>
      <c r="G15" s="108" t="s">
        <v>18</v>
      </c>
      <c r="H15" s="109" t="s">
        <v>604</v>
      </c>
      <c r="I15" s="173"/>
      <c r="J15" s="102"/>
      <c r="K15" s="103"/>
      <c r="L15" s="103"/>
      <c r="M15" s="103"/>
      <c r="N15" s="186"/>
      <c r="O15" s="103"/>
      <c r="P15" s="195"/>
      <c r="Q15" s="95"/>
      <c r="R15" s="95"/>
      <c r="S15" s="111"/>
      <c r="T15" s="90"/>
      <c r="X15" s="81" t="str">
        <f t="shared" si="1"/>
        <v>2</v>
      </c>
      <c r="Y15" s="84" t="str">
        <f t="shared" si="2"/>
        <v>Georg</v>
      </c>
    </row>
    <row r="16" spans="1:226" s="22" customFormat="1" ht="31.5" x14ac:dyDescent="0.2">
      <c r="A16" s="106" t="str">
        <f t="shared" si="0"/>
        <v>Rel-18_WS</v>
      </c>
      <c r="B16" s="97" t="s">
        <v>50</v>
      </c>
      <c r="C16" s="98" t="s">
        <v>4</v>
      </c>
      <c r="D16" s="112" t="s">
        <v>602</v>
      </c>
      <c r="E16" s="100">
        <f ca="1">COUNTIF(INDIRECT("D"&amp;$A$4):D2054,INDIRECT("D"&amp;ROW()))</f>
        <v>46</v>
      </c>
      <c r="F16" s="198" t="s">
        <v>76</v>
      </c>
      <c r="G16" s="108" t="s">
        <v>18</v>
      </c>
      <c r="H16" s="109" t="s">
        <v>605</v>
      </c>
      <c r="I16" s="173"/>
      <c r="J16" s="102"/>
      <c r="K16" s="103"/>
      <c r="L16" s="103"/>
      <c r="M16" s="103"/>
      <c r="N16" s="186"/>
      <c r="O16" s="103"/>
      <c r="P16" s="195"/>
      <c r="Q16" s="95"/>
      <c r="R16" s="95"/>
      <c r="S16" s="111"/>
      <c r="T16" s="90"/>
      <c r="X16" s="81" t="str">
        <f t="shared" si="1"/>
        <v>3</v>
      </c>
      <c r="Y16" s="84" t="str">
        <f t="shared" si="2"/>
        <v>Georg</v>
      </c>
    </row>
    <row r="17" spans="1:25" s="22" customFormat="1" ht="15.75" x14ac:dyDescent="0.2">
      <c r="A17" s="106" t="str">
        <f t="shared" si="0"/>
        <v>Rel-18_WS</v>
      </c>
      <c r="B17" s="97" t="s">
        <v>50</v>
      </c>
      <c r="C17" s="98" t="s">
        <v>4</v>
      </c>
      <c r="D17" s="112" t="s">
        <v>603</v>
      </c>
      <c r="E17" s="100">
        <f ca="1">COUNTIF(INDIRECT("D"&amp;$A$4):D2054,INDIRECT("D"&amp;ROW()))</f>
        <v>0</v>
      </c>
      <c r="F17" s="198" t="s">
        <v>76</v>
      </c>
      <c r="G17" s="108" t="s">
        <v>18</v>
      </c>
      <c r="H17" s="109" t="s">
        <v>606</v>
      </c>
      <c r="I17" s="173"/>
      <c r="J17" s="102"/>
      <c r="K17" s="103"/>
      <c r="L17" s="103"/>
      <c r="M17" s="103"/>
      <c r="N17" s="186"/>
      <c r="O17" s="103"/>
      <c r="P17" s="195"/>
      <c r="Q17" s="95"/>
      <c r="R17" s="95"/>
      <c r="S17" s="111"/>
      <c r="T17" s="90"/>
      <c r="X17" s="81" t="str">
        <f t="shared" si="1"/>
        <v>4</v>
      </c>
      <c r="Y17" s="84" t="str">
        <f t="shared" si="2"/>
        <v>Georg</v>
      </c>
    </row>
    <row r="18" spans="1:25" s="22" customFormat="1" ht="15.75" x14ac:dyDescent="0.2">
      <c r="A18" s="106" t="str">
        <f t="shared" si="0"/>
        <v>Rel-18_WS</v>
      </c>
      <c r="B18" s="97" t="s">
        <v>50</v>
      </c>
      <c r="C18" s="98" t="s">
        <v>4</v>
      </c>
      <c r="D18" s="112"/>
      <c r="E18" s="100">
        <f ca="1">COUNTIF(INDIRECT("D"&amp;$A$4):D2054,INDIRECT("D"&amp;ROW()))</f>
        <v>0</v>
      </c>
      <c r="F18" s="198" t="s">
        <v>4</v>
      </c>
      <c r="G18" s="108" t="s">
        <v>18</v>
      </c>
      <c r="H18" s="109"/>
      <c r="I18" s="173"/>
      <c r="J18" s="102"/>
      <c r="K18" s="103"/>
      <c r="L18" s="103"/>
      <c r="M18" s="103"/>
      <c r="N18" s="186"/>
      <c r="O18" s="103"/>
      <c r="P18" s="195"/>
      <c r="Q18" s="95"/>
      <c r="R18" s="95"/>
      <c r="S18" s="111"/>
      <c r="T18" s="90"/>
      <c r="X18" s="81" t="str">
        <f t="shared" si="1"/>
        <v/>
      </c>
      <c r="Y18" s="84" t="str">
        <f t="shared" si="2"/>
        <v>---</v>
      </c>
    </row>
    <row r="19" spans="1:25" s="22" customFormat="1" ht="15.75" x14ac:dyDescent="0.2">
      <c r="A19" s="106" t="str">
        <f t="shared" si="0"/>
        <v>Rel-18_WS</v>
      </c>
      <c r="B19" s="97" t="s">
        <v>50</v>
      </c>
      <c r="C19" s="98" t="s">
        <v>4</v>
      </c>
      <c r="D19" s="112"/>
      <c r="E19" s="100">
        <f ca="1">COUNTIF(INDIRECT("D"&amp;$A$4):D2054,INDIRECT("D"&amp;ROW()))</f>
        <v>0</v>
      </c>
      <c r="F19" s="198" t="s">
        <v>4</v>
      </c>
      <c r="G19" s="108" t="s">
        <v>18</v>
      </c>
      <c r="H19" s="109"/>
      <c r="I19" s="173"/>
      <c r="J19" s="102"/>
      <c r="K19" s="103"/>
      <c r="L19" s="103"/>
      <c r="M19" s="103"/>
      <c r="N19" s="186"/>
      <c r="O19" s="103"/>
      <c r="P19" s="195"/>
      <c r="Q19" s="95"/>
      <c r="R19" s="95"/>
      <c r="S19" s="111"/>
      <c r="T19" s="90"/>
      <c r="X19" s="81" t="str">
        <f t="shared" si="1"/>
        <v/>
      </c>
      <c r="Y19" s="84" t="str">
        <f t="shared" si="2"/>
        <v>---</v>
      </c>
    </row>
    <row r="20" spans="1:25" s="22" customFormat="1" ht="15.75" x14ac:dyDescent="0.2">
      <c r="A20" s="106" t="str">
        <f t="shared" si="0"/>
        <v>Rel-18_WS</v>
      </c>
      <c r="B20" s="97" t="s">
        <v>50</v>
      </c>
      <c r="C20" s="98" t="s">
        <v>4</v>
      </c>
      <c r="D20" s="112"/>
      <c r="E20" s="100">
        <f ca="1">COUNTIF(INDIRECT("D"&amp;$A$4):D2054,INDIRECT("D"&amp;ROW()))</f>
        <v>0</v>
      </c>
      <c r="F20" s="198" t="s">
        <v>4</v>
      </c>
      <c r="G20" s="108" t="s">
        <v>18</v>
      </c>
      <c r="H20" s="109"/>
      <c r="I20" s="174"/>
      <c r="J20" s="102"/>
      <c r="K20" s="103"/>
      <c r="L20" s="103"/>
      <c r="M20" s="103"/>
      <c r="N20" s="186"/>
      <c r="O20" s="103"/>
      <c r="P20" s="195"/>
      <c r="Q20" s="95"/>
      <c r="R20" s="95"/>
      <c r="S20" s="111"/>
      <c r="T20" s="90"/>
      <c r="X20" s="81" t="str">
        <f t="shared" si="1"/>
        <v/>
      </c>
      <c r="Y20" s="84" t="str">
        <f t="shared" si="2"/>
        <v>---</v>
      </c>
    </row>
    <row r="21" spans="1:25" s="22" customFormat="1" ht="15.75" x14ac:dyDescent="0.2">
      <c r="A21" s="106" t="str">
        <f t="shared" si="0"/>
        <v>Rel-18_WS</v>
      </c>
      <c r="B21" s="97" t="s">
        <v>50</v>
      </c>
      <c r="C21" s="98" t="s">
        <v>4</v>
      </c>
      <c r="D21" s="112"/>
      <c r="E21" s="100">
        <f ca="1">COUNTIF(INDIRECT("D"&amp;$A$4):D2054,INDIRECT("D"&amp;ROW()))</f>
        <v>0</v>
      </c>
      <c r="F21" s="198" t="s">
        <v>4</v>
      </c>
      <c r="G21" s="108" t="s">
        <v>18</v>
      </c>
      <c r="H21" s="109"/>
      <c r="I21" s="174"/>
      <c r="J21" s="102"/>
      <c r="K21" s="103"/>
      <c r="L21" s="103"/>
      <c r="M21" s="103"/>
      <c r="N21" s="186"/>
      <c r="O21" s="103"/>
      <c r="P21" s="195"/>
      <c r="Q21" s="95"/>
      <c r="R21" s="95"/>
      <c r="S21" s="111"/>
      <c r="T21" s="90"/>
      <c r="X21" s="81" t="str">
        <f t="shared" si="1"/>
        <v/>
      </c>
      <c r="Y21" s="84" t="str">
        <f t="shared" si="2"/>
        <v>---</v>
      </c>
    </row>
    <row r="22" spans="1:25" s="22" customFormat="1" ht="15.75" x14ac:dyDescent="0.2">
      <c r="A22" s="106" t="str">
        <f t="shared" si="0"/>
        <v>Rel-18_WS</v>
      </c>
      <c r="B22" s="97" t="s">
        <v>50</v>
      </c>
      <c r="C22" s="98" t="s">
        <v>4</v>
      </c>
      <c r="D22" s="112"/>
      <c r="E22" s="100">
        <f ca="1">COUNTIF(INDIRECT("D"&amp;$A$4):D2054,INDIRECT("D"&amp;ROW()))</f>
        <v>0</v>
      </c>
      <c r="F22" s="198" t="s">
        <v>4</v>
      </c>
      <c r="G22" s="108" t="s">
        <v>18</v>
      </c>
      <c r="H22" s="109"/>
      <c r="I22" s="174"/>
      <c r="J22" s="102"/>
      <c r="K22" s="103"/>
      <c r="L22" s="103"/>
      <c r="M22" s="103"/>
      <c r="N22" s="186"/>
      <c r="O22" s="103"/>
      <c r="P22" s="195"/>
      <c r="Q22" s="95"/>
      <c r="R22" s="95"/>
      <c r="S22" s="111"/>
      <c r="T22" s="90"/>
      <c r="X22" s="81" t="str">
        <f t="shared" si="1"/>
        <v/>
      </c>
      <c r="Y22" s="84" t="str">
        <f t="shared" si="2"/>
        <v>---</v>
      </c>
    </row>
    <row r="23" spans="1:25" s="22" customFormat="1" ht="15.75" x14ac:dyDescent="0.2">
      <c r="A23" s="106" t="str">
        <f t="shared" si="0"/>
        <v>Rel-18_WS</v>
      </c>
      <c r="B23" s="97" t="s">
        <v>50</v>
      </c>
      <c r="C23" s="98" t="s">
        <v>4</v>
      </c>
      <c r="D23" s="112"/>
      <c r="E23" s="100">
        <f ca="1">COUNTIF(INDIRECT("D"&amp;$A$4):D2054,INDIRECT("D"&amp;ROW()))</f>
        <v>0</v>
      </c>
      <c r="F23" s="198" t="s">
        <v>4</v>
      </c>
      <c r="G23" s="108" t="s">
        <v>18</v>
      </c>
      <c r="H23" s="109"/>
      <c r="I23" s="173"/>
      <c r="J23" s="102"/>
      <c r="K23" s="103"/>
      <c r="L23" s="103"/>
      <c r="M23" s="103"/>
      <c r="N23" s="186"/>
      <c r="O23" s="103"/>
      <c r="P23" s="195"/>
      <c r="Q23" s="95"/>
      <c r="R23" s="95"/>
      <c r="S23" s="111"/>
      <c r="T23" s="90"/>
      <c r="X23" s="81" t="str">
        <f t="shared" si="1"/>
        <v/>
      </c>
      <c r="Y23" s="84" t="str">
        <f t="shared" si="2"/>
        <v>---</v>
      </c>
    </row>
    <row r="24" spans="1:25" s="22" customFormat="1" ht="15.75" x14ac:dyDescent="0.2">
      <c r="A24" s="106" t="str">
        <f t="shared" si="0"/>
        <v>Rel-18_WS</v>
      </c>
      <c r="B24" s="97" t="s">
        <v>50</v>
      </c>
      <c r="C24" s="98" t="s">
        <v>4</v>
      </c>
      <c r="D24" s="112"/>
      <c r="E24" s="100">
        <f ca="1">COUNTIF(INDIRECT("D"&amp;$A$4):D2054,INDIRECT("D"&amp;ROW()))</f>
        <v>0</v>
      </c>
      <c r="F24" s="198" t="s">
        <v>4</v>
      </c>
      <c r="G24" s="108" t="s">
        <v>18</v>
      </c>
      <c r="H24" s="109"/>
      <c r="I24" s="173"/>
      <c r="J24" s="102"/>
      <c r="K24" s="103"/>
      <c r="L24" s="103"/>
      <c r="M24" s="103"/>
      <c r="N24" s="186"/>
      <c r="O24" s="103"/>
      <c r="P24" s="195"/>
      <c r="Q24" s="95"/>
      <c r="R24" s="95"/>
      <c r="S24" s="111"/>
      <c r="T24" s="90"/>
      <c r="X24" s="81" t="str">
        <f t="shared" si="1"/>
        <v/>
      </c>
      <c r="Y24" s="84" t="str">
        <f t="shared" si="2"/>
        <v>---</v>
      </c>
    </row>
    <row r="25" spans="1:25" s="22" customFormat="1" ht="15.75" x14ac:dyDescent="0.2">
      <c r="A25" s="106" t="str">
        <f t="shared" si="0"/>
        <v>Rel-18_WS</v>
      </c>
      <c r="B25" s="97" t="s">
        <v>50</v>
      </c>
      <c r="C25" s="98" t="s">
        <v>4</v>
      </c>
      <c r="D25" s="112"/>
      <c r="E25" s="100">
        <f ca="1">COUNTIF(INDIRECT("D"&amp;$A$4):D2054,INDIRECT("D"&amp;ROW()))</f>
        <v>0</v>
      </c>
      <c r="F25" s="198" t="s">
        <v>4</v>
      </c>
      <c r="G25" s="108" t="s">
        <v>18</v>
      </c>
      <c r="H25" s="109"/>
      <c r="I25" s="173"/>
      <c r="J25" s="102"/>
      <c r="K25" s="103"/>
      <c r="L25" s="103"/>
      <c r="M25" s="103"/>
      <c r="N25" s="186"/>
      <c r="O25" s="103"/>
      <c r="P25" s="195"/>
      <c r="Q25" s="95"/>
      <c r="R25" s="95"/>
      <c r="S25" s="111"/>
      <c r="T25" s="90"/>
      <c r="X25" s="81" t="str">
        <f t="shared" si="1"/>
        <v/>
      </c>
      <c r="Y25" s="84" t="str">
        <f t="shared" si="2"/>
        <v>---</v>
      </c>
    </row>
    <row r="26" spans="1:25" s="22" customFormat="1" ht="15.75" x14ac:dyDescent="0.2">
      <c r="A26" s="106" t="str">
        <f t="shared" si="0"/>
        <v>Rel-18_WS</v>
      </c>
      <c r="B26" s="97" t="s">
        <v>50</v>
      </c>
      <c r="C26" s="98" t="s">
        <v>4</v>
      </c>
      <c r="D26" s="112"/>
      <c r="E26" s="100">
        <f ca="1">COUNTIF(INDIRECT("D"&amp;$A$4):D2054,INDIRECT("D"&amp;ROW()))</f>
        <v>0</v>
      </c>
      <c r="F26" s="198" t="s">
        <v>4</v>
      </c>
      <c r="G26" s="108" t="s">
        <v>18</v>
      </c>
      <c r="H26" s="109"/>
      <c r="I26" s="173"/>
      <c r="J26" s="102"/>
      <c r="K26" s="103"/>
      <c r="L26" s="103"/>
      <c r="M26" s="103"/>
      <c r="N26" s="186"/>
      <c r="O26" s="103"/>
      <c r="P26" s="195"/>
      <c r="Q26" s="95"/>
      <c r="R26" s="95"/>
      <c r="S26" s="111"/>
      <c r="T26" s="90"/>
      <c r="X26" s="81" t="str">
        <f t="shared" si="1"/>
        <v/>
      </c>
      <c r="Y26" s="84" t="str">
        <f t="shared" si="2"/>
        <v>---</v>
      </c>
    </row>
    <row r="27" spans="1:25" s="22" customFormat="1" ht="57.75" customHeight="1" x14ac:dyDescent="0.2">
      <c r="A27" s="106" t="str">
        <f t="shared" si="0"/>
        <v>Rel-18_WS</v>
      </c>
      <c r="B27" s="97" t="s">
        <v>50</v>
      </c>
      <c r="C27" s="98" t="s">
        <v>4</v>
      </c>
      <c r="D27" s="112"/>
      <c r="E27" s="100">
        <f ca="1">COUNTIF(INDIRECT("D"&amp;$A$4):D2054,INDIRECT("D"&amp;ROW()))</f>
        <v>0</v>
      </c>
      <c r="F27" s="198" t="s">
        <v>4</v>
      </c>
      <c r="G27" s="108" t="s">
        <v>18</v>
      </c>
      <c r="H27" s="109"/>
      <c r="I27" s="173"/>
      <c r="J27" s="102"/>
      <c r="K27" s="103"/>
      <c r="L27" s="103"/>
      <c r="M27" s="103"/>
      <c r="N27" s="186"/>
      <c r="O27" s="103"/>
      <c r="P27" s="195"/>
      <c r="Q27" s="95"/>
      <c r="R27" s="95"/>
      <c r="S27" s="111"/>
      <c r="T27" s="90"/>
      <c r="X27" s="81" t="str">
        <f t="shared" si="1"/>
        <v/>
      </c>
      <c r="Y27" s="84" t="str">
        <f t="shared" si="2"/>
        <v>---</v>
      </c>
    </row>
    <row r="28" spans="1:25" s="22" customFormat="1" ht="15.75" x14ac:dyDescent="0.2">
      <c r="A28" s="106" t="str">
        <f t="shared" si="0"/>
        <v>Rel-18_WS</v>
      </c>
      <c r="B28" s="97" t="s">
        <v>50</v>
      </c>
      <c r="C28" s="98" t="s">
        <v>4</v>
      </c>
      <c r="D28" s="112"/>
      <c r="E28" s="100">
        <f ca="1">COUNTIF(INDIRECT("D"&amp;$A$4):D2054,INDIRECT("D"&amp;ROW()))</f>
        <v>0</v>
      </c>
      <c r="F28" s="198" t="s">
        <v>4</v>
      </c>
      <c r="G28" s="108" t="s">
        <v>18</v>
      </c>
      <c r="H28" s="109"/>
      <c r="I28" s="173"/>
      <c r="J28" s="102"/>
      <c r="K28" s="103"/>
      <c r="L28" s="103"/>
      <c r="M28" s="103"/>
      <c r="N28" s="186"/>
      <c r="O28" s="103"/>
      <c r="P28" s="195"/>
      <c r="Q28" s="95"/>
      <c r="R28" s="95"/>
      <c r="S28" s="111"/>
      <c r="T28" s="90"/>
      <c r="X28" s="81" t="str">
        <f t="shared" si="1"/>
        <v/>
      </c>
      <c r="Y28" s="84" t="str">
        <f t="shared" si="2"/>
        <v>---</v>
      </c>
    </row>
    <row r="29" spans="1:25" s="22" customFormat="1" ht="15.75" x14ac:dyDescent="0.2">
      <c r="A29" s="106" t="str">
        <f t="shared" si="0"/>
        <v>Rel-18_WS</v>
      </c>
      <c r="B29" s="97" t="s">
        <v>50</v>
      </c>
      <c r="C29" s="98" t="s">
        <v>4</v>
      </c>
      <c r="D29" s="112"/>
      <c r="E29" s="100">
        <f ca="1">COUNTIF(INDIRECT("D"&amp;$A$4):D2054,INDIRECT("D"&amp;ROW()))</f>
        <v>0</v>
      </c>
      <c r="F29" s="198" t="s">
        <v>4</v>
      </c>
      <c r="G29" s="108" t="s">
        <v>18</v>
      </c>
      <c r="H29" s="109"/>
      <c r="I29" s="173"/>
      <c r="J29" s="102"/>
      <c r="K29" s="103"/>
      <c r="L29" s="103"/>
      <c r="M29" s="103"/>
      <c r="N29" s="186"/>
      <c r="O29" s="103"/>
      <c r="P29" s="195"/>
      <c r="Q29" s="95"/>
      <c r="R29" s="95"/>
      <c r="S29" s="111"/>
      <c r="T29" s="90"/>
      <c r="X29" s="81" t="str">
        <f t="shared" si="1"/>
        <v/>
      </c>
      <c r="Y29" s="84" t="str">
        <f t="shared" si="2"/>
        <v>---</v>
      </c>
    </row>
    <row r="30" spans="1:25" s="22" customFormat="1" ht="15.75" x14ac:dyDescent="0.2">
      <c r="A30" s="106" t="str">
        <f t="shared" si="0"/>
        <v>Rel-18_WS</v>
      </c>
      <c r="B30" s="97" t="s">
        <v>50</v>
      </c>
      <c r="C30" s="98" t="s">
        <v>4</v>
      </c>
      <c r="D30" s="112"/>
      <c r="E30" s="100">
        <f ca="1">COUNTIF(INDIRECT("D"&amp;$A$4):D2054,INDIRECT("D"&amp;ROW()))</f>
        <v>0</v>
      </c>
      <c r="F30" s="198" t="s">
        <v>4</v>
      </c>
      <c r="G30" s="108" t="s">
        <v>18</v>
      </c>
      <c r="H30" s="109"/>
      <c r="I30" s="173"/>
      <c r="J30" s="102"/>
      <c r="K30" s="103"/>
      <c r="L30" s="103"/>
      <c r="M30" s="103"/>
      <c r="N30" s="186"/>
      <c r="O30" s="103"/>
      <c r="P30" s="195"/>
      <c r="Q30" s="95"/>
      <c r="R30" s="95"/>
      <c r="S30" s="111"/>
      <c r="T30" s="90"/>
      <c r="X30" s="81" t="str">
        <f t="shared" si="1"/>
        <v/>
      </c>
      <c r="Y30" s="84" t="str">
        <f t="shared" si="2"/>
        <v>---</v>
      </c>
    </row>
    <row r="31" spans="1:25" s="22" customFormat="1" ht="15.75" x14ac:dyDescent="0.2">
      <c r="A31" s="106" t="str">
        <f t="shared" si="0"/>
        <v>Rel-18_WS</v>
      </c>
      <c r="B31" s="97" t="s">
        <v>50</v>
      </c>
      <c r="C31" s="98" t="s">
        <v>4</v>
      </c>
      <c r="D31" s="112"/>
      <c r="E31" s="100">
        <f ca="1">COUNTIF(INDIRECT("D"&amp;$A$4):D2054,INDIRECT("D"&amp;ROW()))</f>
        <v>0</v>
      </c>
      <c r="F31" s="198" t="s">
        <v>4</v>
      </c>
      <c r="G31" s="108" t="s">
        <v>18</v>
      </c>
      <c r="H31" s="109"/>
      <c r="I31" s="173"/>
      <c r="J31" s="102"/>
      <c r="K31" s="103"/>
      <c r="L31" s="103"/>
      <c r="M31" s="103"/>
      <c r="N31" s="186"/>
      <c r="O31" s="103"/>
      <c r="P31" s="195"/>
      <c r="Q31" s="95"/>
      <c r="R31" s="95"/>
      <c r="S31" s="111"/>
      <c r="T31" s="90"/>
      <c r="X31" s="81" t="str">
        <f t="shared" si="1"/>
        <v/>
      </c>
      <c r="Y31" s="84" t="str">
        <f t="shared" si="2"/>
        <v>---</v>
      </c>
    </row>
    <row r="32" spans="1:25" s="22" customFormat="1" ht="15.75" x14ac:dyDescent="0.2">
      <c r="A32" s="106" t="str">
        <f t="shared" si="0"/>
        <v>Rel-18_WS</v>
      </c>
      <c r="B32" s="97" t="s">
        <v>50</v>
      </c>
      <c r="C32" s="98" t="s">
        <v>4</v>
      </c>
      <c r="D32" s="112"/>
      <c r="E32" s="100">
        <f ca="1">COUNTIF(INDIRECT("D"&amp;$A$4):D2054,INDIRECT("D"&amp;ROW()))</f>
        <v>0</v>
      </c>
      <c r="F32" s="198" t="s">
        <v>4</v>
      </c>
      <c r="G32" s="108" t="s">
        <v>18</v>
      </c>
      <c r="H32" s="109"/>
      <c r="I32" s="173"/>
      <c r="J32" s="102"/>
      <c r="K32" s="103"/>
      <c r="L32" s="103"/>
      <c r="M32" s="103"/>
      <c r="N32" s="186"/>
      <c r="O32" s="103"/>
      <c r="P32" s="195"/>
      <c r="Q32" s="95"/>
      <c r="R32" s="95"/>
      <c r="S32" s="111"/>
      <c r="T32" s="90"/>
      <c r="X32" s="81" t="str">
        <f t="shared" si="1"/>
        <v/>
      </c>
      <c r="Y32" s="84" t="str">
        <f t="shared" si="2"/>
        <v>---</v>
      </c>
    </row>
    <row r="33" spans="1:25" s="22" customFormat="1" ht="15.75" x14ac:dyDescent="0.2">
      <c r="A33" s="106" t="str">
        <f t="shared" si="0"/>
        <v>Rel-18_WS</v>
      </c>
      <c r="B33" s="97" t="s">
        <v>50</v>
      </c>
      <c r="C33" s="98" t="s">
        <v>4</v>
      </c>
      <c r="D33" s="112"/>
      <c r="E33" s="100">
        <f ca="1">COUNTIF(INDIRECT("D"&amp;$A$4):D2054,INDIRECT("D"&amp;ROW()))</f>
        <v>0</v>
      </c>
      <c r="F33" s="198" t="s">
        <v>4</v>
      </c>
      <c r="G33" s="108" t="s">
        <v>18</v>
      </c>
      <c r="H33" s="109"/>
      <c r="I33" s="173"/>
      <c r="J33" s="102"/>
      <c r="K33" s="103"/>
      <c r="L33" s="103"/>
      <c r="M33" s="103"/>
      <c r="N33" s="186"/>
      <c r="O33" s="103"/>
      <c r="P33" s="195"/>
      <c r="Q33" s="95"/>
      <c r="R33" s="95"/>
      <c r="S33" s="111"/>
      <c r="T33" s="90"/>
      <c r="X33" s="81" t="str">
        <f t="shared" si="1"/>
        <v/>
      </c>
      <c r="Y33" s="84" t="str">
        <f t="shared" si="2"/>
        <v>---</v>
      </c>
    </row>
    <row r="34" spans="1:25" s="22" customFormat="1" ht="15.75" x14ac:dyDescent="0.2">
      <c r="A34" s="106" t="str">
        <f t="shared" si="0"/>
        <v>Rel-18_WS</v>
      </c>
      <c r="B34" s="97" t="s">
        <v>50</v>
      </c>
      <c r="C34" s="98" t="s">
        <v>4</v>
      </c>
      <c r="D34" s="112"/>
      <c r="E34" s="100">
        <f ca="1">COUNTIF(INDIRECT("D"&amp;$A$4):D2054,INDIRECT("D"&amp;ROW()))</f>
        <v>0</v>
      </c>
      <c r="F34" s="198" t="s">
        <v>4</v>
      </c>
      <c r="G34" s="108" t="s">
        <v>18</v>
      </c>
      <c r="H34" s="109"/>
      <c r="I34" s="173"/>
      <c r="J34" s="102"/>
      <c r="K34" s="103"/>
      <c r="L34" s="103"/>
      <c r="M34" s="103"/>
      <c r="N34" s="186"/>
      <c r="O34" s="103"/>
      <c r="P34" s="195"/>
      <c r="Q34" s="95"/>
      <c r="R34" s="95"/>
      <c r="S34" s="111"/>
      <c r="T34" s="90"/>
      <c r="X34" s="81" t="str">
        <f t="shared" si="1"/>
        <v/>
      </c>
      <c r="Y34" s="84" t="str">
        <f t="shared" si="2"/>
        <v>---</v>
      </c>
    </row>
    <row r="35" spans="1:25" s="22" customFormat="1" ht="48.75" customHeight="1" x14ac:dyDescent="0.2">
      <c r="A35" s="106" t="str">
        <f t="shared" si="0"/>
        <v>Rel-18_WS</v>
      </c>
      <c r="B35" s="97" t="s">
        <v>50</v>
      </c>
      <c r="C35" s="98" t="s">
        <v>4</v>
      </c>
      <c r="D35" s="112"/>
      <c r="E35" s="100">
        <f ca="1">COUNTIF(INDIRECT("D"&amp;$A$4):D2054,INDIRECT("D"&amp;ROW()))</f>
        <v>0</v>
      </c>
      <c r="F35" s="198" t="s">
        <v>4</v>
      </c>
      <c r="G35" s="108" t="s">
        <v>18</v>
      </c>
      <c r="H35" s="109"/>
      <c r="I35" s="173"/>
      <c r="J35" s="102"/>
      <c r="K35" s="103"/>
      <c r="L35" s="103"/>
      <c r="M35" s="103"/>
      <c r="N35" s="186"/>
      <c r="O35" s="103"/>
      <c r="P35" s="195"/>
      <c r="Q35" s="95"/>
      <c r="R35" s="95"/>
      <c r="S35" s="111"/>
      <c r="T35" s="90"/>
      <c r="X35" s="81" t="str">
        <f t="shared" si="1"/>
        <v/>
      </c>
      <c r="Y35" s="84" t="str">
        <f t="shared" si="2"/>
        <v>---</v>
      </c>
    </row>
    <row r="36" spans="1:25" s="22" customFormat="1" ht="15.75" x14ac:dyDescent="0.2">
      <c r="A36" s="106" t="str">
        <f t="shared" si="0"/>
        <v>Rel-18_WS</v>
      </c>
      <c r="B36" s="97" t="s">
        <v>50</v>
      </c>
      <c r="C36" s="98" t="s">
        <v>4</v>
      </c>
      <c r="D36" s="112"/>
      <c r="E36" s="100">
        <f ca="1">COUNTIF(INDIRECT("D"&amp;$A$4):D2054,INDIRECT("D"&amp;ROW()))</f>
        <v>0</v>
      </c>
      <c r="F36" s="198" t="s">
        <v>4</v>
      </c>
      <c r="G36" s="108" t="s">
        <v>18</v>
      </c>
      <c r="H36" s="109"/>
      <c r="I36" s="173"/>
      <c r="J36" s="102"/>
      <c r="K36" s="103"/>
      <c r="L36" s="103"/>
      <c r="M36" s="103"/>
      <c r="N36" s="186"/>
      <c r="O36" s="103"/>
      <c r="P36" s="195"/>
      <c r="Q36" s="95"/>
      <c r="R36" s="95"/>
      <c r="S36" s="111"/>
      <c r="T36" s="90"/>
      <c r="X36" s="81" t="str">
        <f t="shared" si="1"/>
        <v/>
      </c>
      <c r="Y36" s="84" t="str">
        <f t="shared" si="2"/>
        <v>---</v>
      </c>
    </row>
    <row r="37" spans="1:25" s="22" customFormat="1" ht="15.75" x14ac:dyDescent="0.2">
      <c r="A37" s="106" t="str">
        <f t="shared" si="0"/>
        <v>Rel-18_WS</v>
      </c>
      <c r="B37" s="97" t="s">
        <v>50</v>
      </c>
      <c r="C37" s="98" t="s">
        <v>4</v>
      </c>
      <c r="D37" s="112"/>
      <c r="E37" s="100">
        <f ca="1">COUNTIF(INDIRECT("D"&amp;$A$4):D2054,INDIRECT("D"&amp;ROW()))</f>
        <v>0</v>
      </c>
      <c r="F37" s="198" t="s">
        <v>4</v>
      </c>
      <c r="G37" s="108" t="s">
        <v>18</v>
      </c>
      <c r="H37" s="109"/>
      <c r="I37" s="173"/>
      <c r="J37" s="102"/>
      <c r="K37" s="103"/>
      <c r="L37" s="103"/>
      <c r="M37" s="103"/>
      <c r="N37" s="186"/>
      <c r="O37" s="103"/>
      <c r="P37" s="195"/>
      <c r="Q37" s="95"/>
      <c r="R37" s="95"/>
      <c r="S37" s="111"/>
      <c r="T37" s="90"/>
      <c r="X37" s="81" t="str">
        <f t="shared" si="1"/>
        <v/>
      </c>
      <c r="Y37" s="84" t="str">
        <f t="shared" si="2"/>
        <v>---</v>
      </c>
    </row>
    <row r="38" spans="1:25" s="22" customFormat="1" ht="15.75" x14ac:dyDescent="0.2">
      <c r="A38" s="106" t="str">
        <f t="shared" si="0"/>
        <v>Rel-18_WS</v>
      </c>
      <c r="B38" s="97" t="s">
        <v>50</v>
      </c>
      <c r="C38" s="98" t="s">
        <v>4</v>
      </c>
      <c r="D38" s="112"/>
      <c r="E38" s="100">
        <f ca="1">COUNTIF(INDIRECT("D"&amp;$A$4):D2054,INDIRECT("D"&amp;ROW()))</f>
        <v>0</v>
      </c>
      <c r="F38" s="198" t="s">
        <v>4</v>
      </c>
      <c r="G38" s="108" t="s">
        <v>18</v>
      </c>
      <c r="H38" s="109"/>
      <c r="I38" s="173"/>
      <c r="J38" s="102"/>
      <c r="K38" s="103"/>
      <c r="L38" s="103"/>
      <c r="M38" s="103"/>
      <c r="N38" s="186"/>
      <c r="O38" s="103"/>
      <c r="P38" s="195"/>
      <c r="Q38" s="95"/>
      <c r="R38" s="95"/>
      <c r="S38" s="111"/>
      <c r="T38" s="90"/>
      <c r="X38" s="81" t="str">
        <f t="shared" si="1"/>
        <v/>
      </c>
      <c r="Y38" s="84" t="str">
        <f t="shared" si="2"/>
        <v>---</v>
      </c>
    </row>
    <row r="39" spans="1:25" s="22" customFormat="1" ht="15.75" x14ac:dyDescent="0.2">
      <c r="A39" s="106" t="str">
        <f t="shared" si="0"/>
        <v>Rel-18_WS</v>
      </c>
      <c r="B39" s="97" t="s">
        <v>50</v>
      </c>
      <c r="C39" s="98" t="s">
        <v>4</v>
      </c>
      <c r="D39" s="112"/>
      <c r="E39" s="100">
        <f ca="1">COUNTIF(INDIRECT("D"&amp;$A$4):D2054,INDIRECT("D"&amp;ROW()))</f>
        <v>0</v>
      </c>
      <c r="F39" s="198" t="s">
        <v>4</v>
      </c>
      <c r="G39" s="108" t="s">
        <v>18</v>
      </c>
      <c r="H39" s="109"/>
      <c r="I39" s="173"/>
      <c r="J39" s="102"/>
      <c r="K39" s="103"/>
      <c r="L39" s="103"/>
      <c r="M39" s="103"/>
      <c r="N39" s="186"/>
      <c r="O39" s="103"/>
      <c r="P39" s="195"/>
      <c r="Q39" s="95"/>
      <c r="R39" s="95"/>
      <c r="S39" s="111"/>
      <c r="T39" s="90"/>
      <c r="X39" s="81" t="str">
        <f t="shared" si="1"/>
        <v/>
      </c>
      <c r="Y39" s="84" t="str">
        <f t="shared" si="2"/>
        <v>---</v>
      </c>
    </row>
    <row r="40" spans="1:25" s="22" customFormat="1" ht="15.75" x14ac:dyDescent="0.2">
      <c r="A40" s="106" t="str">
        <f t="shared" si="0"/>
        <v>Rel-18_WS</v>
      </c>
      <c r="B40" s="97" t="s">
        <v>50</v>
      </c>
      <c r="C40" s="98" t="s">
        <v>4</v>
      </c>
      <c r="D40" s="112"/>
      <c r="E40" s="100">
        <f ca="1">COUNTIF(INDIRECT("D"&amp;$A$4):D2054,INDIRECT("D"&amp;ROW()))</f>
        <v>0</v>
      </c>
      <c r="F40" s="198" t="s">
        <v>4</v>
      </c>
      <c r="G40" s="108" t="s">
        <v>18</v>
      </c>
      <c r="H40" s="109"/>
      <c r="I40" s="173"/>
      <c r="J40" s="102"/>
      <c r="K40" s="103"/>
      <c r="L40" s="103"/>
      <c r="M40" s="103"/>
      <c r="N40" s="186"/>
      <c r="O40" s="103"/>
      <c r="P40" s="195"/>
      <c r="Q40" s="95"/>
      <c r="R40" s="95"/>
      <c r="S40" s="111"/>
      <c r="T40" s="90"/>
      <c r="X40" s="81" t="str">
        <f t="shared" si="1"/>
        <v/>
      </c>
      <c r="Y40" s="84" t="str">
        <f t="shared" si="2"/>
        <v>---</v>
      </c>
    </row>
    <row r="41" spans="1:25" s="22" customFormat="1" ht="15.75" x14ac:dyDescent="0.2">
      <c r="A41" s="106" t="str">
        <f t="shared" si="0"/>
        <v>Rel-18_WS</v>
      </c>
      <c r="B41" s="97" t="s">
        <v>50</v>
      </c>
      <c r="C41" s="98" t="s">
        <v>4</v>
      </c>
      <c r="D41" s="112"/>
      <c r="E41" s="100">
        <f ca="1">COUNTIF(INDIRECT("D"&amp;$A$4):D2054,INDIRECT("D"&amp;ROW()))</f>
        <v>0</v>
      </c>
      <c r="F41" s="198" t="s">
        <v>4</v>
      </c>
      <c r="G41" s="108" t="s">
        <v>18</v>
      </c>
      <c r="H41" s="109"/>
      <c r="I41" s="173"/>
      <c r="J41" s="102"/>
      <c r="K41" s="103"/>
      <c r="L41" s="103"/>
      <c r="M41" s="103"/>
      <c r="N41" s="186"/>
      <c r="O41" s="103"/>
      <c r="P41" s="195"/>
      <c r="Q41" s="95"/>
      <c r="R41" s="95"/>
      <c r="S41" s="111"/>
      <c r="T41" s="90"/>
      <c r="X41" s="81" t="str">
        <f t="shared" si="1"/>
        <v/>
      </c>
      <c r="Y41" s="84" t="str">
        <f t="shared" si="2"/>
        <v>---</v>
      </c>
    </row>
    <row r="42" spans="1:25" s="22" customFormat="1" ht="15.75" x14ac:dyDescent="0.2">
      <c r="A42" s="106" t="str">
        <f t="shared" si="0"/>
        <v>Rel-18_WS</v>
      </c>
      <c r="B42" s="97" t="s">
        <v>50</v>
      </c>
      <c r="C42" s="98" t="s">
        <v>4</v>
      </c>
      <c r="D42" s="112"/>
      <c r="E42" s="100">
        <f ca="1">COUNTIF(INDIRECT("D"&amp;$A$4):D2054,INDIRECT("D"&amp;ROW()))</f>
        <v>0</v>
      </c>
      <c r="F42" s="198" t="s">
        <v>4</v>
      </c>
      <c r="G42" s="108" t="s">
        <v>18</v>
      </c>
      <c r="H42" s="109"/>
      <c r="I42" s="173"/>
      <c r="J42" s="102"/>
      <c r="K42" s="103"/>
      <c r="L42" s="103"/>
      <c r="M42" s="103"/>
      <c r="N42" s="186"/>
      <c r="O42" s="103"/>
      <c r="P42" s="195"/>
      <c r="Q42" s="95"/>
      <c r="R42" s="95"/>
      <c r="S42" s="111"/>
      <c r="T42" s="90"/>
      <c r="X42" s="81" t="str">
        <f t="shared" si="1"/>
        <v/>
      </c>
      <c r="Y42" s="84" t="str">
        <f t="shared" si="2"/>
        <v>---</v>
      </c>
    </row>
    <row r="43" spans="1:25" s="22" customFormat="1" ht="15.75" x14ac:dyDescent="0.2">
      <c r="A43" s="106" t="str">
        <f t="shared" si="0"/>
        <v>Rel-18_WS</v>
      </c>
      <c r="B43" s="97" t="s">
        <v>50</v>
      </c>
      <c r="C43" s="98" t="s">
        <v>4</v>
      </c>
      <c r="D43" s="112"/>
      <c r="E43" s="100">
        <f ca="1">COUNTIF(INDIRECT("D"&amp;$A$4):D2054,INDIRECT("D"&amp;ROW()))</f>
        <v>0</v>
      </c>
      <c r="F43" s="198" t="s">
        <v>4</v>
      </c>
      <c r="G43" s="108" t="s">
        <v>18</v>
      </c>
      <c r="H43" s="109"/>
      <c r="I43" s="173"/>
      <c r="J43" s="102"/>
      <c r="K43" s="103"/>
      <c r="L43" s="103"/>
      <c r="M43" s="103"/>
      <c r="N43" s="186"/>
      <c r="O43" s="103"/>
      <c r="P43" s="195"/>
      <c r="Q43" s="95"/>
      <c r="R43" s="95"/>
      <c r="S43" s="111"/>
      <c r="T43" s="90"/>
      <c r="X43" s="81" t="str">
        <f t="shared" si="1"/>
        <v/>
      </c>
      <c r="Y43" s="84" t="str">
        <f t="shared" si="2"/>
        <v>---</v>
      </c>
    </row>
    <row r="44" spans="1:25" s="22" customFormat="1" ht="15.75" x14ac:dyDescent="0.2">
      <c r="A44" s="106" t="str">
        <f t="shared" si="0"/>
        <v>Rel-18_WS</v>
      </c>
      <c r="B44" s="97" t="s">
        <v>50</v>
      </c>
      <c r="C44" s="98" t="s">
        <v>4</v>
      </c>
      <c r="D44" s="112"/>
      <c r="E44" s="100">
        <f ca="1">COUNTIF(INDIRECT("D"&amp;$A$4):D2054,INDIRECT("D"&amp;ROW()))</f>
        <v>0</v>
      </c>
      <c r="F44" s="198" t="s">
        <v>4</v>
      </c>
      <c r="G44" s="108" t="s">
        <v>18</v>
      </c>
      <c r="H44" s="109"/>
      <c r="I44" s="173"/>
      <c r="J44" s="102"/>
      <c r="K44" s="103"/>
      <c r="L44" s="103"/>
      <c r="M44" s="103"/>
      <c r="N44" s="186"/>
      <c r="O44" s="103"/>
      <c r="P44" s="195"/>
      <c r="Q44" s="95"/>
      <c r="R44" s="95"/>
      <c r="S44" s="111"/>
      <c r="T44" s="90"/>
      <c r="X44" s="81" t="str">
        <f t="shared" si="1"/>
        <v/>
      </c>
      <c r="Y44" s="84" t="str">
        <f t="shared" si="2"/>
        <v>---</v>
      </c>
    </row>
    <row r="45" spans="1:25" s="22" customFormat="1" ht="15.75" x14ac:dyDescent="0.2">
      <c r="A45" s="106" t="str">
        <f t="shared" si="0"/>
        <v>Rel-18_WS</v>
      </c>
      <c r="B45" s="97" t="s">
        <v>50</v>
      </c>
      <c r="C45" s="98" t="s">
        <v>4</v>
      </c>
      <c r="D45" s="112"/>
      <c r="E45" s="100">
        <f ca="1">COUNTIF(INDIRECT("D"&amp;$A$4):D2054,INDIRECT("D"&amp;ROW()))</f>
        <v>0</v>
      </c>
      <c r="F45" s="198" t="s">
        <v>4</v>
      </c>
      <c r="G45" s="108" t="s">
        <v>18</v>
      </c>
      <c r="H45" s="109"/>
      <c r="I45" s="173"/>
      <c r="J45" s="102"/>
      <c r="K45" s="103"/>
      <c r="L45" s="103"/>
      <c r="M45" s="103"/>
      <c r="N45" s="186"/>
      <c r="O45" s="103"/>
      <c r="P45" s="195"/>
      <c r="Q45" s="95"/>
      <c r="R45" s="95"/>
      <c r="S45" s="111"/>
      <c r="T45" s="90"/>
      <c r="X45" s="81" t="str">
        <f t="shared" si="1"/>
        <v/>
      </c>
      <c r="Y45" s="84" t="str">
        <f t="shared" si="2"/>
        <v>---</v>
      </c>
    </row>
    <row r="46" spans="1:25" s="22" customFormat="1" ht="15.75" x14ac:dyDescent="0.2">
      <c r="A46" s="106" t="str">
        <f t="shared" si="0"/>
        <v>Rel-18_WS</v>
      </c>
      <c r="B46" s="97" t="s">
        <v>50</v>
      </c>
      <c r="C46" s="98" t="s">
        <v>4</v>
      </c>
      <c r="D46" s="112"/>
      <c r="E46" s="100">
        <f ca="1">COUNTIF(INDIRECT("D"&amp;$A$4):D2054,INDIRECT("D"&amp;ROW()))</f>
        <v>0</v>
      </c>
      <c r="F46" s="198" t="s">
        <v>4</v>
      </c>
      <c r="G46" s="108" t="s">
        <v>18</v>
      </c>
      <c r="H46" s="109"/>
      <c r="I46" s="173"/>
      <c r="J46" s="102"/>
      <c r="K46" s="103"/>
      <c r="L46" s="103"/>
      <c r="M46" s="103"/>
      <c r="N46" s="186"/>
      <c r="O46" s="103"/>
      <c r="P46" s="195"/>
      <c r="Q46" s="95"/>
      <c r="R46" s="95"/>
      <c r="S46" s="111"/>
      <c r="T46" s="90"/>
      <c r="X46" s="81" t="str">
        <f t="shared" si="1"/>
        <v/>
      </c>
      <c r="Y46" s="84" t="str">
        <f t="shared" si="2"/>
        <v>---</v>
      </c>
    </row>
    <row r="47" spans="1:25" s="22" customFormat="1" ht="15.75" x14ac:dyDescent="0.2">
      <c r="A47" s="106" t="str">
        <f t="shared" si="0"/>
        <v>Rel-18_WS</v>
      </c>
      <c r="B47" s="97" t="s">
        <v>50</v>
      </c>
      <c r="C47" s="98" t="s">
        <v>4</v>
      </c>
      <c r="D47" s="112"/>
      <c r="E47" s="100">
        <f ca="1">COUNTIF(INDIRECT("D"&amp;$A$4):D2054,INDIRECT("D"&amp;ROW()))</f>
        <v>0</v>
      </c>
      <c r="F47" s="198" t="s">
        <v>4</v>
      </c>
      <c r="G47" s="108" t="s">
        <v>18</v>
      </c>
      <c r="H47" s="109"/>
      <c r="I47" s="173"/>
      <c r="J47" s="102"/>
      <c r="K47" s="103"/>
      <c r="L47" s="103"/>
      <c r="M47" s="103"/>
      <c r="N47" s="186"/>
      <c r="O47" s="103"/>
      <c r="P47" s="195"/>
      <c r="Q47" s="95"/>
      <c r="R47" s="95"/>
      <c r="S47" s="111"/>
      <c r="T47" s="90"/>
      <c r="X47" s="81" t="str">
        <f t="shared" si="1"/>
        <v/>
      </c>
      <c r="Y47" s="84" t="str">
        <f t="shared" si="2"/>
        <v>---</v>
      </c>
    </row>
    <row r="48" spans="1:25" s="22" customFormat="1" ht="15.75" x14ac:dyDescent="0.2">
      <c r="A48" s="106" t="str">
        <f t="shared" si="0"/>
        <v>Rel-18_WS</v>
      </c>
      <c r="B48" s="97" t="s">
        <v>50</v>
      </c>
      <c r="C48" s="98" t="s">
        <v>4</v>
      </c>
      <c r="D48" s="112"/>
      <c r="E48" s="100">
        <f ca="1">COUNTIF(INDIRECT("D"&amp;$A$4):D2054,INDIRECT("D"&amp;ROW()))</f>
        <v>0</v>
      </c>
      <c r="F48" s="198" t="s">
        <v>4</v>
      </c>
      <c r="G48" s="108" t="s">
        <v>18</v>
      </c>
      <c r="H48" s="109"/>
      <c r="I48" s="173"/>
      <c r="J48" s="102"/>
      <c r="K48" s="103"/>
      <c r="L48" s="103"/>
      <c r="M48" s="103"/>
      <c r="N48" s="186"/>
      <c r="O48" s="103"/>
      <c r="P48" s="195"/>
      <c r="Q48" s="95"/>
      <c r="R48" s="95"/>
      <c r="S48" s="111"/>
      <c r="T48" s="90"/>
      <c r="X48" s="81" t="str">
        <f t="shared" si="1"/>
        <v/>
      </c>
      <c r="Y48" s="84" t="str">
        <f t="shared" si="2"/>
        <v>---</v>
      </c>
    </row>
    <row r="49" spans="1:25" s="22" customFormat="1" ht="15.75" x14ac:dyDescent="0.2">
      <c r="A49" s="106" t="str">
        <f t="shared" si="0"/>
        <v>Rel-18_WS</v>
      </c>
      <c r="B49" s="97" t="s">
        <v>50</v>
      </c>
      <c r="C49" s="98" t="s">
        <v>4</v>
      </c>
      <c r="D49" s="112"/>
      <c r="E49" s="100">
        <f ca="1">COUNTIF(INDIRECT("D"&amp;$A$4):D2054,INDIRECT("D"&amp;ROW()))</f>
        <v>0</v>
      </c>
      <c r="F49" s="198" t="s">
        <v>4</v>
      </c>
      <c r="G49" s="108" t="s">
        <v>18</v>
      </c>
      <c r="H49" s="109"/>
      <c r="I49" s="173"/>
      <c r="J49" s="102"/>
      <c r="K49" s="103"/>
      <c r="L49" s="103"/>
      <c r="M49" s="103"/>
      <c r="N49" s="186"/>
      <c r="O49" s="103"/>
      <c r="P49" s="195"/>
      <c r="Q49" s="95"/>
      <c r="R49" s="95"/>
      <c r="S49" s="111"/>
      <c r="T49" s="90"/>
      <c r="X49" s="81" t="str">
        <f t="shared" si="1"/>
        <v/>
      </c>
      <c r="Y49" s="84" t="str">
        <f t="shared" si="2"/>
        <v>---</v>
      </c>
    </row>
    <row r="50" spans="1:25" s="22" customFormat="1" ht="15.75" x14ac:dyDescent="0.2">
      <c r="A50" s="106" t="str">
        <f t="shared" si="0"/>
        <v>Rel-18_WS</v>
      </c>
      <c r="B50" s="97" t="s">
        <v>50</v>
      </c>
      <c r="C50" s="98" t="s">
        <v>4</v>
      </c>
      <c r="D50" s="112"/>
      <c r="E50" s="100">
        <f ca="1">COUNTIF(INDIRECT("D"&amp;$A$4):D2054,INDIRECT("D"&amp;ROW()))</f>
        <v>0</v>
      </c>
      <c r="F50" s="198" t="s">
        <v>4</v>
      </c>
      <c r="G50" s="108" t="s">
        <v>18</v>
      </c>
      <c r="H50" s="109"/>
      <c r="I50" s="173"/>
      <c r="J50" s="102"/>
      <c r="K50" s="103"/>
      <c r="L50" s="103"/>
      <c r="M50" s="103"/>
      <c r="N50" s="186"/>
      <c r="O50" s="103"/>
      <c r="P50" s="195"/>
      <c r="Q50" s="95"/>
      <c r="R50" s="95"/>
      <c r="S50" s="111"/>
      <c r="T50" s="90"/>
      <c r="X50" s="81" t="str">
        <f t="shared" si="1"/>
        <v/>
      </c>
      <c r="Y50" s="84" t="str">
        <f t="shared" si="2"/>
        <v>---</v>
      </c>
    </row>
    <row r="51" spans="1:25" s="22" customFormat="1" ht="15.75" x14ac:dyDescent="0.2">
      <c r="A51" s="106" t="str">
        <f t="shared" si="0"/>
        <v>Rel-18_WS</v>
      </c>
      <c r="B51" s="97" t="s">
        <v>50</v>
      </c>
      <c r="C51" s="98" t="s">
        <v>4</v>
      </c>
      <c r="D51" s="112"/>
      <c r="E51" s="100">
        <f ca="1">COUNTIF(INDIRECT("D"&amp;$A$4):D2054,INDIRECT("D"&amp;ROW()))</f>
        <v>0</v>
      </c>
      <c r="F51" s="198" t="s">
        <v>4</v>
      </c>
      <c r="G51" s="108" t="s">
        <v>18</v>
      </c>
      <c r="H51" s="109"/>
      <c r="I51" s="173"/>
      <c r="J51" s="102"/>
      <c r="K51" s="103"/>
      <c r="L51" s="103"/>
      <c r="M51" s="103"/>
      <c r="N51" s="186"/>
      <c r="O51" s="103"/>
      <c r="P51" s="195"/>
      <c r="Q51" s="95"/>
      <c r="R51" s="95"/>
      <c r="S51" s="111"/>
      <c r="T51" s="90"/>
      <c r="X51" s="81" t="str">
        <f t="shared" si="1"/>
        <v/>
      </c>
      <c r="Y51" s="84" t="str">
        <f t="shared" si="2"/>
        <v>---</v>
      </c>
    </row>
    <row r="52" spans="1:25" s="22" customFormat="1" ht="15.75" x14ac:dyDescent="0.2">
      <c r="A52" s="106" t="str">
        <f t="shared" si="0"/>
        <v>Rel-18_WS</v>
      </c>
      <c r="B52" s="97" t="s">
        <v>50</v>
      </c>
      <c r="C52" s="98" t="s">
        <v>4</v>
      </c>
      <c r="D52" s="112"/>
      <c r="E52" s="100">
        <f ca="1">COUNTIF(INDIRECT("D"&amp;$A$4):D2054,INDIRECT("D"&amp;ROW()))</f>
        <v>0</v>
      </c>
      <c r="F52" s="198" t="s">
        <v>4</v>
      </c>
      <c r="G52" s="108" t="s">
        <v>18</v>
      </c>
      <c r="H52" s="109"/>
      <c r="I52" s="173"/>
      <c r="J52" s="102"/>
      <c r="K52" s="103"/>
      <c r="L52" s="103"/>
      <c r="M52" s="103"/>
      <c r="N52" s="186"/>
      <c r="O52" s="103"/>
      <c r="P52" s="195"/>
      <c r="Q52" s="95"/>
      <c r="R52" s="95"/>
      <c r="S52" s="111"/>
      <c r="T52" s="90"/>
      <c r="X52" s="81" t="str">
        <f t="shared" si="1"/>
        <v/>
      </c>
      <c r="Y52" s="84" t="str">
        <f t="shared" si="2"/>
        <v>---</v>
      </c>
    </row>
    <row r="53" spans="1:25" s="22" customFormat="1" ht="15.75" x14ac:dyDescent="0.2">
      <c r="A53" s="106" t="str">
        <f t="shared" si="0"/>
        <v>Rel-18_WS</v>
      </c>
      <c r="B53" s="97" t="s">
        <v>50</v>
      </c>
      <c r="C53" s="98" t="s">
        <v>4</v>
      </c>
      <c r="D53" s="112"/>
      <c r="E53" s="100">
        <f ca="1">COUNTIF(INDIRECT("D"&amp;$A$4):D2054,INDIRECT("D"&amp;ROW()))</f>
        <v>0</v>
      </c>
      <c r="F53" s="198" t="s">
        <v>4</v>
      </c>
      <c r="G53" s="108" t="s">
        <v>18</v>
      </c>
      <c r="H53" s="109"/>
      <c r="I53" s="173"/>
      <c r="J53" s="102"/>
      <c r="K53" s="103"/>
      <c r="L53" s="103"/>
      <c r="M53" s="103"/>
      <c r="N53" s="186"/>
      <c r="O53" s="103"/>
      <c r="P53" s="195"/>
      <c r="Q53" s="95"/>
      <c r="R53" s="95"/>
      <c r="S53" s="111"/>
      <c r="T53" s="90"/>
      <c r="X53" s="81" t="str">
        <f t="shared" si="1"/>
        <v/>
      </c>
      <c r="Y53" s="84" t="str">
        <f t="shared" si="2"/>
        <v>---</v>
      </c>
    </row>
    <row r="54" spans="1:25" s="22" customFormat="1" ht="15.75" x14ac:dyDescent="0.2">
      <c r="A54" s="106" t="str">
        <f t="shared" si="0"/>
        <v>Rel-18_WS</v>
      </c>
      <c r="B54" s="97" t="s">
        <v>50</v>
      </c>
      <c r="C54" s="98" t="s">
        <v>4</v>
      </c>
      <c r="D54" s="112"/>
      <c r="E54" s="100">
        <f ca="1">COUNTIF(INDIRECT("D"&amp;$A$4):D2054,INDIRECT("D"&amp;ROW()))</f>
        <v>0</v>
      </c>
      <c r="F54" s="198" t="s">
        <v>4</v>
      </c>
      <c r="G54" s="108" t="s">
        <v>18</v>
      </c>
      <c r="H54" s="109"/>
      <c r="I54" s="173"/>
      <c r="J54" s="102"/>
      <c r="K54" s="103"/>
      <c r="L54" s="103"/>
      <c r="M54" s="103"/>
      <c r="N54" s="186"/>
      <c r="O54" s="103"/>
      <c r="P54" s="195"/>
      <c r="Q54" s="95"/>
      <c r="R54" s="95"/>
      <c r="S54" s="111"/>
      <c r="T54" s="90"/>
      <c r="X54" s="81" t="str">
        <f t="shared" si="1"/>
        <v/>
      </c>
      <c r="Y54" s="84" t="str">
        <f t="shared" si="2"/>
        <v>---</v>
      </c>
    </row>
    <row r="55" spans="1:25" s="22" customFormat="1" ht="15.75" x14ac:dyDescent="0.2">
      <c r="A55" s="106" t="str">
        <f t="shared" si="0"/>
        <v>Rel-18_WS</v>
      </c>
      <c r="B55" s="97" t="s">
        <v>50</v>
      </c>
      <c r="C55" s="98" t="s">
        <v>4</v>
      </c>
      <c r="D55" s="112"/>
      <c r="E55" s="100">
        <f ca="1">COUNTIF(INDIRECT("D"&amp;$A$4):D2054,INDIRECT("D"&amp;ROW()))</f>
        <v>0</v>
      </c>
      <c r="F55" s="198" t="s">
        <v>4</v>
      </c>
      <c r="G55" s="108" t="s">
        <v>18</v>
      </c>
      <c r="H55" s="109"/>
      <c r="I55" s="173"/>
      <c r="J55" s="102"/>
      <c r="K55" s="103"/>
      <c r="L55" s="103"/>
      <c r="M55" s="103"/>
      <c r="N55" s="186"/>
      <c r="O55" s="103"/>
      <c r="P55" s="195"/>
      <c r="Q55" s="95"/>
      <c r="R55" s="95"/>
      <c r="S55" s="111" t="s">
        <v>37</v>
      </c>
      <c r="T55" s="90"/>
      <c r="X55" s="81" t="str">
        <f t="shared" si="1"/>
        <v/>
      </c>
      <c r="Y55" s="84" t="str">
        <f t="shared" si="2"/>
        <v>---</v>
      </c>
    </row>
    <row r="56" spans="1:25" s="22" customFormat="1" ht="15.75" x14ac:dyDescent="0.2">
      <c r="A56" s="106" t="str">
        <f t="shared" si="0"/>
        <v>Rel-18_WS</v>
      </c>
      <c r="B56" s="97" t="s">
        <v>50</v>
      </c>
      <c r="C56" s="98" t="s">
        <v>4</v>
      </c>
      <c r="D56" s="112"/>
      <c r="E56" s="100">
        <f ca="1">COUNTIF(INDIRECT("D"&amp;$A$4):D2054,INDIRECT("D"&amp;ROW()))</f>
        <v>0</v>
      </c>
      <c r="F56" s="198" t="s">
        <v>4</v>
      </c>
      <c r="G56" s="108" t="s">
        <v>18</v>
      </c>
      <c r="H56" s="109"/>
      <c r="I56" s="173"/>
      <c r="J56" s="102"/>
      <c r="K56" s="103"/>
      <c r="L56" s="103"/>
      <c r="M56" s="103"/>
      <c r="N56" s="186"/>
      <c r="O56" s="103"/>
      <c r="P56" s="195"/>
      <c r="Q56" s="95"/>
      <c r="R56" s="95"/>
      <c r="S56" s="111" t="s">
        <v>37</v>
      </c>
      <c r="T56" s="90"/>
      <c r="X56" s="81" t="str">
        <f t="shared" si="1"/>
        <v/>
      </c>
      <c r="Y56" s="84" t="str">
        <f t="shared" si="2"/>
        <v>---</v>
      </c>
    </row>
    <row r="57" spans="1:25" s="22" customFormat="1" ht="15.75" x14ac:dyDescent="0.2">
      <c r="A57" s="106" t="str">
        <f t="shared" si="0"/>
        <v>Rel-18_WS</v>
      </c>
      <c r="B57" s="97" t="s">
        <v>50</v>
      </c>
      <c r="C57" s="98" t="s">
        <v>4</v>
      </c>
      <c r="D57" s="112"/>
      <c r="E57" s="100">
        <f ca="1">COUNTIF(INDIRECT("D"&amp;$A$4):D2054,INDIRECT("D"&amp;ROW()))</f>
        <v>0</v>
      </c>
      <c r="F57" s="198" t="s">
        <v>4</v>
      </c>
      <c r="G57" s="108" t="s">
        <v>18</v>
      </c>
      <c r="H57" s="109"/>
      <c r="I57" s="173"/>
      <c r="J57" s="102"/>
      <c r="K57" s="103"/>
      <c r="L57" s="103"/>
      <c r="M57" s="103"/>
      <c r="N57" s="186"/>
      <c r="O57" s="103"/>
      <c r="P57" s="195"/>
      <c r="Q57" s="95"/>
      <c r="R57" s="95"/>
      <c r="S57" s="111" t="s">
        <v>37</v>
      </c>
      <c r="T57" s="90"/>
      <c r="X57" s="81" t="str">
        <f t="shared" si="1"/>
        <v/>
      </c>
      <c r="Y57" s="84" t="str">
        <f t="shared" si="2"/>
        <v>---</v>
      </c>
    </row>
    <row r="58" spans="1:25" s="22" customFormat="1" ht="15.75" x14ac:dyDescent="0.2">
      <c r="A58" s="106" t="str">
        <f t="shared" si="0"/>
        <v>Rel-18_WS</v>
      </c>
      <c r="B58" s="97" t="s">
        <v>50</v>
      </c>
      <c r="C58" s="98" t="s">
        <v>4</v>
      </c>
      <c r="D58" s="112"/>
      <c r="E58" s="100">
        <f ca="1">COUNTIF(INDIRECT("D"&amp;$A$4):D2054,INDIRECT("D"&amp;ROW()))</f>
        <v>0</v>
      </c>
      <c r="F58" s="198" t="s">
        <v>4</v>
      </c>
      <c r="G58" s="108" t="s">
        <v>18</v>
      </c>
      <c r="H58" s="109"/>
      <c r="I58" s="173"/>
      <c r="J58" s="102"/>
      <c r="K58" s="103"/>
      <c r="L58" s="103"/>
      <c r="M58" s="103"/>
      <c r="N58" s="186"/>
      <c r="O58" s="103"/>
      <c r="P58" s="195"/>
      <c r="Q58" s="95"/>
      <c r="R58" s="95"/>
      <c r="S58" s="111" t="s">
        <v>37</v>
      </c>
      <c r="T58" s="90"/>
      <c r="X58" s="81" t="str">
        <f t="shared" si="1"/>
        <v/>
      </c>
      <c r="Y58" s="84" t="str">
        <f t="shared" si="2"/>
        <v>---</v>
      </c>
    </row>
    <row r="59" spans="1:25" s="22" customFormat="1" ht="15.75" x14ac:dyDescent="0.2">
      <c r="A59" s="106" t="str">
        <f t="shared" si="0"/>
        <v>Rel-18_WS</v>
      </c>
      <c r="B59" s="97" t="s">
        <v>50</v>
      </c>
      <c r="C59" s="98" t="s">
        <v>4</v>
      </c>
      <c r="D59" s="112"/>
      <c r="E59" s="100">
        <f ca="1">COUNTIF(INDIRECT("D"&amp;$A$4):D2054,INDIRECT("D"&amp;ROW()))</f>
        <v>0</v>
      </c>
      <c r="F59" s="198" t="s">
        <v>4</v>
      </c>
      <c r="G59" s="108" t="s">
        <v>18</v>
      </c>
      <c r="H59" s="109"/>
      <c r="I59" s="173"/>
      <c r="J59" s="102"/>
      <c r="K59" s="103"/>
      <c r="L59" s="103"/>
      <c r="M59" s="103"/>
      <c r="N59" s="186"/>
      <c r="O59" s="103"/>
      <c r="P59" s="195"/>
      <c r="Q59" s="95"/>
      <c r="R59" s="95"/>
      <c r="S59" s="111" t="s">
        <v>37</v>
      </c>
      <c r="T59" s="90"/>
      <c r="X59" s="81" t="str">
        <f t="shared" si="1"/>
        <v/>
      </c>
      <c r="Y59" s="84" t="str">
        <f t="shared" si="2"/>
        <v>---</v>
      </c>
    </row>
    <row r="60" spans="1:25" s="22" customFormat="1" ht="15.75" x14ac:dyDescent="0.2">
      <c r="A60" s="106" t="str">
        <f t="shared" si="0"/>
        <v>Rel-18_WS</v>
      </c>
      <c r="B60" s="97" t="s">
        <v>50</v>
      </c>
      <c r="C60" s="98" t="s">
        <v>4</v>
      </c>
      <c r="D60" s="112"/>
      <c r="E60" s="100">
        <f ca="1">COUNTIF(INDIRECT("D"&amp;$A$4):D2054,INDIRECT("D"&amp;ROW()))</f>
        <v>0</v>
      </c>
      <c r="F60" s="198" t="s">
        <v>4</v>
      </c>
      <c r="G60" s="108" t="s">
        <v>18</v>
      </c>
      <c r="H60" s="109"/>
      <c r="I60" s="173"/>
      <c r="J60" s="102"/>
      <c r="K60" s="103"/>
      <c r="L60" s="103"/>
      <c r="M60" s="103"/>
      <c r="N60" s="186"/>
      <c r="O60" s="103"/>
      <c r="P60" s="195"/>
      <c r="Q60" s="95"/>
      <c r="R60" s="95"/>
      <c r="S60" s="111" t="s">
        <v>37</v>
      </c>
      <c r="T60" s="90"/>
      <c r="X60" s="81" t="str">
        <f t="shared" si="1"/>
        <v/>
      </c>
      <c r="Y60" s="84" t="str">
        <f t="shared" si="2"/>
        <v>---</v>
      </c>
    </row>
    <row r="61" spans="1:25" s="22" customFormat="1" ht="15.75" x14ac:dyDescent="0.2">
      <c r="A61" s="106" t="str">
        <f t="shared" si="0"/>
        <v>Rel-18_WS</v>
      </c>
      <c r="B61" s="97" t="s">
        <v>50</v>
      </c>
      <c r="C61" s="98" t="s">
        <v>4</v>
      </c>
      <c r="D61" s="112"/>
      <c r="E61" s="100">
        <f ca="1">COUNTIF(INDIRECT("D"&amp;$A$4):D2054,INDIRECT("D"&amp;ROW()))</f>
        <v>0</v>
      </c>
      <c r="F61" s="198" t="s">
        <v>4</v>
      </c>
      <c r="G61" s="108" t="s">
        <v>18</v>
      </c>
      <c r="H61" s="109"/>
      <c r="I61" s="173"/>
      <c r="J61" s="102"/>
      <c r="K61" s="103"/>
      <c r="L61" s="103"/>
      <c r="M61" s="103"/>
      <c r="N61" s="186"/>
      <c r="O61" s="103"/>
      <c r="P61" s="195"/>
      <c r="Q61" s="95"/>
      <c r="R61" s="95"/>
      <c r="S61" s="111" t="s">
        <v>37</v>
      </c>
      <c r="T61" s="90"/>
      <c r="X61" s="81" t="str">
        <f t="shared" si="1"/>
        <v/>
      </c>
      <c r="Y61" s="84" t="str">
        <f t="shared" si="2"/>
        <v>---</v>
      </c>
    </row>
    <row r="62" spans="1:25" s="22" customFormat="1" ht="15.75" x14ac:dyDescent="0.2">
      <c r="A62" s="106" t="str">
        <f t="shared" si="0"/>
        <v>Rel-18_WS</v>
      </c>
      <c r="B62" s="97" t="s">
        <v>50</v>
      </c>
      <c r="C62" s="98" t="s">
        <v>4</v>
      </c>
      <c r="D62" s="112"/>
      <c r="E62" s="100">
        <f ca="1">COUNTIF(INDIRECT("D"&amp;$A$4):D2054,INDIRECT("D"&amp;ROW()))</f>
        <v>0</v>
      </c>
      <c r="F62" s="198" t="s">
        <v>4</v>
      </c>
      <c r="G62" s="108" t="s">
        <v>18</v>
      </c>
      <c r="H62" s="109"/>
      <c r="I62" s="173"/>
      <c r="J62" s="102"/>
      <c r="K62" s="103"/>
      <c r="L62" s="103"/>
      <c r="M62" s="103"/>
      <c r="N62" s="186"/>
      <c r="O62" s="103"/>
      <c r="P62" s="195"/>
      <c r="Q62" s="95"/>
      <c r="R62" s="95"/>
      <c r="S62" s="111" t="s">
        <v>37</v>
      </c>
      <c r="T62" s="90"/>
      <c r="X62" s="81" t="str">
        <f t="shared" si="1"/>
        <v/>
      </c>
      <c r="Y62" s="84" t="str">
        <f t="shared" si="2"/>
        <v>---</v>
      </c>
    </row>
    <row r="63" spans="1:25" s="22" customFormat="1" ht="15.75" x14ac:dyDescent="0.2">
      <c r="A63" s="106" t="str">
        <f t="shared" si="0"/>
        <v>Rel-18_WS</v>
      </c>
      <c r="B63" s="97" t="s">
        <v>50</v>
      </c>
      <c r="C63" s="98" t="s">
        <v>4</v>
      </c>
      <c r="D63" s="112"/>
      <c r="E63" s="100">
        <f ca="1">COUNTIF(INDIRECT("D"&amp;$A$4):D2054,INDIRECT("D"&amp;ROW()))</f>
        <v>0</v>
      </c>
      <c r="F63" s="198" t="s">
        <v>4</v>
      </c>
      <c r="G63" s="108" t="s">
        <v>18</v>
      </c>
      <c r="H63" s="109"/>
      <c r="I63" s="173"/>
      <c r="J63" s="102"/>
      <c r="K63" s="103"/>
      <c r="L63" s="103"/>
      <c r="M63" s="103"/>
      <c r="N63" s="186"/>
      <c r="O63" s="103"/>
      <c r="P63" s="195"/>
      <c r="Q63" s="95"/>
      <c r="R63" s="95"/>
      <c r="S63" s="111" t="s">
        <v>37</v>
      </c>
      <c r="T63" s="90"/>
      <c r="X63" s="81" t="str">
        <f t="shared" si="1"/>
        <v/>
      </c>
      <c r="Y63" s="84" t="str">
        <f t="shared" si="2"/>
        <v>---</v>
      </c>
    </row>
    <row r="64" spans="1:25" s="22" customFormat="1" ht="15.75" x14ac:dyDescent="0.2">
      <c r="A64" s="106" t="str">
        <f t="shared" si="0"/>
        <v>Rel-18_WS</v>
      </c>
      <c r="B64" s="97" t="s">
        <v>50</v>
      </c>
      <c r="C64" s="98" t="s">
        <v>4</v>
      </c>
      <c r="D64" s="112"/>
      <c r="E64" s="100">
        <f ca="1">COUNTIF(INDIRECT("D"&amp;$A$4):D2054,INDIRECT("D"&amp;ROW()))</f>
        <v>0</v>
      </c>
      <c r="F64" s="198" t="s">
        <v>4</v>
      </c>
      <c r="G64" s="108" t="s">
        <v>18</v>
      </c>
      <c r="H64" s="109"/>
      <c r="I64" s="173"/>
      <c r="J64" s="102"/>
      <c r="K64" s="103"/>
      <c r="L64" s="103"/>
      <c r="M64" s="103"/>
      <c r="N64" s="186"/>
      <c r="O64" s="103"/>
      <c r="P64" s="195"/>
      <c r="Q64" s="95"/>
      <c r="R64" s="95"/>
      <c r="S64" s="111" t="s">
        <v>37</v>
      </c>
      <c r="T64" s="90"/>
      <c r="X64" s="81" t="str">
        <f t="shared" si="1"/>
        <v/>
      </c>
      <c r="Y64" s="84" t="str">
        <f t="shared" si="2"/>
        <v>---</v>
      </c>
    </row>
    <row r="65" spans="1:25" s="22" customFormat="1" ht="15.75" x14ac:dyDescent="0.2">
      <c r="A65" s="106" t="str">
        <f t="shared" si="0"/>
        <v>Rel-18_WS</v>
      </c>
      <c r="B65" s="97" t="s">
        <v>50</v>
      </c>
      <c r="C65" s="98" t="s">
        <v>4</v>
      </c>
      <c r="D65" s="112"/>
      <c r="E65" s="100">
        <f ca="1">COUNTIF(INDIRECT("D"&amp;$A$4):D2054,INDIRECT("D"&amp;ROW()))</f>
        <v>0</v>
      </c>
      <c r="F65" s="198" t="s">
        <v>4</v>
      </c>
      <c r="G65" s="108" t="s">
        <v>18</v>
      </c>
      <c r="H65" s="109"/>
      <c r="I65" s="173"/>
      <c r="J65" s="102"/>
      <c r="K65" s="103"/>
      <c r="L65" s="103"/>
      <c r="M65" s="103"/>
      <c r="N65" s="186"/>
      <c r="O65" s="103"/>
      <c r="P65" s="195"/>
      <c r="Q65" s="95"/>
      <c r="R65" s="95"/>
      <c r="S65" s="111" t="s">
        <v>37</v>
      </c>
      <c r="T65" s="90"/>
      <c r="X65" s="81" t="str">
        <f t="shared" si="1"/>
        <v/>
      </c>
      <c r="Y65" s="84" t="str">
        <f t="shared" si="2"/>
        <v>---</v>
      </c>
    </row>
    <row r="66" spans="1:25" s="22" customFormat="1" ht="15.75" x14ac:dyDescent="0.2">
      <c r="A66" s="106" t="str">
        <f t="shared" si="0"/>
        <v>Rel-18_WS</v>
      </c>
      <c r="B66" s="97" t="s">
        <v>50</v>
      </c>
      <c r="C66" s="98" t="s">
        <v>4</v>
      </c>
      <c r="D66" s="112"/>
      <c r="E66" s="100">
        <f ca="1">COUNTIF(INDIRECT("D"&amp;$A$4):D2054,INDIRECT("D"&amp;ROW()))</f>
        <v>0</v>
      </c>
      <c r="F66" s="198" t="s">
        <v>4</v>
      </c>
      <c r="G66" s="108" t="s">
        <v>18</v>
      </c>
      <c r="H66" s="109"/>
      <c r="I66" s="173"/>
      <c r="J66" s="102"/>
      <c r="K66" s="103"/>
      <c r="L66" s="103"/>
      <c r="M66" s="103"/>
      <c r="N66" s="186"/>
      <c r="O66" s="103"/>
      <c r="P66" s="195"/>
      <c r="Q66" s="95"/>
      <c r="R66" s="95"/>
      <c r="S66" s="111" t="s">
        <v>37</v>
      </c>
      <c r="T66" s="90"/>
      <c r="X66" s="81" t="str">
        <f t="shared" si="1"/>
        <v/>
      </c>
      <c r="Y66" s="84" t="str">
        <f t="shared" si="2"/>
        <v>---</v>
      </c>
    </row>
    <row r="67" spans="1:25" s="22" customFormat="1" ht="15.75" x14ac:dyDescent="0.2">
      <c r="A67" s="106" t="str">
        <f t="shared" si="0"/>
        <v>Rel-18_WS</v>
      </c>
      <c r="B67" s="97" t="s">
        <v>50</v>
      </c>
      <c r="C67" s="98" t="s">
        <v>4</v>
      </c>
      <c r="D67" s="112"/>
      <c r="E67" s="100">
        <f ca="1">COUNTIF(INDIRECT("D"&amp;$A$4):D2054,INDIRECT("D"&amp;ROW()))</f>
        <v>0</v>
      </c>
      <c r="F67" s="198" t="s">
        <v>4</v>
      </c>
      <c r="G67" s="108" t="s">
        <v>18</v>
      </c>
      <c r="H67" s="109"/>
      <c r="I67" s="173"/>
      <c r="J67" s="102"/>
      <c r="K67" s="103"/>
      <c r="L67" s="103"/>
      <c r="M67" s="103"/>
      <c r="N67" s="186"/>
      <c r="O67" s="103"/>
      <c r="P67" s="195"/>
      <c r="Q67" s="95"/>
      <c r="R67" s="95"/>
      <c r="S67" s="111" t="s">
        <v>37</v>
      </c>
      <c r="T67" s="90"/>
      <c r="X67" s="81" t="str">
        <f t="shared" si="1"/>
        <v/>
      </c>
      <c r="Y67" s="84" t="str">
        <f t="shared" si="2"/>
        <v>---</v>
      </c>
    </row>
    <row r="68" spans="1:25" s="22" customFormat="1" ht="15.75" x14ac:dyDescent="0.2">
      <c r="A68" s="106" t="str">
        <f t="shared" si="0"/>
        <v>Rel-18_WS</v>
      </c>
      <c r="B68" s="97" t="s">
        <v>50</v>
      </c>
      <c r="C68" s="98" t="s">
        <v>4</v>
      </c>
      <c r="D68" s="112"/>
      <c r="E68" s="100">
        <f ca="1">COUNTIF(INDIRECT("D"&amp;$A$4):D2054,INDIRECT("D"&amp;ROW()))</f>
        <v>0</v>
      </c>
      <c r="F68" s="198" t="s">
        <v>4</v>
      </c>
      <c r="G68" s="108" t="s">
        <v>18</v>
      </c>
      <c r="H68" s="109"/>
      <c r="I68" s="173"/>
      <c r="J68" s="102"/>
      <c r="K68" s="103"/>
      <c r="L68" s="103"/>
      <c r="M68" s="103"/>
      <c r="N68" s="186"/>
      <c r="O68" s="103"/>
      <c r="P68" s="195"/>
      <c r="Q68" s="95"/>
      <c r="R68" s="95"/>
      <c r="S68" s="111" t="s">
        <v>37</v>
      </c>
      <c r="T68" s="90"/>
      <c r="X68" s="81" t="str">
        <f t="shared" si="1"/>
        <v/>
      </c>
      <c r="Y68" s="84" t="str">
        <f t="shared" si="2"/>
        <v>---</v>
      </c>
    </row>
    <row r="69" spans="1:25" s="22" customFormat="1" ht="15.75" x14ac:dyDescent="0.2">
      <c r="A69" s="106" t="str">
        <f t="shared" si="0"/>
        <v>Rel-18_WS</v>
      </c>
      <c r="B69" s="97" t="s">
        <v>50</v>
      </c>
      <c r="C69" s="98" t="s">
        <v>4</v>
      </c>
      <c r="D69" s="112"/>
      <c r="E69" s="100">
        <f ca="1">COUNTIF(INDIRECT("D"&amp;$A$4):D2054,INDIRECT("D"&amp;ROW()))</f>
        <v>0</v>
      </c>
      <c r="F69" s="198" t="s">
        <v>4</v>
      </c>
      <c r="G69" s="108" t="s">
        <v>18</v>
      </c>
      <c r="H69" s="109"/>
      <c r="I69" s="173"/>
      <c r="J69" s="102"/>
      <c r="K69" s="103"/>
      <c r="L69" s="103"/>
      <c r="M69" s="103"/>
      <c r="N69" s="186"/>
      <c r="O69" s="103"/>
      <c r="P69" s="195"/>
      <c r="Q69" s="95"/>
      <c r="R69" s="95"/>
      <c r="S69" s="111" t="s">
        <v>37</v>
      </c>
      <c r="T69" s="90"/>
      <c r="X69" s="81" t="str">
        <f t="shared" si="1"/>
        <v/>
      </c>
      <c r="Y69" s="84" t="str">
        <f t="shared" si="2"/>
        <v>---</v>
      </c>
    </row>
    <row r="70" spans="1:25" s="22" customFormat="1" ht="15.75" x14ac:dyDescent="0.2">
      <c r="A70" s="106" t="str">
        <f t="shared" si="0"/>
        <v>Rel-18_WS</v>
      </c>
      <c r="B70" s="97" t="s">
        <v>50</v>
      </c>
      <c r="C70" s="98" t="s">
        <v>4</v>
      </c>
      <c r="D70" s="112"/>
      <c r="E70" s="100">
        <f ca="1">COUNTIF(INDIRECT("D"&amp;$A$4):D2054,INDIRECT("D"&amp;ROW()))</f>
        <v>0</v>
      </c>
      <c r="F70" s="198" t="s">
        <v>4</v>
      </c>
      <c r="G70" s="108" t="s">
        <v>18</v>
      </c>
      <c r="H70" s="109"/>
      <c r="I70" s="173"/>
      <c r="J70" s="102"/>
      <c r="K70" s="103"/>
      <c r="L70" s="103"/>
      <c r="M70" s="103"/>
      <c r="N70" s="186"/>
      <c r="O70" s="103"/>
      <c r="P70" s="195"/>
      <c r="Q70" s="95"/>
      <c r="R70" s="95"/>
      <c r="S70" s="111" t="s">
        <v>37</v>
      </c>
      <c r="T70" s="90"/>
      <c r="X70" s="81" t="str">
        <f t="shared" si="1"/>
        <v/>
      </c>
      <c r="Y70" s="84" t="str">
        <f t="shared" si="2"/>
        <v>---</v>
      </c>
    </row>
    <row r="71" spans="1:25" s="22" customFormat="1" ht="15.75" x14ac:dyDescent="0.2">
      <c r="A71" s="106" t="str">
        <f t="shared" si="0"/>
        <v>Rel-18_WS</v>
      </c>
      <c r="B71" s="97" t="s">
        <v>50</v>
      </c>
      <c r="C71" s="98" t="s">
        <v>4</v>
      </c>
      <c r="D71" s="112"/>
      <c r="E71" s="100">
        <f ca="1">COUNTIF(INDIRECT("D"&amp;$A$4):D2054,INDIRECT("D"&amp;ROW()))</f>
        <v>0</v>
      </c>
      <c r="F71" s="198" t="s">
        <v>4</v>
      </c>
      <c r="G71" s="108" t="s">
        <v>18</v>
      </c>
      <c r="H71" s="109"/>
      <c r="I71" s="173"/>
      <c r="J71" s="102"/>
      <c r="K71" s="103"/>
      <c r="L71" s="103"/>
      <c r="M71" s="103"/>
      <c r="N71" s="186"/>
      <c r="O71" s="103"/>
      <c r="P71" s="195"/>
      <c r="Q71" s="95"/>
      <c r="R71" s="95"/>
      <c r="S71" s="111" t="s">
        <v>37</v>
      </c>
      <c r="T71" s="90"/>
      <c r="X71" s="81" t="str">
        <f t="shared" si="1"/>
        <v/>
      </c>
      <c r="Y71" s="84" t="str">
        <f t="shared" si="2"/>
        <v>---</v>
      </c>
    </row>
    <row r="72" spans="1:25" s="22" customFormat="1" ht="15.75" x14ac:dyDescent="0.2">
      <c r="A72" s="106" t="str">
        <f t="shared" si="0"/>
        <v>Rel-18_WS</v>
      </c>
      <c r="B72" s="97" t="s">
        <v>50</v>
      </c>
      <c r="C72" s="98" t="s">
        <v>4</v>
      </c>
      <c r="D72" s="112"/>
      <c r="E72" s="100">
        <f ca="1">COUNTIF(INDIRECT("D"&amp;$A$4):D2054,INDIRECT("D"&amp;ROW()))</f>
        <v>0</v>
      </c>
      <c r="F72" s="198" t="s">
        <v>4</v>
      </c>
      <c r="G72" s="108" t="s">
        <v>18</v>
      </c>
      <c r="H72" s="109"/>
      <c r="I72" s="173"/>
      <c r="J72" s="102"/>
      <c r="K72" s="103"/>
      <c r="L72" s="103"/>
      <c r="M72" s="103"/>
      <c r="N72" s="186"/>
      <c r="O72" s="103"/>
      <c r="P72" s="195"/>
      <c r="Q72" s="95"/>
      <c r="R72" s="95"/>
      <c r="S72" s="111" t="s">
        <v>37</v>
      </c>
      <c r="T72" s="90"/>
      <c r="X72" s="81" t="str">
        <f t="shared" si="1"/>
        <v/>
      </c>
      <c r="Y72" s="84" t="str">
        <f t="shared" si="2"/>
        <v>---</v>
      </c>
    </row>
    <row r="73" spans="1:25" s="22" customFormat="1" ht="15.75" x14ac:dyDescent="0.2">
      <c r="A73" s="106" t="str">
        <f t="shared" si="0"/>
        <v>Rel-18_WS</v>
      </c>
      <c r="B73" s="97" t="s">
        <v>50</v>
      </c>
      <c r="C73" s="98" t="s">
        <v>4</v>
      </c>
      <c r="D73" s="112"/>
      <c r="E73" s="100">
        <f ca="1">COUNTIF(INDIRECT("D"&amp;$A$4):D2054,INDIRECT("D"&amp;ROW()))</f>
        <v>0</v>
      </c>
      <c r="F73" s="198" t="s">
        <v>4</v>
      </c>
      <c r="G73" s="108" t="s">
        <v>18</v>
      </c>
      <c r="H73" s="109"/>
      <c r="I73" s="173"/>
      <c r="J73" s="102"/>
      <c r="K73" s="103"/>
      <c r="L73" s="103"/>
      <c r="M73" s="103"/>
      <c r="N73" s="186"/>
      <c r="O73" s="103"/>
      <c r="P73" s="195"/>
      <c r="Q73" s="95"/>
      <c r="R73" s="95"/>
      <c r="S73" s="111" t="s">
        <v>37</v>
      </c>
      <c r="T73" s="90"/>
      <c r="X73" s="81" t="str">
        <f t="shared" si="1"/>
        <v/>
      </c>
      <c r="Y73" s="84" t="str">
        <f t="shared" si="2"/>
        <v>---</v>
      </c>
    </row>
    <row r="74" spans="1:25" s="22" customFormat="1" ht="15.75" x14ac:dyDescent="0.2">
      <c r="A74" s="106" t="str">
        <f t="shared" si="0"/>
        <v>Rel-18_WS</v>
      </c>
      <c r="B74" s="97" t="s">
        <v>50</v>
      </c>
      <c r="C74" s="98" t="s">
        <v>4</v>
      </c>
      <c r="D74" s="112"/>
      <c r="E74" s="100">
        <f ca="1">COUNTIF(INDIRECT("D"&amp;$A$4):D2054,INDIRECT("D"&amp;ROW()))</f>
        <v>0</v>
      </c>
      <c r="F74" s="198" t="s">
        <v>4</v>
      </c>
      <c r="G74" s="108" t="s">
        <v>18</v>
      </c>
      <c r="H74" s="109"/>
      <c r="I74" s="173"/>
      <c r="J74" s="102"/>
      <c r="K74" s="103"/>
      <c r="L74" s="103"/>
      <c r="M74" s="103"/>
      <c r="N74" s="186"/>
      <c r="O74" s="103"/>
      <c r="P74" s="195"/>
      <c r="Q74" s="95"/>
      <c r="R74" s="95"/>
      <c r="S74" s="111" t="s">
        <v>37</v>
      </c>
      <c r="T74" s="90"/>
      <c r="X74" s="81" t="str">
        <f t="shared" si="1"/>
        <v/>
      </c>
      <c r="Y74" s="84" t="str">
        <f t="shared" si="2"/>
        <v>---</v>
      </c>
    </row>
    <row r="75" spans="1:25" s="22" customFormat="1" ht="15.75" x14ac:dyDescent="0.2">
      <c r="A75" s="106" t="str">
        <f t="shared" ref="A75:A101" si="3">A74</f>
        <v>Rel-18_WS</v>
      </c>
      <c r="B75" s="97" t="s">
        <v>50</v>
      </c>
      <c r="C75" s="98" t="s">
        <v>4</v>
      </c>
      <c r="D75" s="112"/>
      <c r="E75" s="100">
        <f ca="1">COUNTIF(INDIRECT("D"&amp;$A$4):D2054,INDIRECT("D"&amp;ROW()))</f>
        <v>0</v>
      </c>
      <c r="F75" s="198" t="s">
        <v>4</v>
      </c>
      <c r="G75" s="108" t="s">
        <v>18</v>
      </c>
      <c r="H75" s="109"/>
      <c r="I75" s="173"/>
      <c r="J75" s="102"/>
      <c r="K75" s="103"/>
      <c r="L75" s="103"/>
      <c r="M75" s="103"/>
      <c r="N75" s="186"/>
      <c r="O75" s="103"/>
      <c r="P75" s="195"/>
      <c r="Q75" s="95"/>
      <c r="R75" s="95"/>
      <c r="S75" s="111" t="s">
        <v>37</v>
      </c>
      <c r="T75" s="90"/>
      <c r="X75" s="81" t="str">
        <f t="shared" ref="X75:X139" si="4">IF(ISNONTEXT(D75),"" &amp; D75 &amp;"",T(D75))</f>
        <v/>
      </c>
      <c r="Y75" s="84" t="str">
        <f t="shared" ref="Y75:Y102" si="5">F75</f>
        <v>---</v>
      </c>
    </row>
    <row r="76" spans="1:25" s="22" customFormat="1" ht="15.75" x14ac:dyDescent="0.2">
      <c r="A76" s="106" t="str">
        <f t="shared" si="3"/>
        <v>Rel-18_WS</v>
      </c>
      <c r="B76" s="97" t="s">
        <v>50</v>
      </c>
      <c r="C76" s="98" t="s">
        <v>4</v>
      </c>
      <c r="D76" s="112"/>
      <c r="E76" s="100">
        <f ca="1">COUNTIF(INDIRECT("D"&amp;$A$4):D2054,INDIRECT("D"&amp;ROW()))</f>
        <v>0</v>
      </c>
      <c r="F76" s="198" t="s">
        <v>4</v>
      </c>
      <c r="G76" s="108" t="s">
        <v>18</v>
      </c>
      <c r="H76" s="109"/>
      <c r="I76" s="173"/>
      <c r="J76" s="102"/>
      <c r="K76" s="103"/>
      <c r="L76" s="103"/>
      <c r="M76" s="103"/>
      <c r="N76" s="186"/>
      <c r="O76" s="103"/>
      <c r="P76" s="195"/>
      <c r="Q76" s="95"/>
      <c r="R76" s="95"/>
      <c r="S76" s="111" t="s">
        <v>37</v>
      </c>
      <c r="T76" s="90"/>
      <c r="X76" s="81" t="str">
        <f t="shared" si="4"/>
        <v/>
      </c>
      <c r="Y76" s="84" t="str">
        <f t="shared" si="5"/>
        <v>---</v>
      </c>
    </row>
    <row r="77" spans="1:25" s="22" customFormat="1" ht="15.75" x14ac:dyDescent="0.2">
      <c r="A77" s="106" t="str">
        <f t="shared" si="3"/>
        <v>Rel-18_WS</v>
      </c>
      <c r="B77" s="97" t="s">
        <v>50</v>
      </c>
      <c r="C77" s="98" t="s">
        <v>4</v>
      </c>
      <c r="D77" s="112"/>
      <c r="E77" s="100">
        <f ca="1">COUNTIF(INDIRECT("D"&amp;$A$4):D2054,INDIRECT("D"&amp;ROW()))</f>
        <v>0</v>
      </c>
      <c r="F77" s="198" t="s">
        <v>4</v>
      </c>
      <c r="G77" s="108" t="s">
        <v>18</v>
      </c>
      <c r="H77" s="109"/>
      <c r="I77" s="173"/>
      <c r="J77" s="102"/>
      <c r="K77" s="103"/>
      <c r="L77" s="103"/>
      <c r="M77" s="103"/>
      <c r="N77" s="186"/>
      <c r="O77" s="103"/>
      <c r="P77" s="195"/>
      <c r="Q77" s="95"/>
      <c r="R77" s="95"/>
      <c r="S77" s="111" t="s">
        <v>37</v>
      </c>
      <c r="T77" s="90"/>
      <c r="X77" s="81" t="str">
        <f t="shared" si="4"/>
        <v/>
      </c>
      <c r="Y77" s="84" t="str">
        <f t="shared" si="5"/>
        <v>---</v>
      </c>
    </row>
    <row r="78" spans="1:25" s="22" customFormat="1" ht="15.75" x14ac:dyDescent="0.2">
      <c r="A78" s="106" t="str">
        <f t="shared" si="3"/>
        <v>Rel-18_WS</v>
      </c>
      <c r="B78" s="97" t="s">
        <v>50</v>
      </c>
      <c r="C78" s="98" t="s">
        <v>4</v>
      </c>
      <c r="D78" s="112"/>
      <c r="E78" s="100">
        <f ca="1">COUNTIF(INDIRECT("D"&amp;$A$4):D2054,INDIRECT("D"&amp;ROW()))</f>
        <v>0</v>
      </c>
      <c r="F78" s="198" t="s">
        <v>4</v>
      </c>
      <c r="G78" s="108" t="s">
        <v>18</v>
      </c>
      <c r="H78" s="109"/>
      <c r="I78" s="173"/>
      <c r="J78" s="102"/>
      <c r="K78" s="103"/>
      <c r="L78" s="103"/>
      <c r="M78" s="103"/>
      <c r="N78" s="186"/>
      <c r="O78" s="103"/>
      <c r="P78" s="195"/>
      <c r="Q78" s="95"/>
      <c r="R78" s="95"/>
      <c r="S78" s="111" t="s">
        <v>37</v>
      </c>
      <c r="T78" s="90"/>
      <c r="X78" s="81" t="str">
        <f t="shared" si="4"/>
        <v/>
      </c>
      <c r="Y78" s="84" t="str">
        <f t="shared" si="5"/>
        <v>---</v>
      </c>
    </row>
    <row r="79" spans="1:25" s="22" customFormat="1" ht="15.75" x14ac:dyDescent="0.2">
      <c r="A79" s="106" t="str">
        <f t="shared" si="3"/>
        <v>Rel-18_WS</v>
      </c>
      <c r="B79" s="97" t="s">
        <v>50</v>
      </c>
      <c r="C79" s="98" t="s">
        <v>4</v>
      </c>
      <c r="D79" s="112"/>
      <c r="E79" s="100">
        <f ca="1">COUNTIF(INDIRECT("D"&amp;$A$4):D2054,INDIRECT("D"&amp;ROW()))</f>
        <v>0</v>
      </c>
      <c r="F79" s="198" t="s">
        <v>4</v>
      </c>
      <c r="G79" s="108" t="s">
        <v>18</v>
      </c>
      <c r="H79" s="109"/>
      <c r="I79" s="173"/>
      <c r="J79" s="102"/>
      <c r="K79" s="103"/>
      <c r="L79" s="103"/>
      <c r="M79" s="103"/>
      <c r="N79" s="186"/>
      <c r="O79" s="103"/>
      <c r="P79" s="195"/>
      <c r="Q79" s="95"/>
      <c r="R79" s="95"/>
      <c r="S79" s="111" t="s">
        <v>37</v>
      </c>
      <c r="T79" s="90"/>
      <c r="X79" s="81" t="str">
        <f t="shared" si="4"/>
        <v/>
      </c>
      <c r="Y79" s="84" t="str">
        <f t="shared" si="5"/>
        <v>---</v>
      </c>
    </row>
    <row r="80" spans="1:25" s="22" customFormat="1" ht="15.75" x14ac:dyDescent="0.2">
      <c r="A80" s="106" t="str">
        <f t="shared" si="3"/>
        <v>Rel-18_WS</v>
      </c>
      <c r="B80" s="97" t="s">
        <v>50</v>
      </c>
      <c r="C80" s="98" t="s">
        <v>4</v>
      </c>
      <c r="D80" s="112"/>
      <c r="E80" s="100">
        <f ca="1">COUNTIF(INDIRECT("D"&amp;$A$4):D2054,INDIRECT("D"&amp;ROW()))</f>
        <v>0</v>
      </c>
      <c r="F80" s="198" t="s">
        <v>4</v>
      </c>
      <c r="G80" s="108" t="s">
        <v>18</v>
      </c>
      <c r="H80" s="109"/>
      <c r="I80" s="173"/>
      <c r="J80" s="102"/>
      <c r="K80" s="103"/>
      <c r="L80" s="103"/>
      <c r="M80" s="103"/>
      <c r="N80" s="186"/>
      <c r="O80" s="103"/>
      <c r="P80" s="195"/>
      <c r="Q80" s="95"/>
      <c r="R80" s="95"/>
      <c r="S80" s="111" t="s">
        <v>37</v>
      </c>
      <c r="T80" s="90"/>
      <c r="X80" s="81" t="str">
        <f t="shared" si="4"/>
        <v/>
      </c>
      <c r="Y80" s="84" t="str">
        <f t="shared" si="5"/>
        <v>---</v>
      </c>
    </row>
    <row r="81" spans="1:25" ht="15.75" x14ac:dyDescent="0.2">
      <c r="A81" s="106" t="str">
        <f t="shared" si="3"/>
        <v>Rel-18_WS</v>
      </c>
      <c r="B81" s="97" t="s">
        <v>50</v>
      </c>
      <c r="C81" s="98" t="s">
        <v>4</v>
      </c>
      <c r="D81" s="112"/>
      <c r="E81" s="100">
        <f ca="1">COUNTIF(INDIRECT("D"&amp;$A$4):D2054,INDIRECT("D"&amp;ROW()))</f>
        <v>0</v>
      </c>
      <c r="F81" s="198" t="s">
        <v>4</v>
      </c>
      <c r="G81" s="108" t="s">
        <v>18</v>
      </c>
      <c r="H81" s="109"/>
      <c r="I81" s="173"/>
      <c r="J81" s="102"/>
      <c r="K81" s="103"/>
      <c r="L81" s="103"/>
      <c r="M81" s="103"/>
      <c r="N81" s="186"/>
      <c r="O81" s="103"/>
      <c r="P81" s="195"/>
      <c r="Q81" s="104"/>
      <c r="R81" s="95"/>
      <c r="S81" s="111" t="s">
        <v>37</v>
      </c>
      <c r="T81" s="90"/>
      <c r="U81" s="22"/>
      <c r="V81" s="22"/>
      <c r="W81" s="22"/>
      <c r="X81" s="81" t="str">
        <f t="shared" si="4"/>
        <v/>
      </c>
      <c r="Y81" s="84" t="str">
        <f t="shared" si="5"/>
        <v>---</v>
      </c>
    </row>
    <row r="82" spans="1:25" s="22" customFormat="1" ht="15.75" x14ac:dyDescent="0.2">
      <c r="A82" s="106" t="str">
        <f t="shared" si="3"/>
        <v>Rel-18_WS</v>
      </c>
      <c r="B82" s="97" t="s">
        <v>50</v>
      </c>
      <c r="C82" s="98" t="s">
        <v>4</v>
      </c>
      <c r="D82" s="112"/>
      <c r="E82" s="100">
        <f ca="1">COUNTIF(INDIRECT("D"&amp;$A$4):D2054,INDIRECT("D"&amp;ROW()))</f>
        <v>0</v>
      </c>
      <c r="F82" s="198" t="s">
        <v>4</v>
      </c>
      <c r="G82" s="108" t="s">
        <v>18</v>
      </c>
      <c r="H82" s="109"/>
      <c r="I82" s="173"/>
      <c r="J82" s="102"/>
      <c r="K82" s="103"/>
      <c r="L82" s="103"/>
      <c r="M82" s="103"/>
      <c r="N82" s="186"/>
      <c r="O82" s="103"/>
      <c r="P82" s="195"/>
      <c r="Q82" s="95"/>
      <c r="R82" s="95"/>
      <c r="S82" s="111" t="s">
        <v>37</v>
      </c>
      <c r="T82" s="90"/>
      <c r="X82" s="81" t="str">
        <f t="shared" si="4"/>
        <v/>
      </c>
      <c r="Y82" s="84" t="str">
        <f t="shared" si="5"/>
        <v>---</v>
      </c>
    </row>
    <row r="83" spans="1:25" s="22" customFormat="1" ht="15.75" x14ac:dyDescent="0.2">
      <c r="A83" s="106" t="str">
        <f t="shared" si="3"/>
        <v>Rel-18_WS</v>
      </c>
      <c r="B83" s="97" t="s">
        <v>50</v>
      </c>
      <c r="C83" s="98" t="s">
        <v>4</v>
      </c>
      <c r="D83" s="112"/>
      <c r="E83" s="100">
        <f ca="1">COUNTIF(INDIRECT("D"&amp;$A$4):D2054,INDIRECT("D"&amp;ROW()))</f>
        <v>0</v>
      </c>
      <c r="F83" s="198" t="s">
        <v>4</v>
      </c>
      <c r="G83" s="108" t="s">
        <v>18</v>
      </c>
      <c r="H83" s="109"/>
      <c r="I83" s="173"/>
      <c r="J83" s="102"/>
      <c r="K83" s="103"/>
      <c r="L83" s="103"/>
      <c r="M83" s="103"/>
      <c r="N83" s="186"/>
      <c r="O83" s="103"/>
      <c r="P83" s="195"/>
      <c r="Q83" s="95"/>
      <c r="R83" s="95"/>
      <c r="S83" s="111" t="s">
        <v>37</v>
      </c>
      <c r="T83" s="90"/>
      <c r="X83" s="81" t="str">
        <f t="shared" si="4"/>
        <v/>
      </c>
      <c r="Y83" s="84" t="str">
        <f t="shared" si="5"/>
        <v>---</v>
      </c>
    </row>
    <row r="84" spans="1:25" s="22" customFormat="1" ht="15.75" x14ac:dyDescent="0.2">
      <c r="A84" s="106" t="str">
        <f t="shared" si="3"/>
        <v>Rel-18_WS</v>
      </c>
      <c r="B84" s="97" t="s">
        <v>50</v>
      </c>
      <c r="C84" s="98" t="s">
        <v>4</v>
      </c>
      <c r="D84" s="112"/>
      <c r="E84" s="100">
        <f ca="1">COUNTIF(INDIRECT("D"&amp;$A$4):D2054,INDIRECT("D"&amp;ROW()))</f>
        <v>0</v>
      </c>
      <c r="F84" s="198" t="s">
        <v>4</v>
      </c>
      <c r="G84" s="108" t="s">
        <v>18</v>
      </c>
      <c r="H84" s="109"/>
      <c r="I84" s="173"/>
      <c r="J84" s="102"/>
      <c r="K84" s="103"/>
      <c r="L84" s="103"/>
      <c r="M84" s="103"/>
      <c r="N84" s="186"/>
      <c r="O84" s="103"/>
      <c r="P84" s="195"/>
      <c r="Q84" s="95"/>
      <c r="R84" s="95"/>
      <c r="S84" s="111" t="s">
        <v>37</v>
      </c>
      <c r="T84" s="90"/>
      <c r="X84" s="81" t="str">
        <f t="shared" si="4"/>
        <v/>
      </c>
      <c r="Y84" s="84" t="str">
        <f t="shared" si="5"/>
        <v>---</v>
      </c>
    </row>
    <row r="85" spans="1:25" s="22" customFormat="1" ht="15.75" x14ac:dyDescent="0.2">
      <c r="A85" s="106" t="str">
        <f t="shared" si="3"/>
        <v>Rel-18_WS</v>
      </c>
      <c r="B85" s="97" t="s">
        <v>50</v>
      </c>
      <c r="C85" s="98" t="s">
        <v>4</v>
      </c>
      <c r="D85" s="112"/>
      <c r="E85" s="100">
        <f ca="1">COUNTIF(INDIRECT("D"&amp;$A$4):D2054,INDIRECT("D"&amp;ROW()))</f>
        <v>0</v>
      </c>
      <c r="F85" s="198" t="s">
        <v>4</v>
      </c>
      <c r="G85" s="108" t="s">
        <v>18</v>
      </c>
      <c r="H85" s="109"/>
      <c r="I85" s="173"/>
      <c r="J85" s="102"/>
      <c r="K85" s="103"/>
      <c r="L85" s="103"/>
      <c r="M85" s="103"/>
      <c r="N85" s="186"/>
      <c r="O85" s="103"/>
      <c r="P85" s="195"/>
      <c r="Q85" s="95"/>
      <c r="R85" s="95"/>
      <c r="S85" s="111" t="s">
        <v>37</v>
      </c>
      <c r="T85" s="90"/>
      <c r="X85" s="81" t="str">
        <f t="shared" si="4"/>
        <v/>
      </c>
      <c r="Y85" s="84" t="str">
        <f t="shared" si="5"/>
        <v>---</v>
      </c>
    </row>
    <row r="86" spans="1:25" s="22" customFormat="1" ht="15.75" x14ac:dyDescent="0.2">
      <c r="A86" s="106" t="str">
        <f t="shared" si="3"/>
        <v>Rel-18_WS</v>
      </c>
      <c r="B86" s="97" t="s">
        <v>50</v>
      </c>
      <c r="C86" s="98" t="s">
        <v>4</v>
      </c>
      <c r="D86" s="112"/>
      <c r="E86" s="100">
        <f ca="1">COUNTIF(INDIRECT("D"&amp;$A$4):D2054,INDIRECT("D"&amp;ROW()))</f>
        <v>0</v>
      </c>
      <c r="F86" s="198" t="s">
        <v>4</v>
      </c>
      <c r="G86" s="108" t="s">
        <v>18</v>
      </c>
      <c r="H86" s="109"/>
      <c r="I86" s="173"/>
      <c r="J86" s="102"/>
      <c r="K86" s="103"/>
      <c r="L86" s="103"/>
      <c r="M86" s="103"/>
      <c r="N86" s="186"/>
      <c r="O86" s="103"/>
      <c r="P86" s="195"/>
      <c r="Q86" s="95"/>
      <c r="R86" s="95"/>
      <c r="S86" s="111" t="s">
        <v>37</v>
      </c>
      <c r="T86" s="90"/>
      <c r="X86" s="81" t="str">
        <f t="shared" si="4"/>
        <v/>
      </c>
      <c r="Y86" s="84" t="str">
        <f t="shared" si="5"/>
        <v>---</v>
      </c>
    </row>
    <row r="87" spans="1:25" s="22" customFormat="1" ht="15.75" x14ac:dyDescent="0.2">
      <c r="A87" s="106" t="str">
        <f t="shared" si="3"/>
        <v>Rel-18_WS</v>
      </c>
      <c r="B87" s="97" t="s">
        <v>50</v>
      </c>
      <c r="C87" s="98" t="s">
        <v>4</v>
      </c>
      <c r="D87" s="112"/>
      <c r="E87" s="100">
        <f ca="1">COUNTIF(INDIRECT("D"&amp;$A$4):D2054,INDIRECT("D"&amp;ROW()))</f>
        <v>0</v>
      </c>
      <c r="F87" s="198" t="s">
        <v>4</v>
      </c>
      <c r="G87" s="108" t="s">
        <v>18</v>
      </c>
      <c r="H87" s="109"/>
      <c r="I87" s="173"/>
      <c r="J87" s="102"/>
      <c r="K87" s="103"/>
      <c r="L87" s="103"/>
      <c r="M87" s="103"/>
      <c r="N87" s="186"/>
      <c r="O87" s="103"/>
      <c r="P87" s="195"/>
      <c r="Q87" s="95"/>
      <c r="R87" s="95"/>
      <c r="S87" s="111" t="s">
        <v>37</v>
      </c>
      <c r="T87" s="90"/>
      <c r="X87" s="81" t="str">
        <f t="shared" si="4"/>
        <v/>
      </c>
      <c r="Y87" s="84" t="str">
        <f t="shared" si="5"/>
        <v>---</v>
      </c>
    </row>
    <row r="88" spans="1:25" s="22" customFormat="1" ht="15.75" x14ac:dyDescent="0.2">
      <c r="A88" s="106" t="str">
        <f t="shared" si="3"/>
        <v>Rel-18_WS</v>
      </c>
      <c r="B88" s="97" t="s">
        <v>50</v>
      </c>
      <c r="C88" s="98" t="s">
        <v>4</v>
      </c>
      <c r="D88" s="112"/>
      <c r="E88" s="100">
        <f ca="1">COUNTIF(INDIRECT("D"&amp;$A$4):D2054,INDIRECT("D"&amp;ROW()))</f>
        <v>0</v>
      </c>
      <c r="F88" s="198" t="s">
        <v>4</v>
      </c>
      <c r="G88" s="108" t="s">
        <v>18</v>
      </c>
      <c r="H88" s="109"/>
      <c r="I88" s="173"/>
      <c r="J88" s="102"/>
      <c r="K88" s="103"/>
      <c r="L88" s="103"/>
      <c r="M88" s="103"/>
      <c r="N88" s="186"/>
      <c r="O88" s="103"/>
      <c r="P88" s="195"/>
      <c r="Q88" s="95"/>
      <c r="R88" s="95"/>
      <c r="S88" s="111" t="s">
        <v>37</v>
      </c>
      <c r="T88" s="90"/>
      <c r="X88" s="81" t="str">
        <f t="shared" si="4"/>
        <v/>
      </c>
      <c r="Y88" s="84" t="str">
        <f t="shared" si="5"/>
        <v>---</v>
      </c>
    </row>
    <row r="89" spans="1:25" s="22" customFormat="1" ht="15.75" x14ac:dyDescent="0.2">
      <c r="A89" s="106" t="str">
        <f t="shared" si="3"/>
        <v>Rel-18_WS</v>
      </c>
      <c r="B89" s="97" t="s">
        <v>50</v>
      </c>
      <c r="C89" s="98" t="s">
        <v>4</v>
      </c>
      <c r="D89" s="112"/>
      <c r="E89" s="100">
        <f ca="1">COUNTIF(INDIRECT("D"&amp;$A$4):D2054,INDIRECT("D"&amp;ROW()))</f>
        <v>0</v>
      </c>
      <c r="F89" s="198" t="s">
        <v>4</v>
      </c>
      <c r="G89" s="108" t="s">
        <v>18</v>
      </c>
      <c r="H89" s="109"/>
      <c r="I89" s="173"/>
      <c r="J89" s="102"/>
      <c r="K89" s="103"/>
      <c r="L89" s="103"/>
      <c r="M89" s="103"/>
      <c r="N89" s="186"/>
      <c r="O89" s="103"/>
      <c r="P89" s="195"/>
      <c r="Q89" s="95"/>
      <c r="R89" s="95"/>
      <c r="S89" s="111" t="s">
        <v>37</v>
      </c>
      <c r="T89" s="90"/>
      <c r="X89" s="81" t="str">
        <f t="shared" si="4"/>
        <v/>
      </c>
      <c r="Y89" s="84" t="str">
        <f t="shared" si="5"/>
        <v>---</v>
      </c>
    </row>
    <row r="90" spans="1:25" s="22" customFormat="1" ht="15.75" x14ac:dyDescent="0.2">
      <c r="A90" s="106" t="str">
        <f t="shared" si="3"/>
        <v>Rel-18_WS</v>
      </c>
      <c r="B90" s="97" t="s">
        <v>50</v>
      </c>
      <c r="C90" s="98" t="s">
        <v>4</v>
      </c>
      <c r="D90" s="112"/>
      <c r="E90" s="100">
        <f ca="1">COUNTIF(INDIRECT("D"&amp;$A$4):D2054,INDIRECT("D"&amp;ROW()))</f>
        <v>0</v>
      </c>
      <c r="F90" s="198" t="s">
        <v>4</v>
      </c>
      <c r="G90" s="108" t="s">
        <v>18</v>
      </c>
      <c r="H90" s="109"/>
      <c r="I90" s="173"/>
      <c r="J90" s="102"/>
      <c r="K90" s="103"/>
      <c r="L90" s="103"/>
      <c r="M90" s="103"/>
      <c r="N90" s="186"/>
      <c r="O90" s="103"/>
      <c r="P90" s="195"/>
      <c r="Q90" s="95"/>
      <c r="R90" s="95"/>
      <c r="S90" s="111" t="s">
        <v>37</v>
      </c>
      <c r="T90" s="90"/>
      <c r="X90" s="81" t="str">
        <f t="shared" si="4"/>
        <v/>
      </c>
      <c r="Y90" s="84" t="str">
        <f t="shared" si="5"/>
        <v>---</v>
      </c>
    </row>
    <row r="91" spans="1:25" s="22" customFormat="1" ht="15.75" x14ac:dyDescent="0.2">
      <c r="A91" s="106" t="str">
        <f t="shared" si="3"/>
        <v>Rel-18_WS</v>
      </c>
      <c r="B91" s="97" t="s">
        <v>50</v>
      </c>
      <c r="C91" s="98" t="s">
        <v>4</v>
      </c>
      <c r="D91" s="112"/>
      <c r="E91" s="100">
        <f ca="1">COUNTIF(INDIRECT("D"&amp;$A$4):D2054,INDIRECT("D"&amp;ROW()))</f>
        <v>0</v>
      </c>
      <c r="F91" s="198" t="s">
        <v>4</v>
      </c>
      <c r="G91" s="108" t="s">
        <v>18</v>
      </c>
      <c r="H91" s="109"/>
      <c r="I91" s="173"/>
      <c r="J91" s="102"/>
      <c r="K91" s="103"/>
      <c r="L91" s="103"/>
      <c r="M91" s="103"/>
      <c r="N91" s="186"/>
      <c r="O91" s="103"/>
      <c r="P91" s="195"/>
      <c r="Q91" s="95"/>
      <c r="R91" s="95"/>
      <c r="S91" s="111" t="s">
        <v>37</v>
      </c>
      <c r="T91" s="90"/>
      <c r="X91" s="81" t="str">
        <f t="shared" si="4"/>
        <v/>
      </c>
      <c r="Y91" s="84" t="str">
        <f t="shared" si="5"/>
        <v>---</v>
      </c>
    </row>
    <row r="92" spans="1:25" s="22" customFormat="1" ht="15.75" x14ac:dyDescent="0.2">
      <c r="A92" s="106" t="str">
        <f t="shared" si="3"/>
        <v>Rel-18_WS</v>
      </c>
      <c r="B92" s="97" t="s">
        <v>50</v>
      </c>
      <c r="C92" s="98" t="s">
        <v>4</v>
      </c>
      <c r="D92" s="112"/>
      <c r="E92" s="100">
        <f ca="1">COUNTIF(INDIRECT("D"&amp;$A$4):D2054,INDIRECT("D"&amp;ROW()))</f>
        <v>0</v>
      </c>
      <c r="F92" s="198" t="s">
        <v>4</v>
      </c>
      <c r="G92" s="108" t="s">
        <v>18</v>
      </c>
      <c r="H92" s="109"/>
      <c r="I92" s="173"/>
      <c r="J92" s="102"/>
      <c r="K92" s="103"/>
      <c r="L92" s="103"/>
      <c r="M92" s="103"/>
      <c r="N92" s="186"/>
      <c r="O92" s="103"/>
      <c r="P92" s="195"/>
      <c r="Q92" s="95"/>
      <c r="R92" s="95"/>
      <c r="S92" s="111" t="s">
        <v>37</v>
      </c>
      <c r="T92" s="90"/>
      <c r="X92" s="81" t="str">
        <f t="shared" si="4"/>
        <v/>
      </c>
      <c r="Y92" s="84" t="str">
        <f t="shared" si="5"/>
        <v>---</v>
      </c>
    </row>
    <row r="93" spans="1:25" s="22" customFormat="1" ht="15.75" x14ac:dyDescent="0.2">
      <c r="A93" s="106" t="str">
        <f t="shared" si="3"/>
        <v>Rel-18_WS</v>
      </c>
      <c r="B93" s="97" t="s">
        <v>50</v>
      </c>
      <c r="C93" s="98" t="s">
        <v>4</v>
      </c>
      <c r="D93" s="112"/>
      <c r="E93" s="100">
        <f ca="1">COUNTIF(INDIRECT("D"&amp;$A$4):D2054,INDIRECT("D"&amp;ROW()))</f>
        <v>0</v>
      </c>
      <c r="F93" s="198" t="s">
        <v>4</v>
      </c>
      <c r="G93" s="108" t="s">
        <v>18</v>
      </c>
      <c r="H93" s="109"/>
      <c r="I93" s="173"/>
      <c r="J93" s="102"/>
      <c r="K93" s="103"/>
      <c r="L93" s="103"/>
      <c r="M93" s="103"/>
      <c r="N93" s="186"/>
      <c r="O93" s="103"/>
      <c r="P93" s="195"/>
      <c r="Q93" s="95"/>
      <c r="R93" s="95"/>
      <c r="S93" s="111" t="s">
        <v>37</v>
      </c>
      <c r="T93" s="90"/>
      <c r="X93" s="81" t="str">
        <f t="shared" si="4"/>
        <v/>
      </c>
      <c r="Y93" s="84" t="str">
        <f t="shared" si="5"/>
        <v>---</v>
      </c>
    </row>
    <row r="94" spans="1:25" s="22" customFormat="1" ht="15.75" x14ac:dyDescent="0.2">
      <c r="A94" s="106" t="str">
        <f t="shared" si="3"/>
        <v>Rel-18_WS</v>
      </c>
      <c r="B94" s="97" t="s">
        <v>50</v>
      </c>
      <c r="C94" s="98" t="s">
        <v>4</v>
      </c>
      <c r="D94" s="112"/>
      <c r="E94" s="100">
        <f ca="1">COUNTIF(INDIRECT("D"&amp;$A$4):D2054,INDIRECT("D"&amp;ROW()))</f>
        <v>0</v>
      </c>
      <c r="F94" s="198" t="s">
        <v>4</v>
      </c>
      <c r="G94" s="108" t="s">
        <v>18</v>
      </c>
      <c r="H94" s="109"/>
      <c r="I94" s="173"/>
      <c r="J94" s="102"/>
      <c r="K94" s="103"/>
      <c r="L94" s="103"/>
      <c r="M94" s="103"/>
      <c r="N94" s="186"/>
      <c r="O94" s="103"/>
      <c r="P94" s="195"/>
      <c r="Q94" s="95"/>
      <c r="R94" s="95"/>
      <c r="S94" s="111" t="s">
        <v>37</v>
      </c>
      <c r="T94" s="90"/>
      <c r="X94" s="81" t="str">
        <f t="shared" si="4"/>
        <v/>
      </c>
      <c r="Y94" s="84" t="str">
        <f t="shared" si="5"/>
        <v>---</v>
      </c>
    </row>
    <row r="95" spans="1:25" s="22" customFormat="1" ht="15.75" x14ac:dyDescent="0.2">
      <c r="A95" s="106" t="str">
        <f t="shared" si="3"/>
        <v>Rel-18_WS</v>
      </c>
      <c r="B95" s="97" t="s">
        <v>50</v>
      </c>
      <c r="C95" s="98" t="s">
        <v>4</v>
      </c>
      <c r="D95" s="112"/>
      <c r="E95" s="100">
        <f ca="1">COUNTIF(INDIRECT("D"&amp;$A$4):D2054,INDIRECT("D"&amp;ROW()))</f>
        <v>0</v>
      </c>
      <c r="F95" s="198" t="s">
        <v>4</v>
      </c>
      <c r="G95" s="108" t="s">
        <v>18</v>
      </c>
      <c r="H95" s="109"/>
      <c r="I95" s="173"/>
      <c r="J95" s="102"/>
      <c r="K95" s="103"/>
      <c r="L95" s="103"/>
      <c r="M95" s="103"/>
      <c r="N95" s="186"/>
      <c r="O95" s="103"/>
      <c r="P95" s="195"/>
      <c r="Q95" s="95"/>
      <c r="R95" s="95"/>
      <c r="S95" s="111" t="s">
        <v>37</v>
      </c>
      <c r="T95" s="90"/>
      <c r="X95" s="81" t="str">
        <f t="shared" si="4"/>
        <v/>
      </c>
      <c r="Y95" s="84" t="str">
        <f t="shared" si="5"/>
        <v>---</v>
      </c>
    </row>
    <row r="96" spans="1:25" s="22" customFormat="1" ht="15.75" x14ac:dyDescent="0.2">
      <c r="A96" s="106" t="str">
        <f t="shared" si="3"/>
        <v>Rel-18_WS</v>
      </c>
      <c r="B96" s="97" t="s">
        <v>50</v>
      </c>
      <c r="C96" s="98" t="s">
        <v>4</v>
      </c>
      <c r="D96" s="112"/>
      <c r="E96" s="100">
        <f ca="1">COUNTIF(INDIRECT("D"&amp;$A$4):D2054,INDIRECT("D"&amp;ROW()))</f>
        <v>0</v>
      </c>
      <c r="F96" s="198" t="s">
        <v>4</v>
      </c>
      <c r="G96" s="108" t="s">
        <v>18</v>
      </c>
      <c r="H96" s="109"/>
      <c r="I96" s="173"/>
      <c r="J96" s="102"/>
      <c r="K96" s="103"/>
      <c r="L96" s="103"/>
      <c r="M96" s="103"/>
      <c r="N96" s="186"/>
      <c r="O96" s="103"/>
      <c r="P96" s="195"/>
      <c r="Q96" s="95"/>
      <c r="R96" s="95"/>
      <c r="S96" s="111" t="s">
        <v>37</v>
      </c>
      <c r="T96" s="90"/>
      <c r="X96" s="81" t="str">
        <f t="shared" si="4"/>
        <v/>
      </c>
      <c r="Y96" s="84" t="str">
        <f t="shared" si="5"/>
        <v>---</v>
      </c>
    </row>
    <row r="97" spans="1:25" s="22" customFormat="1" ht="15.75" x14ac:dyDescent="0.2">
      <c r="A97" s="106" t="str">
        <f t="shared" si="3"/>
        <v>Rel-18_WS</v>
      </c>
      <c r="B97" s="97" t="s">
        <v>50</v>
      </c>
      <c r="C97" s="98" t="s">
        <v>4</v>
      </c>
      <c r="D97" s="112"/>
      <c r="E97" s="100">
        <f ca="1">COUNTIF(INDIRECT("D"&amp;$A$4):D2054,INDIRECT("D"&amp;ROW()))</f>
        <v>0</v>
      </c>
      <c r="F97" s="198" t="s">
        <v>4</v>
      </c>
      <c r="G97" s="108" t="s">
        <v>18</v>
      </c>
      <c r="H97" s="109"/>
      <c r="I97" s="110"/>
      <c r="J97" s="102"/>
      <c r="K97" s="103"/>
      <c r="L97" s="103"/>
      <c r="M97" s="103"/>
      <c r="N97" s="186"/>
      <c r="O97" s="103"/>
      <c r="P97" s="195"/>
      <c r="Q97" s="95"/>
      <c r="R97" s="95"/>
      <c r="S97" s="111" t="s">
        <v>37</v>
      </c>
      <c r="T97" s="90"/>
      <c r="X97" s="81" t="str">
        <f t="shared" si="4"/>
        <v/>
      </c>
      <c r="Y97" s="84" t="str">
        <f t="shared" si="5"/>
        <v>---</v>
      </c>
    </row>
    <row r="98" spans="1:25" s="22" customFormat="1" ht="15.75" x14ac:dyDescent="0.2">
      <c r="A98" s="106" t="str">
        <f t="shared" si="3"/>
        <v>Rel-18_WS</v>
      </c>
      <c r="B98" s="97" t="s">
        <v>50</v>
      </c>
      <c r="C98" s="98" t="s">
        <v>4</v>
      </c>
      <c r="D98" s="112"/>
      <c r="E98" s="100">
        <f ca="1">COUNTIF(INDIRECT("D"&amp;$A$4):D2054,INDIRECT("D"&amp;ROW()))</f>
        <v>0</v>
      </c>
      <c r="F98" s="198" t="s">
        <v>4</v>
      </c>
      <c r="G98" s="108" t="s">
        <v>18</v>
      </c>
      <c r="H98" s="109"/>
      <c r="I98" s="110"/>
      <c r="J98" s="102"/>
      <c r="K98" s="103"/>
      <c r="L98" s="103"/>
      <c r="M98" s="103"/>
      <c r="N98" s="186"/>
      <c r="O98" s="103"/>
      <c r="P98" s="195"/>
      <c r="Q98" s="95"/>
      <c r="R98" s="95"/>
      <c r="S98" s="111" t="s">
        <v>37</v>
      </c>
      <c r="T98" s="90"/>
      <c r="X98" s="81" t="str">
        <f t="shared" si="4"/>
        <v/>
      </c>
      <c r="Y98" s="84" t="str">
        <f t="shared" si="5"/>
        <v>---</v>
      </c>
    </row>
    <row r="99" spans="1:25" s="22" customFormat="1" ht="15.75" x14ac:dyDescent="0.2">
      <c r="A99" s="106" t="str">
        <f>A97</f>
        <v>Rel-18_WS</v>
      </c>
      <c r="B99" s="97" t="s">
        <v>50</v>
      </c>
      <c r="C99" s="98" t="s">
        <v>4</v>
      </c>
      <c r="D99" s="112"/>
      <c r="E99" s="100">
        <f ca="1">COUNTIF(INDIRECT("D"&amp;$A$4):D2054,INDIRECT("D"&amp;ROW()))</f>
        <v>0</v>
      </c>
      <c r="F99" s="198" t="s">
        <v>4</v>
      </c>
      <c r="G99" s="108" t="s">
        <v>18</v>
      </c>
      <c r="H99" s="109"/>
      <c r="I99" s="173"/>
      <c r="J99" s="102"/>
      <c r="K99" s="103"/>
      <c r="L99" s="103"/>
      <c r="M99" s="103"/>
      <c r="N99" s="186"/>
      <c r="O99" s="103"/>
      <c r="P99" s="195"/>
      <c r="Q99" s="95"/>
      <c r="R99" s="95"/>
      <c r="S99" s="111" t="s">
        <v>37</v>
      </c>
      <c r="T99" s="90"/>
      <c r="X99" s="81" t="str">
        <f t="shared" si="4"/>
        <v/>
      </c>
      <c r="Y99" s="84" t="str">
        <f t="shared" si="5"/>
        <v>---</v>
      </c>
    </row>
    <row r="100" spans="1:25" s="22" customFormat="1" ht="15.75" x14ac:dyDescent="0.2">
      <c r="A100" s="106" t="str">
        <f>A98</f>
        <v>Rel-18_WS</v>
      </c>
      <c r="B100" s="97" t="s">
        <v>50</v>
      </c>
      <c r="C100" s="98" t="s">
        <v>4</v>
      </c>
      <c r="D100" s="112" t="s">
        <v>9</v>
      </c>
      <c r="E100" s="100">
        <f ca="1">COUNTIF(INDIRECT("D"&amp;$A$4):D2054,INDIRECT("D"&amp;ROW()))</f>
        <v>0</v>
      </c>
      <c r="F100" s="198" t="s">
        <v>4</v>
      </c>
      <c r="G100" s="108" t="s">
        <v>18</v>
      </c>
      <c r="H100" s="109" t="s">
        <v>4</v>
      </c>
      <c r="I100" s="173"/>
      <c r="J100" s="102" t="s">
        <v>37</v>
      </c>
      <c r="K100" s="103" t="s">
        <v>37</v>
      </c>
      <c r="L100" s="103" t="s">
        <v>37</v>
      </c>
      <c r="M100" s="103" t="s">
        <v>37</v>
      </c>
      <c r="N100" s="186" t="s">
        <v>37</v>
      </c>
      <c r="O100" s="103" t="s">
        <v>37</v>
      </c>
      <c r="P100" s="195" t="s">
        <v>37</v>
      </c>
      <c r="Q100" s="95"/>
      <c r="R100" s="95" t="s">
        <v>37</v>
      </c>
      <c r="S100" s="111" t="s">
        <v>37</v>
      </c>
      <c r="T100" s="90"/>
      <c r="X100" s="81" t="str">
        <f t="shared" si="4"/>
        <v>--</v>
      </c>
      <c r="Y100" s="84" t="str">
        <f t="shared" si="5"/>
        <v>---</v>
      </c>
    </row>
    <row r="101" spans="1:25" s="22" customFormat="1" ht="16.5" thickBot="1" x14ac:dyDescent="0.25">
      <c r="A101" s="106" t="str">
        <f t="shared" si="3"/>
        <v>Rel-18_WS</v>
      </c>
      <c r="B101" s="97" t="s">
        <v>50</v>
      </c>
      <c r="C101" s="98" t="s">
        <v>4</v>
      </c>
      <c r="D101" s="107" t="s">
        <v>41</v>
      </c>
      <c r="E101" s="100">
        <f ca="1">COUNTIF(INDIRECT("D"&amp;$A$4):D2054,INDIRECT("D"&amp;ROW()))</f>
        <v>3</v>
      </c>
      <c r="F101" s="198" t="s">
        <v>38</v>
      </c>
      <c r="G101" s="108" t="s">
        <v>18</v>
      </c>
      <c r="H101" s="109" t="s">
        <v>53</v>
      </c>
      <c r="I101" s="110" t="s">
        <v>18</v>
      </c>
      <c r="J101" s="102" t="s">
        <v>37</v>
      </c>
      <c r="K101" s="103" t="s">
        <v>37</v>
      </c>
      <c r="L101" s="103" t="s">
        <v>37</v>
      </c>
      <c r="M101" s="103" t="s">
        <v>37</v>
      </c>
      <c r="N101" s="186" t="s">
        <v>37</v>
      </c>
      <c r="O101" s="103" t="s">
        <v>37</v>
      </c>
      <c r="P101" s="195" t="s">
        <v>37</v>
      </c>
      <c r="Q101" s="95"/>
      <c r="R101" s="95" t="s">
        <v>37</v>
      </c>
      <c r="S101" s="111" t="s">
        <v>37</v>
      </c>
      <c r="T101" s="90"/>
      <c r="X101" s="81" t="str">
        <f t="shared" si="4"/>
        <v>99</v>
      </c>
      <c r="Y101" s="84" t="str">
        <f t="shared" si="5"/>
        <v>Withdrawn</v>
      </c>
    </row>
    <row r="102" spans="1:25" ht="16.5" customHeight="1" thickBot="1" x14ac:dyDescent="0.25">
      <c r="A102" s="122" t="s">
        <v>49</v>
      </c>
      <c r="B102" s="123" t="s">
        <v>7</v>
      </c>
      <c r="C102" s="123" t="s">
        <v>49</v>
      </c>
      <c r="D102" s="124" t="s">
        <v>52</v>
      </c>
      <c r="E102" s="124" t="s">
        <v>54</v>
      </c>
      <c r="F102" s="124" t="s">
        <v>22</v>
      </c>
      <c r="G102" s="124" t="s">
        <v>8</v>
      </c>
      <c r="H102" s="124" t="s">
        <v>23</v>
      </c>
      <c r="I102" s="124" t="s">
        <v>24</v>
      </c>
      <c r="J102" s="124" t="s">
        <v>25</v>
      </c>
      <c r="K102" s="124" t="s">
        <v>26</v>
      </c>
      <c r="L102" s="124" t="s">
        <v>27</v>
      </c>
      <c r="M102" s="124" t="s">
        <v>28</v>
      </c>
      <c r="N102" s="187" t="s">
        <v>29</v>
      </c>
      <c r="O102" s="193" t="s">
        <v>30</v>
      </c>
      <c r="P102" s="191" t="s">
        <v>31</v>
      </c>
      <c r="Q102" s="124" t="s">
        <v>10</v>
      </c>
      <c r="R102" s="123" t="s">
        <v>17</v>
      </c>
      <c r="S102" s="123" t="s">
        <v>36</v>
      </c>
      <c r="T102" s="123" t="s">
        <v>58</v>
      </c>
      <c r="U102" s="74"/>
      <c r="V102" s="74"/>
      <c r="W102" s="22"/>
      <c r="X102" s="81" t="str">
        <f t="shared" si="4"/>
        <v>19</v>
      </c>
      <c r="Y102" s="84" t="str">
        <f t="shared" si="5"/>
        <v>Type</v>
      </c>
    </row>
    <row r="103" spans="1:25" ht="37.5" customHeight="1" x14ac:dyDescent="0.2">
      <c r="A103" s="145" t="s">
        <v>610</v>
      </c>
      <c r="B103" s="201" t="s">
        <v>37</v>
      </c>
      <c r="C103" s="36" t="s">
        <v>609</v>
      </c>
      <c r="D103" s="67" t="s">
        <v>80</v>
      </c>
      <c r="E103" s="64" t="s">
        <v>476</v>
      </c>
      <c r="F103" s="196" t="s">
        <v>68</v>
      </c>
      <c r="G103" s="37" t="s">
        <v>33</v>
      </c>
      <c r="H103" s="37" t="s">
        <v>1097</v>
      </c>
      <c r="I103" s="38" t="s">
        <v>92</v>
      </c>
      <c r="J103" s="49"/>
      <c r="K103" s="39"/>
      <c r="L103" s="49"/>
      <c r="M103" s="39"/>
      <c r="N103" s="188"/>
      <c r="O103" s="167"/>
      <c r="P103" s="49"/>
      <c r="Q103" s="43" t="s">
        <v>475</v>
      </c>
      <c r="R103" s="43" t="s">
        <v>1200</v>
      </c>
      <c r="S103" s="41" t="s">
        <v>1186</v>
      </c>
      <c r="T103" s="89" t="s">
        <v>56</v>
      </c>
      <c r="U103" s="158"/>
      <c r="V103" s="158"/>
      <c r="W103" s="94" t="str">
        <f>VLOOKUP(TRIM(X103),X10:Y101,2,FALSE)</f>
        <v>Georg</v>
      </c>
      <c r="X103" s="81" t="str">
        <f t="shared" si="4"/>
        <v>1.4</v>
      </c>
      <c r="Y103" s="66"/>
    </row>
    <row r="104" spans="1:25" ht="37.5" customHeight="1" x14ac:dyDescent="0.2">
      <c r="A104" s="146" t="s">
        <v>610</v>
      </c>
      <c r="B104" s="201" t="s">
        <v>37</v>
      </c>
      <c r="C104" s="36" t="s">
        <v>609</v>
      </c>
      <c r="D104" s="67" t="s">
        <v>602</v>
      </c>
      <c r="E104" s="64" t="s">
        <v>477</v>
      </c>
      <c r="F104" s="196" t="s">
        <v>615</v>
      </c>
      <c r="G104" s="37" t="s">
        <v>630</v>
      </c>
      <c r="H104" s="37" t="s">
        <v>616</v>
      </c>
      <c r="I104" s="157" t="s">
        <v>617</v>
      </c>
      <c r="J104" s="49"/>
      <c r="K104" s="39"/>
      <c r="L104" s="49"/>
      <c r="M104" s="39"/>
      <c r="N104" s="188"/>
      <c r="O104" s="167"/>
      <c r="P104" s="49"/>
      <c r="Q104" s="43" t="s">
        <v>618</v>
      </c>
      <c r="R104" s="43" t="s">
        <v>1184</v>
      </c>
      <c r="S104" s="41" t="s">
        <v>1186</v>
      </c>
      <c r="T104" s="89" t="s">
        <v>619</v>
      </c>
      <c r="U104" s="158"/>
      <c r="V104" s="158"/>
      <c r="W104" s="94" t="str">
        <f>VLOOKUP(TRIM(X104),X10:Y101,2,FALSE)</f>
        <v>Georg</v>
      </c>
      <c r="X104" s="81" t="str">
        <f t="shared" si="4"/>
        <v>3</v>
      </c>
      <c r="Y104" s="66"/>
    </row>
    <row r="105" spans="1:25" ht="37.5" customHeight="1" x14ac:dyDescent="0.2">
      <c r="A105" s="146" t="s">
        <v>610</v>
      </c>
      <c r="B105" s="201" t="s">
        <v>37</v>
      </c>
      <c r="C105" s="36" t="s">
        <v>609</v>
      </c>
      <c r="D105" s="67" t="s">
        <v>602</v>
      </c>
      <c r="E105" s="64" t="s">
        <v>478</v>
      </c>
      <c r="F105" s="206" t="s">
        <v>615</v>
      </c>
      <c r="G105" s="37" t="s">
        <v>630</v>
      </c>
      <c r="H105" s="37" t="s">
        <v>620</v>
      </c>
      <c r="I105" s="157" t="s">
        <v>197</v>
      </c>
      <c r="J105" s="49"/>
      <c r="K105" s="39"/>
      <c r="L105" s="49"/>
      <c r="M105" s="39"/>
      <c r="N105" s="188"/>
      <c r="O105" s="167" t="s">
        <v>621</v>
      </c>
      <c r="P105" s="49"/>
      <c r="Q105" s="43" t="s">
        <v>620</v>
      </c>
      <c r="R105" s="43" t="s">
        <v>1185</v>
      </c>
      <c r="S105" s="41" t="s">
        <v>1186</v>
      </c>
      <c r="T105" s="147" t="s">
        <v>622</v>
      </c>
      <c r="U105" s="158"/>
      <c r="V105" s="158"/>
      <c r="W105" s="94" t="str">
        <f>VLOOKUP(TRIM(X105),X10:Y101,2,FALSE)</f>
        <v>Georg</v>
      </c>
      <c r="X105" s="81" t="str">
        <f t="shared" si="4"/>
        <v>3</v>
      </c>
      <c r="Y105" s="66"/>
    </row>
    <row r="106" spans="1:25" ht="37.5" customHeight="1" x14ac:dyDescent="0.2">
      <c r="A106" s="146" t="s">
        <v>610</v>
      </c>
      <c r="B106" s="201" t="s">
        <v>37</v>
      </c>
      <c r="C106" s="36" t="s">
        <v>609</v>
      </c>
      <c r="D106" s="67" t="s">
        <v>602</v>
      </c>
      <c r="E106" s="64" t="s">
        <v>479</v>
      </c>
      <c r="F106" s="206" t="s">
        <v>615</v>
      </c>
      <c r="G106" s="37" t="s">
        <v>630</v>
      </c>
      <c r="H106" s="37" t="s">
        <v>623</v>
      </c>
      <c r="I106" s="157" t="s">
        <v>96</v>
      </c>
      <c r="J106" s="49"/>
      <c r="K106" s="39"/>
      <c r="L106" s="49"/>
      <c r="M106" s="39"/>
      <c r="N106" s="188"/>
      <c r="O106" s="167" t="s">
        <v>621</v>
      </c>
      <c r="P106" s="49"/>
      <c r="Q106" s="43" t="s">
        <v>624</v>
      </c>
      <c r="R106" s="43" t="s">
        <v>1184</v>
      </c>
      <c r="S106" s="41" t="s">
        <v>1186</v>
      </c>
      <c r="T106" s="147" t="s">
        <v>625</v>
      </c>
      <c r="U106" s="158"/>
      <c r="V106" s="158"/>
      <c r="W106" s="94" t="str">
        <f>VLOOKUP(TRIM(X106),X10:Y101,2,FALSE)</f>
        <v>Georg</v>
      </c>
      <c r="X106" s="81" t="str">
        <f t="shared" si="4"/>
        <v>3</v>
      </c>
      <c r="Y106" s="66"/>
    </row>
    <row r="107" spans="1:25" ht="37.5" customHeight="1" x14ac:dyDescent="0.2">
      <c r="A107" s="146" t="s">
        <v>610</v>
      </c>
      <c r="B107" s="201" t="s">
        <v>37</v>
      </c>
      <c r="C107" s="36" t="s">
        <v>609</v>
      </c>
      <c r="D107" s="67" t="s">
        <v>602</v>
      </c>
      <c r="E107" s="64" t="s">
        <v>480</v>
      </c>
      <c r="F107" s="206" t="s">
        <v>615</v>
      </c>
      <c r="G107" s="37" t="s">
        <v>630</v>
      </c>
      <c r="H107" s="37" t="s">
        <v>626</v>
      </c>
      <c r="I107" s="157" t="s">
        <v>627</v>
      </c>
      <c r="J107" s="49"/>
      <c r="K107" s="39"/>
      <c r="L107" s="49"/>
      <c r="M107" s="39"/>
      <c r="N107" s="188"/>
      <c r="O107" s="167"/>
      <c r="P107" s="49"/>
      <c r="Q107" s="43" t="s">
        <v>626</v>
      </c>
      <c r="R107" s="43" t="s">
        <v>1184</v>
      </c>
      <c r="S107" s="41" t="s">
        <v>1186</v>
      </c>
      <c r="T107" s="147" t="s">
        <v>628</v>
      </c>
      <c r="U107" s="158"/>
      <c r="V107" s="158"/>
      <c r="W107" s="94" t="str">
        <f>VLOOKUP(TRIM(X107),X10:Y101,2,FALSE)</f>
        <v>Georg</v>
      </c>
      <c r="X107" s="81" t="str">
        <f t="shared" si="4"/>
        <v>3</v>
      </c>
      <c r="Y107" s="66"/>
    </row>
    <row r="108" spans="1:25" ht="37.5" customHeight="1" x14ac:dyDescent="0.2">
      <c r="A108" s="146"/>
      <c r="B108" s="201" t="s">
        <v>37</v>
      </c>
      <c r="C108" s="36" t="s">
        <v>32</v>
      </c>
      <c r="D108" s="67" t="s">
        <v>41</v>
      </c>
      <c r="E108" s="64" t="s">
        <v>481</v>
      </c>
      <c r="F108" s="206" t="s">
        <v>615</v>
      </c>
      <c r="G108" s="212" t="s">
        <v>17</v>
      </c>
      <c r="H108" s="212" t="s">
        <v>626</v>
      </c>
      <c r="I108" s="213" t="s">
        <v>627</v>
      </c>
      <c r="J108" s="216"/>
      <c r="K108" s="217"/>
      <c r="L108" s="216"/>
      <c r="M108" s="217"/>
      <c r="N108" s="216"/>
      <c r="O108" s="214"/>
      <c r="P108" s="216"/>
      <c r="Q108" s="215" t="s">
        <v>684</v>
      </c>
      <c r="R108" s="215" t="s">
        <v>629</v>
      </c>
      <c r="S108" s="211"/>
      <c r="T108" s="147" t="s">
        <v>628</v>
      </c>
      <c r="U108" s="158"/>
      <c r="V108" s="158"/>
      <c r="W108" s="94" t="str">
        <f>VLOOKUP(TRIM(X108),X10:Y101,2,FALSE)</f>
        <v>Withdrawn</v>
      </c>
      <c r="X108" s="81" t="str">
        <f t="shared" si="4"/>
        <v>99</v>
      </c>
      <c r="Y108" s="66"/>
    </row>
    <row r="109" spans="1:25" ht="37.5" customHeight="1" x14ac:dyDescent="0.2">
      <c r="A109" s="146" t="s">
        <v>610</v>
      </c>
      <c r="B109" s="201" t="s">
        <v>37</v>
      </c>
      <c r="C109" s="36" t="s">
        <v>609</v>
      </c>
      <c r="D109" s="67" t="s">
        <v>602</v>
      </c>
      <c r="E109" s="64" t="s">
        <v>482</v>
      </c>
      <c r="F109" s="206" t="s">
        <v>60</v>
      </c>
      <c r="G109" s="37" t="s">
        <v>630</v>
      </c>
      <c r="H109" s="37" t="s">
        <v>631</v>
      </c>
      <c r="I109" s="157" t="s">
        <v>160</v>
      </c>
      <c r="J109" s="49"/>
      <c r="K109" s="39"/>
      <c r="L109" s="49"/>
      <c r="M109" s="39"/>
      <c r="N109" s="188"/>
      <c r="O109" s="167" t="s">
        <v>621</v>
      </c>
      <c r="P109" s="49"/>
      <c r="Q109" s="43" t="s">
        <v>632</v>
      </c>
      <c r="R109" s="43" t="s">
        <v>1184</v>
      </c>
      <c r="S109" s="41" t="s">
        <v>1186</v>
      </c>
      <c r="T109" s="147" t="s">
        <v>633</v>
      </c>
      <c r="U109" s="158"/>
      <c r="V109" s="158"/>
      <c r="W109" s="94" t="str">
        <f>VLOOKUP(TRIM(X109),X10:Y101,2,FALSE)</f>
        <v>Georg</v>
      </c>
      <c r="X109" s="81" t="str">
        <f t="shared" si="4"/>
        <v>3</v>
      </c>
      <c r="Y109" s="66"/>
    </row>
    <row r="110" spans="1:25" ht="37.5" customHeight="1" x14ac:dyDescent="0.2">
      <c r="A110" s="146"/>
      <c r="B110" s="201" t="s">
        <v>37</v>
      </c>
      <c r="C110" s="36" t="s">
        <v>32</v>
      </c>
      <c r="D110" s="67" t="s">
        <v>41</v>
      </c>
      <c r="E110" s="64" t="s">
        <v>483</v>
      </c>
      <c r="F110" s="206" t="s">
        <v>68</v>
      </c>
      <c r="G110" s="212" t="s">
        <v>33</v>
      </c>
      <c r="H110" s="212" t="s">
        <v>1097</v>
      </c>
      <c r="I110" s="213" t="s">
        <v>92</v>
      </c>
      <c r="J110" s="216"/>
      <c r="K110" s="217"/>
      <c r="L110" s="216"/>
      <c r="M110" s="217"/>
      <c r="N110" s="216"/>
      <c r="O110" s="214"/>
      <c r="P110" s="216"/>
      <c r="Q110" s="215" t="s">
        <v>684</v>
      </c>
      <c r="R110" s="215" t="s">
        <v>629</v>
      </c>
      <c r="S110" s="211"/>
      <c r="T110" s="147" t="s">
        <v>56</v>
      </c>
      <c r="U110" s="158"/>
      <c r="V110" s="158"/>
      <c r="W110" s="94" t="str">
        <f>VLOOKUP(TRIM(X110),X10:Y101,2,FALSE)</f>
        <v>Withdrawn</v>
      </c>
      <c r="X110" s="81" t="str">
        <f t="shared" si="4"/>
        <v>99</v>
      </c>
      <c r="Y110" s="66"/>
    </row>
    <row r="111" spans="1:25" ht="37.5" customHeight="1" x14ac:dyDescent="0.2">
      <c r="A111" s="146" t="s">
        <v>610</v>
      </c>
      <c r="B111" s="201" t="s">
        <v>37</v>
      </c>
      <c r="C111" s="36" t="s">
        <v>609</v>
      </c>
      <c r="D111" s="67" t="s">
        <v>602</v>
      </c>
      <c r="E111" s="64" t="s">
        <v>484</v>
      </c>
      <c r="F111" s="206" t="s">
        <v>615</v>
      </c>
      <c r="G111" s="37" t="s">
        <v>630</v>
      </c>
      <c r="H111" s="37" t="s">
        <v>634</v>
      </c>
      <c r="I111" s="157" t="s">
        <v>635</v>
      </c>
      <c r="J111" s="49"/>
      <c r="K111" s="39"/>
      <c r="L111" s="49"/>
      <c r="M111" s="39"/>
      <c r="N111" s="188"/>
      <c r="O111" s="167" t="s">
        <v>621</v>
      </c>
      <c r="P111" s="49"/>
      <c r="Q111" s="43" t="s">
        <v>636</v>
      </c>
      <c r="R111" s="43" t="s">
        <v>1184</v>
      </c>
      <c r="S111" s="41" t="s">
        <v>1186</v>
      </c>
      <c r="T111" s="147" t="s">
        <v>637</v>
      </c>
      <c r="U111" s="158"/>
      <c r="V111" s="158"/>
      <c r="W111" s="94" t="str">
        <f>VLOOKUP(TRIM(X111),X10:Y101,2,FALSE)</f>
        <v>Georg</v>
      </c>
      <c r="X111" s="81" t="str">
        <f t="shared" si="4"/>
        <v>3</v>
      </c>
      <c r="Y111" s="66"/>
    </row>
    <row r="112" spans="1:25" ht="37.5" customHeight="1" x14ac:dyDescent="0.2">
      <c r="A112" s="146" t="s">
        <v>610</v>
      </c>
      <c r="B112" s="201" t="s">
        <v>37</v>
      </c>
      <c r="C112" s="36" t="s">
        <v>609</v>
      </c>
      <c r="D112" s="67" t="s">
        <v>602</v>
      </c>
      <c r="E112" s="64" t="s">
        <v>485</v>
      </c>
      <c r="F112" s="206" t="s">
        <v>615</v>
      </c>
      <c r="G112" s="37" t="s">
        <v>630</v>
      </c>
      <c r="H112" s="37" t="s">
        <v>638</v>
      </c>
      <c r="I112" s="157" t="s">
        <v>639</v>
      </c>
      <c r="J112" s="49"/>
      <c r="K112" s="39"/>
      <c r="L112" s="49"/>
      <c r="M112" s="39"/>
      <c r="N112" s="188"/>
      <c r="O112" s="167"/>
      <c r="P112" s="49"/>
      <c r="Q112" s="43" t="s">
        <v>638</v>
      </c>
      <c r="R112" s="43" t="s">
        <v>1184</v>
      </c>
      <c r="S112" s="41" t="s">
        <v>1186</v>
      </c>
      <c r="T112" s="147" t="s">
        <v>640</v>
      </c>
      <c r="U112" s="158"/>
      <c r="V112" s="158"/>
      <c r="W112" s="94" t="str">
        <f>VLOOKUP(TRIM(X112),X10:Y101,2,FALSE)</f>
        <v>Georg</v>
      </c>
      <c r="X112" s="81" t="str">
        <f t="shared" si="4"/>
        <v>3</v>
      </c>
      <c r="Y112" s="66"/>
    </row>
    <row r="113" spans="1:25" ht="37.5" customHeight="1" x14ac:dyDescent="0.2">
      <c r="A113" s="146" t="s">
        <v>610</v>
      </c>
      <c r="B113" s="201" t="s">
        <v>37</v>
      </c>
      <c r="C113" s="36" t="s">
        <v>609</v>
      </c>
      <c r="D113" s="67" t="s">
        <v>602</v>
      </c>
      <c r="E113" s="64" t="s">
        <v>486</v>
      </c>
      <c r="F113" s="206" t="s">
        <v>615</v>
      </c>
      <c r="G113" s="37" t="s">
        <v>630</v>
      </c>
      <c r="H113" s="37" t="s">
        <v>641</v>
      </c>
      <c r="I113" s="157" t="s">
        <v>1183</v>
      </c>
      <c r="J113" s="49"/>
      <c r="K113" s="39"/>
      <c r="L113" s="49"/>
      <c r="M113" s="39"/>
      <c r="N113" s="188"/>
      <c r="O113" s="167"/>
      <c r="P113" s="49"/>
      <c r="Q113" s="43" t="s">
        <v>642</v>
      </c>
      <c r="R113" s="43" t="s">
        <v>1184</v>
      </c>
      <c r="S113" s="41" t="s">
        <v>1186</v>
      </c>
      <c r="T113" s="147" t="s">
        <v>643</v>
      </c>
      <c r="U113" s="158"/>
      <c r="V113" s="158"/>
      <c r="W113" s="94" t="str">
        <f>VLOOKUP(TRIM(X113),X10:Y101,2,FALSE)</f>
        <v>Georg</v>
      </c>
      <c r="X113" s="81" t="str">
        <f t="shared" si="4"/>
        <v>3</v>
      </c>
      <c r="Y113" s="66"/>
    </row>
    <row r="114" spans="1:25" ht="37.5" customHeight="1" x14ac:dyDescent="0.2">
      <c r="A114" s="146" t="s">
        <v>610</v>
      </c>
      <c r="B114" s="201" t="s">
        <v>37</v>
      </c>
      <c r="C114" s="36" t="s">
        <v>609</v>
      </c>
      <c r="D114" s="67" t="s">
        <v>602</v>
      </c>
      <c r="E114" s="64" t="s">
        <v>487</v>
      </c>
      <c r="F114" s="206" t="s">
        <v>615</v>
      </c>
      <c r="G114" s="37" t="s">
        <v>630</v>
      </c>
      <c r="H114" s="37" t="s">
        <v>1098</v>
      </c>
      <c r="I114" s="157" t="s">
        <v>222</v>
      </c>
      <c r="J114" s="49"/>
      <c r="K114" s="39"/>
      <c r="L114" s="49"/>
      <c r="M114" s="39"/>
      <c r="N114" s="188"/>
      <c r="O114" s="167" t="s">
        <v>621</v>
      </c>
      <c r="P114" s="49"/>
      <c r="Q114" s="43" t="s">
        <v>644</v>
      </c>
      <c r="R114" s="43" t="s">
        <v>1184</v>
      </c>
      <c r="S114" s="41" t="s">
        <v>1186</v>
      </c>
      <c r="T114" s="147" t="s">
        <v>645</v>
      </c>
      <c r="U114" s="158"/>
      <c r="V114" s="158"/>
      <c r="W114" s="94" t="str">
        <f>VLOOKUP(TRIM(X114),X10:Y101,2,FALSE)</f>
        <v>Georg</v>
      </c>
      <c r="X114" s="81" t="str">
        <f t="shared" si="4"/>
        <v>3</v>
      </c>
      <c r="Y114" s="66"/>
    </row>
    <row r="115" spans="1:25" ht="37.5" customHeight="1" x14ac:dyDescent="0.2">
      <c r="A115" s="146" t="s">
        <v>610</v>
      </c>
      <c r="B115" s="201" t="s">
        <v>37</v>
      </c>
      <c r="C115" s="36" t="s">
        <v>609</v>
      </c>
      <c r="D115" s="67" t="s">
        <v>602</v>
      </c>
      <c r="E115" s="64" t="s">
        <v>488</v>
      </c>
      <c r="F115" s="206" t="s">
        <v>615</v>
      </c>
      <c r="G115" s="37" t="s">
        <v>630</v>
      </c>
      <c r="H115" s="37" t="s">
        <v>646</v>
      </c>
      <c r="I115" s="157" t="s">
        <v>305</v>
      </c>
      <c r="J115" s="49"/>
      <c r="K115" s="39"/>
      <c r="L115" s="49"/>
      <c r="M115" s="39"/>
      <c r="N115" s="188"/>
      <c r="O115" s="167" t="s">
        <v>621</v>
      </c>
      <c r="P115" s="49"/>
      <c r="Q115" s="43" t="s">
        <v>646</v>
      </c>
      <c r="R115" s="43" t="s">
        <v>1184</v>
      </c>
      <c r="S115" s="41" t="s">
        <v>1186</v>
      </c>
      <c r="T115" s="147" t="s">
        <v>647</v>
      </c>
      <c r="U115" s="158"/>
      <c r="V115" s="158"/>
      <c r="W115" s="94" t="str">
        <f>VLOOKUP(TRIM(X115),X10:Y101,2,FALSE)</f>
        <v>Georg</v>
      </c>
      <c r="X115" s="81" t="str">
        <f t="shared" si="4"/>
        <v>3</v>
      </c>
      <c r="Y115" s="66"/>
    </row>
    <row r="116" spans="1:25" ht="37.5" customHeight="1" x14ac:dyDescent="0.2">
      <c r="A116" s="146" t="s">
        <v>610</v>
      </c>
      <c r="B116" s="201" t="s">
        <v>37</v>
      </c>
      <c r="C116" s="36" t="s">
        <v>609</v>
      </c>
      <c r="D116" s="67" t="s">
        <v>602</v>
      </c>
      <c r="E116" s="64" t="s">
        <v>489</v>
      </c>
      <c r="F116" s="206" t="s">
        <v>615</v>
      </c>
      <c r="G116" s="37" t="s">
        <v>630</v>
      </c>
      <c r="H116" s="37" t="s">
        <v>648</v>
      </c>
      <c r="I116" s="157" t="s">
        <v>110</v>
      </c>
      <c r="J116" s="49"/>
      <c r="K116" s="39"/>
      <c r="L116" s="49"/>
      <c r="M116" s="39"/>
      <c r="N116" s="188"/>
      <c r="O116" s="167" t="s">
        <v>621</v>
      </c>
      <c r="P116" s="49"/>
      <c r="Q116" s="43" t="s">
        <v>649</v>
      </c>
      <c r="R116" s="43" t="s">
        <v>1184</v>
      </c>
      <c r="S116" s="41" t="s">
        <v>1186</v>
      </c>
      <c r="T116" s="147" t="s">
        <v>650</v>
      </c>
      <c r="U116" s="158"/>
      <c r="V116" s="158"/>
      <c r="W116" s="94" t="str">
        <f>VLOOKUP(TRIM(X116),X10:Y101,2,FALSE)</f>
        <v>Georg</v>
      </c>
      <c r="X116" s="81" t="str">
        <f t="shared" si="4"/>
        <v>3</v>
      </c>
      <c r="Y116" s="66"/>
    </row>
    <row r="117" spans="1:25" ht="37.5" customHeight="1" x14ac:dyDescent="0.2">
      <c r="A117" s="146" t="s">
        <v>610</v>
      </c>
      <c r="B117" s="201" t="s">
        <v>37</v>
      </c>
      <c r="C117" s="36" t="s">
        <v>609</v>
      </c>
      <c r="D117" s="67" t="s">
        <v>602</v>
      </c>
      <c r="E117" s="64" t="s">
        <v>490</v>
      </c>
      <c r="F117" s="206" t="s">
        <v>615</v>
      </c>
      <c r="G117" s="37" t="s">
        <v>630</v>
      </c>
      <c r="H117" s="37" t="s">
        <v>651</v>
      </c>
      <c r="I117" s="157" t="s">
        <v>652</v>
      </c>
      <c r="J117" s="49"/>
      <c r="K117" s="39"/>
      <c r="L117" s="49"/>
      <c r="M117" s="39"/>
      <c r="N117" s="188"/>
      <c r="O117" s="167" t="s">
        <v>621</v>
      </c>
      <c r="P117" s="49"/>
      <c r="Q117" s="43" t="s">
        <v>651</v>
      </c>
      <c r="R117" s="43" t="s">
        <v>1184</v>
      </c>
      <c r="S117" s="41" t="s">
        <v>1186</v>
      </c>
      <c r="T117" s="147" t="s">
        <v>653</v>
      </c>
      <c r="U117" s="158"/>
      <c r="V117" s="158"/>
      <c r="W117" s="94" t="str">
        <f>VLOOKUP(TRIM(X117),X10:Y101,2,FALSE)</f>
        <v>Georg</v>
      </c>
      <c r="X117" s="81" t="str">
        <f t="shared" si="4"/>
        <v>3</v>
      </c>
      <c r="Y117" s="66"/>
    </row>
    <row r="118" spans="1:25" ht="37.5" customHeight="1" x14ac:dyDescent="0.2">
      <c r="A118" s="146" t="s">
        <v>610</v>
      </c>
      <c r="B118" s="201" t="s">
        <v>37</v>
      </c>
      <c r="C118" s="36" t="s">
        <v>609</v>
      </c>
      <c r="D118" s="67" t="s">
        <v>602</v>
      </c>
      <c r="E118" s="64" t="s">
        <v>491</v>
      </c>
      <c r="F118" s="206" t="s">
        <v>615</v>
      </c>
      <c r="G118" s="37" t="s">
        <v>630</v>
      </c>
      <c r="H118" s="37" t="s">
        <v>654</v>
      </c>
      <c r="I118" s="157" t="s">
        <v>655</v>
      </c>
      <c r="J118" s="49"/>
      <c r="K118" s="39"/>
      <c r="L118" s="49"/>
      <c r="M118" s="39"/>
      <c r="N118" s="188"/>
      <c r="O118" s="167" t="s">
        <v>621</v>
      </c>
      <c r="P118" s="49"/>
      <c r="Q118" s="43" t="s">
        <v>654</v>
      </c>
      <c r="R118" s="43" t="s">
        <v>1184</v>
      </c>
      <c r="S118" s="41" t="s">
        <v>1186</v>
      </c>
      <c r="T118" s="147" t="s">
        <v>656</v>
      </c>
      <c r="U118" s="158"/>
      <c r="V118" s="158"/>
      <c r="W118" s="94" t="str">
        <f>VLOOKUP(TRIM(X118),X10:Y101,2,FALSE)</f>
        <v>Georg</v>
      </c>
      <c r="X118" s="81" t="str">
        <f t="shared" si="4"/>
        <v>3</v>
      </c>
      <c r="Y118" s="66"/>
    </row>
    <row r="119" spans="1:25" ht="37.5" customHeight="1" x14ac:dyDescent="0.2">
      <c r="A119" s="146" t="s">
        <v>610</v>
      </c>
      <c r="B119" s="201" t="s">
        <v>37</v>
      </c>
      <c r="C119" s="36" t="s">
        <v>609</v>
      </c>
      <c r="D119" s="67" t="s">
        <v>602</v>
      </c>
      <c r="E119" s="64" t="s">
        <v>492</v>
      </c>
      <c r="F119" s="206" t="s">
        <v>615</v>
      </c>
      <c r="G119" s="37" t="s">
        <v>630</v>
      </c>
      <c r="H119" s="37" t="s">
        <v>1099</v>
      </c>
      <c r="I119" s="157" t="s">
        <v>657</v>
      </c>
      <c r="J119" s="49"/>
      <c r="K119" s="39"/>
      <c r="L119" s="49"/>
      <c r="M119" s="39"/>
      <c r="N119" s="188"/>
      <c r="O119" s="167"/>
      <c r="P119" s="49"/>
      <c r="Q119" s="43" t="s">
        <v>1099</v>
      </c>
      <c r="R119" s="43" t="s">
        <v>1184</v>
      </c>
      <c r="S119" s="41" t="s">
        <v>1186</v>
      </c>
      <c r="T119" s="147" t="s">
        <v>658</v>
      </c>
      <c r="U119" s="158"/>
      <c r="V119" s="158"/>
      <c r="W119" s="94" t="str">
        <f>VLOOKUP(TRIM(X119),X10:Y101,2,FALSE)</f>
        <v>Georg</v>
      </c>
      <c r="X119" s="81" t="str">
        <f t="shared" si="4"/>
        <v>3</v>
      </c>
      <c r="Y119" s="66"/>
    </row>
    <row r="120" spans="1:25" ht="37.5" customHeight="1" x14ac:dyDescent="0.2">
      <c r="A120" s="146" t="s">
        <v>610</v>
      </c>
      <c r="B120" s="201" t="s">
        <v>37</v>
      </c>
      <c r="C120" s="36" t="s">
        <v>609</v>
      </c>
      <c r="D120" s="67" t="s">
        <v>602</v>
      </c>
      <c r="E120" s="64" t="s">
        <v>493</v>
      </c>
      <c r="F120" s="206" t="s">
        <v>615</v>
      </c>
      <c r="G120" s="37" t="s">
        <v>630</v>
      </c>
      <c r="H120" s="37" t="s">
        <v>1100</v>
      </c>
      <c r="I120" s="157" t="s">
        <v>659</v>
      </c>
      <c r="J120" s="49"/>
      <c r="K120" s="39"/>
      <c r="L120" s="49"/>
      <c r="M120" s="39"/>
      <c r="N120" s="188"/>
      <c r="O120" s="167" t="s">
        <v>621</v>
      </c>
      <c r="P120" s="49"/>
      <c r="Q120" s="43" t="s">
        <v>1100</v>
      </c>
      <c r="R120" s="43" t="s">
        <v>1184</v>
      </c>
      <c r="S120" s="41" t="s">
        <v>1186</v>
      </c>
      <c r="T120" s="147" t="s">
        <v>660</v>
      </c>
      <c r="U120" s="158"/>
      <c r="V120" s="158"/>
      <c r="W120" s="94" t="str">
        <f>VLOOKUP(TRIM(X120),X10:Y101,2,FALSE)</f>
        <v>Georg</v>
      </c>
      <c r="X120" s="81" t="str">
        <f t="shared" si="4"/>
        <v>3</v>
      </c>
      <c r="Y120" s="66"/>
    </row>
    <row r="121" spans="1:25" ht="37.5" customHeight="1" x14ac:dyDescent="0.2">
      <c r="A121" s="146"/>
      <c r="B121" s="201" t="s">
        <v>37</v>
      </c>
      <c r="C121" s="36" t="s">
        <v>32</v>
      </c>
      <c r="D121" s="67" t="s">
        <v>41</v>
      </c>
      <c r="E121" s="64" t="s">
        <v>494</v>
      </c>
      <c r="F121" s="206" t="s">
        <v>615</v>
      </c>
      <c r="G121" s="212" t="s">
        <v>17</v>
      </c>
      <c r="H121" s="212" t="s">
        <v>1101</v>
      </c>
      <c r="I121" s="213" t="s">
        <v>661</v>
      </c>
      <c r="J121" s="216"/>
      <c r="K121" s="217"/>
      <c r="L121" s="216"/>
      <c r="M121" s="217"/>
      <c r="N121" s="216"/>
      <c r="O121" s="214" t="s">
        <v>621</v>
      </c>
      <c r="P121" s="216"/>
      <c r="Q121" s="215" t="s">
        <v>684</v>
      </c>
      <c r="R121" s="215" t="s">
        <v>629</v>
      </c>
      <c r="S121" s="211"/>
      <c r="T121" s="147" t="s">
        <v>662</v>
      </c>
      <c r="U121" s="158"/>
      <c r="V121" s="158"/>
      <c r="W121" s="94" t="str">
        <f>VLOOKUP(TRIM(X121),X10:Y101,2,FALSE)</f>
        <v>Withdrawn</v>
      </c>
      <c r="X121" s="81" t="str">
        <f t="shared" si="4"/>
        <v>99</v>
      </c>
      <c r="Y121" s="66"/>
    </row>
    <row r="122" spans="1:25" ht="37.5" customHeight="1" x14ac:dyDescent="0.2">
      <c r="A122" s="146" t="s">
        <v>610</v>
      </c>
      <c r="B122" s="201" t="s">
        <v>37</v>
      </c>
      <c r="C122" s="36" t="s">
        <v>609</v>
      </c>
      <c r="D122" s="67" t="s">
        <v>602</v>
      </c>
      <c r="E122" s="64" t="s">
        <v>495</v>
      </c>
      <c r="F122" s="206" t="s">
        <v>615</v>
      </c>
      <c r="G122" s="37" t="s">
        <v>630</v>
      </c>
      <c r="H122" s="37" t="s">
        <v>1101</v>
      </c>
      <c r="I122" s="157" t="s">
        <v>661</v>
      </c>
      <c r="J122" s="49"/>
      <c r="K122" s="39"/>
      <c r="L122" s="49"/>
      <c r="M122" s="39"/>
      <c r="N122" s="188"/>
      <c r="O122" s="167" t="s">
        <v>621</v>
      </c>
      <c r="P122" s="49"/>
      <c r="Q122" s="43" t="s">
        <v>1101</v>
      </c>
      <c r="R122" s="43" t="s">
        <v>1184</v>
      </c>
      <c r="S122" s="41" t="s">
        <v>1186</v>
      </c>
      <c r="T122" s="147" t="s">
        <v>662</v>
      </c>
      <c r="U122" s="158"/>
      <c r="V122" s="158"/>
      <c r="W122" s="94" t="str">
        <f>VLOOKUP(TRIM(X122),X10:Y101,2,FALSE)</f>
        <v>Georg</v>
      </c>
      <c r="X122" s="81" t="str">
        <f t="shared" si="4"/>
        <v>3</v>
      </c>
      <c r="Y122" s="66"/>
    </row>
    <row r="123" spans="1:25" ht="37.5" customHeight="1" x14ac:dyDescent="0.2">
      <c r="A123" s="146" t="s">
        <v>610</v>
      </c>
      <c r="B123" s="201" t="s">
        <v>37</v>
      </c>
      <c r="C123" s="36" t="s">
        <v>609</v>
      </c>
      <c r="D123" s="67" t="s">
        <v>602</v>
      </c>
      <c r="E123" s="64" t="s">
        <v>496</v>
      </c>
      <c r="F123" s="206" t="s">
        <v>615</v>
      </c>
      <c r="G123" s="37" t="s">
        <v>630</v>
      </c>
      <c r="H123" s="37" t="s">
        <v>1102</v>
      </c>
      <c r="I123" s="157" t="s">
        <v>663</v>
      </c>
      <c r="J123" s="49"/>
      <c r="K123" s="39"/>
      <c r="L123" s="49"/>
      <c r="M123" s="39"/>
      <c r="N123" s="188"/>
      <c r="O123" s="167" t="s">
        <v>621</v>
      </c>
      <c r="P123" s="49"/>
      <c r="Q123" s="43" t="s">
        <v>1102</v>
      </c>
      <c r="R123" s="43" t="s">
        <v>1184</v>
      </c>
      <c r="S123" s="41" t="s">
        <v>1186</v>
      </c>
      <c r="T123" s="147" t="s">
        <v>664</v>
      </c>
      <c r="U123" s="158"/>
      <c r="V123" s="158"/>
      <c r="W123" s="94" t="str">
        <f>VLOOKUP(TRIM(X123),X10:Y101,2,FALSE)</f>
        <v>Georg</v>
      </c>
      <c r="X123" s="81" t="str">
        <f t="shared" si="4"/>
        <v>3</v>
      </c>
      <c r="Y123" s="66"/>
    </row>
    <row r="124" spans="1:25" ht="37.5" customHeight="1" x14ac:dyDescent="0.2">
      <c r="A124" s="146" t="s">
        <v>610</v>
      </c>
      <c r="B124" s="201" t="s">
        <v>37</v>
      </c>
      <c r="C124" s="36" t="s">
        <v>609</v>
      </c>
      <c r="D124" s="67" t="s">
        <v>602</v>
      </c>
      <c r="E124" s="64" t="s">
        <v>497</v>
      </c>
      <c r="F124" s="206" t="s">
        <v>615</v>
      </c>
      <c r="G124" s="37" t="s">
        <v>673</v>
      </c>
      <c r="H124" s="37" t="s">
        <v>1096</v>
      </c>
      <c r="I124" s="157" t="s">
        <v>663</v>
      </c>
      <c r="J124" s="49"/>
      <c r="K124" s="39"/>
      <c r="L124" s="49"/>
      <c r="M124" s="39"/>
      <c r="N124" s="188"/>
      <c r="O124" s="167" t="s">
        <v>621</v>
      </c>
      <c r="P124" s="49"/>
      <c r="Q124" s="43" t="s">
        <v>1096</v>
      </c>
      <c r="R124" s="43" t="s">
        <v>1187</v>
      </c>
      <c r="S124" s="41" t="s">
        <v>1186</v>
      </c>
      <c r="T124" s="147" t="s">
        <v>664</v>
      </c>
      <c r="U124" s="158"/>
      <c r="V124" s="158"/>
      <c r="W124" s="94" t="str">
        <f>VLOOKUP(TRIM(X124),X10:Y101,2,FALSE)</f>
        <v>Georg</v>
      </c>
      <c r="X124" s="81" t="str">
        <f t="shared" si="4"/>
        <v>3</v>
      </c>
      <c r="Y124" s="66"/>
    </row>
    <row r="125" spans="1:25" ht="37.5" customHeight="1" x14ac:dyDescent="0.2">
      <c r="A125" s="146" t="s">
        <v>610</v>
      </c>
      <c r="B125" s="201" t="s">
        <v>37</v>
      </c>
      <c r="C125" s="36" t="s">
        <v>609</v>
      </c>
      <c r="D125" s="67" t="s">
        <v>602</v>
      </c>
      <c r="E125" s="64" t="s">
        <v>498</v>
      </c>
      <c r="F125" s="206" t="s">
        <v>615</v>
      </c>
      <c r="G125" s="37" t="s">
        <v>630</v>
      </c>
      <c r="H125" s="37" t="s">
        <v>665</v>
      </c>
      <c r="I125" s="157" t="s">
        <v>666</v>
      </c>
      <c r="J125" s="49"/>
      <c r="K125" s="39"/>
      <c r="L125" s="49"/>
      <c r="M125" s="39"/>
      <c r="N125" s="188"/>
      <c r="O125" s="167"/>
      <c r="P125" s="49"/>
      <c r="Q125" s="43" t="s">
        <v>665</v>
      </c>
      <c r="R125" s="43" t="s">
        <v>1184</v>
      </c>
      <c r="S125" s="41" t="s">
        <v>1186</v>
      </c>
      <c r="T125" s="147" t="s">
        <v>667</v>
      </c>
      <c r="U125" s="158"/>
      <c r="V125" s="158"/>
      <c r="W125" s="94" t="str">
        <f>VLOOKUP(TRIM(X125),X10:Y101,2,FALSE)</f>
        <v>Georg</v>
      </c>
      <c r="X125" s="81" t="str">
        <f t="shared" si="4"/>
        <v>3</v>
      </c>
      <c r="Y125" s="66"/>
    </row>
    <row r="126" spans="1:25" ht="37.5" customHeight="1" x14ac:dyDescent="0.2">
      <c r="A126" s="146" t="s">
        <v>610</v>
      </c>
      <c r="B126" s="201" t="s">
        <v>37</v>
      </c>
      <c r="C126" s="36" t="s">
        <v>609</v>
      </c>
      <c r="D126" s="67" t="s">
        <v>602</v>
      </c>
      <c r="E126" s="64" t="s">
        <v>499</v>
      </c>
      <c r="F126" s="206" t="s">
        <v>615</v>
      </c>
      <c r="G126" s="37" t="s">
        <v>630</v>
      </c>
      <c r="H126" s="37" t="s">
        <v>668</v>
      </c>
      <c r="I126" s="157" t="s">
        <v>424</v>
      </c>
      <c r="J126" s="49"/>
      <c r="K126" s="39"/>
      <c r="L126" s="49"/>
      <c r="M126" s="39"/>
      <c r="N126" s="188"/>
      <c r="O126" s="167" t="s">
        <v>621</v>
      </c>
      <c r="P126" s="49"/>
      <c r="Q126" s="43" t="s">
        <v>669</v>
      </c>
      <c r="R126" s="43" t="s">
        <v>1184</v>
      </c>
      <c r="S126" s="41" t="s">
        <v>1186</v>
      </c>
      <c r="T126" s="147" t="s">
        <v>670</v>
      </c>
      <c r="U126" s="158"/>
      <c r="V126" s="158"/>
      <c r="W126" s="94" t="str">
        <f>VLOOKUP(TRIM(X126),X10:Y101,2,FALSE)</f>
        <v>Georg</v>
      </c>
      <c r="X126" s="81" t="str">
        <f t="shared" si="4"/>
        <v>3</v>
      </c>
      <c r="Y126" s="66"/>
    </row>
    <row r="127" spans="1:25" ht="37.5" customHeight="1" x14ac:dyDescent="0.2">
      <c r="A127" s="146" t="s">
        <v>610</v>
      </c>
      <c r="B127" s="201" t="s">
        <v>37</v>
      </c>
      <c r="C127" s="36" t="s">
        <v>609</v>
      </c>
      <c r="D127" s="67" t="s">
        <v>602</v>
      </c>
      <c r="E127" s="64" t="s">
        <v>500</v>
      </c>
      <c r="F127" s="206" t="s">
        <v>615</v>
      </c>
      <c r="G127" s="37" t="s">
        <v>630</v>
      </c>
      <c r="H127" s="37" t="s">
        <v>671</v>
      </c>
      <c r="I127" s="157" t="s">
        <v>358</v>
      </c>
      <c r="J127" s="49"/>
      <c r="K127" s="39"/>
      <c r="L127" s="49"/>
      <c r="M127" s="39"/>
      <c r="N127" s="188"/>
      <c r="O127" s="167" t="s">
        <v>621</v>
      </c>
      <c r="P127" s="49"/>
      <c r="Q127" s="43" t="s">
        <v>671</v>
      </c>
      <c r="R127" s="43" t="s">
        <v>1184</v>
      </c>
      <c r="S127" s="41" t="s">
        <v>1186</v>
      </c>
      <c r="T127" s="147" t="s">
        <v>672</v>
      </c>
      <c r="U127" s="158"/>
      <c r="V127" s="158"/>
      <c r="W127" s="94" t="str">
        <f>VLOOKUP(TRIM(X127),X10:Y101,2,FALSE)</f>
        <v>Georg</v>
      </c>
      <c r="X127" s="81" t="str">
        <f t="shared" si="4"/>
        <v>3</v>
      </c>
      <c r="Y127" s="66"/>
    </row>
    <row r="128" spans="1:25" ht="37.5" customHeight="1" x14ac:dyDescent="0.2">
      <c r="A128" s="146" t="s">
        <v>610</v>
      </c>
      <c r="B128" s="201" t="s">
        <v>37</v>
      </c>
      <c r="C128" s="36" t="s">
        <v>609</v>
      </c>
      <c r="D128" s="67" t="s">
        <v>601</v>
      </c>
      <c r="E128" s="64" t="s">
        <v>501</v>
      </c>
      <c r="F128" s="206" t="s">
        <v>615</v>
      </c>
      <c r="G128" s="37" t="s">
        <v>673</v>
      </c>
      <c r="H128" s="37" t="s">
        <v>1103</v>
      </c>
      <c r="I128" s="157" t="s">
        <v>1107</v>
      </c>
      <c r="J128" s="49"/>
      <c r="K128" s="39"/>
      <c r="L128" s="49"/>
      <c r="M128" s="39"/>
      <c r="N128" s="188"/>
      <c r="O128" s="167" t="s">
        <v>621</v>
      </c>
      <c r="P128" s="49"/>
      <c r="Q128" s="43" t="s">
        <v>1103</v>
      </c>
      <c r="R128" s="43" t="s">
        <v>1184</v>
      </c>
      <c r="S128" s="41" t="s">
        <v>1186</v>
      </c>
      <c r="T128" s="147" t="s">
        <v>674</v>
      </c>
      <c r="U128" s="158"/>
      <c r="V128" s="158"/>
      <c r="W128" s="94" t="str">
        <f>VLOOKUP(TRIM(X128),X10:Y101,2,FALSE)</f>
        <v>Georg</v>
      </c>
      <c r="X128" s="81" t="str">
        <f t="shared" si="4"/>
        <v>2</v>
      </c>
      <c r="Y128" s="66"/>
    </row>
    <row r="129" spans="1:25" ht="37.5" customHeight="1" x14ac:dyDescent="0.2">
      <c r="A129" s="146" t="s">
        <v>610</v>
      </c>
      <c r="B129" s="201" t="s">
        <v>37</v>
      </c>
      <c r="C129" s="36" t="s">
        <v>609</v>
      </c>
      <c r="D129" s="67" t="s">
        <v>601</v>
      </c>
      <c r="E129" s="64" t="s">
        <v>502</v>
      </c>
      <c r="F129" s="206" t="s">
        <v>615</v>
      </c>
      <c r="G129" s="37" t="s">
        <v>17</v>
      </c>
      <c r="H129" s="37" t="s">
        <v>1104</v>
      </c>
      <c r="I129" s="157" t="s">
        <v>675</v>
      </c>
      <c r="J129" s="49"/>
      <c r="K129" s="39"/>
      <c r="L129" s="49"/>
      <c r="M129" s="39"/>
      <c r="N129" s="188"/>
      <c r="O129" s="167"/>
      <c r="P129" s="49"/>
      <c r="Q129" s="43" t="s">
        <v>1104</v>
      </c>
      <c r="R129" s="43" t="s">
        <v>1184</v>
      </c>
      <c r="S129" s="41" t="s">
        <v>1186</v>
      </c>
      <c r="T129" s="147" t="s">
        <v>676</v>
      </c>
      <c r="U129" s="158"/>
      <c r="V129" s="158"/>
      <c r="W129" s="94" t="str">
        <f>VLOOKUP(TRIM(X129),X10:Y101,2,FALSE)</f>
        <v>Georg</v>
      </c>
      <c r="X129" s="81" t="str">
        <f t="shared" si="4"/>
        <v>2</v>
      </c>
      <c r="Y129" s="66"/>
    </row>
    <row r="130" spans="1:25" ht="37.5" customHeight="1" x14ac:dyDescent="0.2">
      <c r="A130" s="146" t="s">
        <v>610</v>
      </c>
      <c r="B130" s="201" t="s">
        <v>37</v>
      </c>
      <c r="C130" s="36" t="s">
        <v>609</v>
      </c>
      <c r="D130" s="67" t="s">
        <v>602</v>
      </c>
      <c r="E130" s="64" t="s">
        <v>503</v>
      </c>
      <c r="F130" s="206" t="s">
        <v>615</v>
      </c>
      <c r="G130" s="37" t="s">
        <v>630</v>
      </c>
      <c r="H130" s="37" t="s">
        <v>1105</v>
      </c>
      <c r="I130" s="157" t="s">
        <v>678</v>
      </c>
      <c r="J130" s="49"/>
      <c r="K130" s="39"/>
      <c r="L130" s="49"/>
      <c r="M130" s="39"/>
      <c r="N130" s="188"/>
      <c r="O130" s="167" t="s">
        <v>621</v>
      </c>
      <c r="P130" s="49"/>
      <c r="Q130" s="43" t="s">
        <v>677</v>
      </c>
      <c r="R130" s="43" t="s">
        <v>1184</v>
      </c>
      <c r="S130" s="41" t="s">
        <v>1186</v>
      </c>
      <c r="T130" s="147" t="s">
        <v>679</v>
      </c>
      <c r="U130" s="158"/>
      <c r="V130" s="158"/>
      <c r="W130" s="94" t="str">
        <f>VLOOKUP(TRIM(X130),X10:Y101,2,FALSE)</f>
        <v>Georg</v>
      </c>
      <c r="X130" s="81" t="str">
        <f t="shared" si="4"/>
        <v>3</v>
      </c>
      <c r="Y130" s="66"/>
    </row>
    <row r="131" spans="1:25" ht="37.5" customHeight="1" x14ac:dyDescent="0.2">
      <c r="A131" s="146" t="s">
        <v>610</v>
      </c>
      <c r="B131" s="201" t="s">
        <v>37</v>
      </c>
      <c r="C131" s="36" t="s">
        <v>609</v>
      </c>
      <c r="D131" s="67" t="s">
        <v>602</v>
      </c>
      <c r="E131" s="64" t="s">
        <v>504</v>
      </c>
      <c r="F131" s="206" t="s">
        <v>615</v>
      </c>
      <c r="G131" s="37" t="s">
        <v>630</v>
      </c>
      <c r="H131" s="37" t="s">
        <v>680</v>
      </c>
      <c r="I131" s="157" t="s">
        <v>681</v>
      </c>
      <c r="J131" s="49"/>
      <c r="K131" s="39"/>
      <c r="L131" s="49"/>
      <c r="M131" s="39"/>
      <c r="N131" s="188"/>
      <c r="O131" s="167" t="s">
        <v>621</v>
      </c>
      <c r="P131" s="49"/>
      <c r="Q131" s="43" t="s">
        <v>682</v>
      </c>
      <c r="R131" s="43" t="s">
        <v>1184</v>
      </c>
      <c r="S131" s="41" t="s">
        <v>1186</v>
      </c>
      <c r="T131" s="147" t="s">
        <v>683</v>
      </c>
      <c r="U131" s="158"/>
      <c r="V131" s="158"/>
      <c r="W131" s="94" t="str">
        <f>VLOOKUP(TRIM(X131),X10:Y101,2,FALSE)</f>
        <v>Georg</v>
      </c>
      <c r="X131" s="81" t="str">
        <f t="shared" si="4"/>
        <v>3</v>
      </c>
      <c r="Y131" s="66"/>
    </row>
    <row r="132" spans="1:25" ht="37.5" customHeight="1" x14ac:dyDescent="0.2">
      <c r="A132" s="146" t="s">
        <v>610</v>
      </c>
      <c r="B132" s="201" t="s">
        <v>37</v>
      </c>
      <c r="C132" s="36" t="s">
        <v>609</v>
      </c>
      <c r="D132" s="67" t="s">
        <v>602</v>
      </c>
      <c r="E132" s="64" t="s">
        <v>505</v>
      </c>
      <c r="F132" s="206" t="s">
        <v>615</v>
      </c>
      <c r="G132" s="37" t="s">
        <v>630</v>
      </c>
      <c r="H132" s="37" t="s">
        <v>1039</v>
      </c>
      <c r="I132" s="157" t="s">
        <v>1040</v>
      </c>
      <c r="J132" s="40"/>
      <c r="K132" s="177"/>
      <c r="L132" s="40"/>
      <c r="M132" s="177"/>
      <c r="N132" s="40"/>
      <c r="O132" s="167" t="s">
        <v>621</v>
      </c>
      <c r="P132" s="40"/>
      <c r="Q132" s="43" t="s">
        <v>1041</v>
      </c>
      <c r="R132" s="43" t="s">
        <v>1184</v>
      </c>
      <c r="S132" s="41" t="s">
        <v>1186</v>
      </c>
      <c r="T132" s="147" t="s">
        <v>1042</v>
      </c>
      <c r="U132" s="158"/>
      <c r="V132" s="158"/>
      <c r="W132" s="94" t="str">
        <f>VLOOKUP(TRIM(X132),X10:Y101,2,FALSE)</f>
        <v>Georg</v>
      </c>
      <c r="X132" s="81" t="str">
        <f t="shared" si="4"/>
        <v>3</v>
      </c>
      <c r="Y132" s="66"/>
    </row>
    <row r="133" spans="1:25" ht="37.5" customHeight="1" x14ac:dyDescent="0.2">
      <c r="A133" s="146" t="s">
        <v>610</v>
      </c>
      <c r="B133" s="201" t="s">
        <v>37</v>
      </c>
      <c r="C133" s="36" t="s">
        <v>609</v>
      </c>
      <c r="D133" s="67" t="s">
        <v>602</v>
      </c>
      <c r="E133" s="64" t="s">
        <v>506</v>
      </c>
      <c r="F133" s="206" t="s">
        <v>615</v>
      </c>
      <c r="G133" s="37" t="s">
        <v>630</v>
      </c>
      <c r="H133" s="37" t="s">
        <v>1043</v>
      </c>
      <c r="I133" s="157" t="s">
        <v>177</v>
      </c>
      <c r="J133" s="40"/>
      <c r="K133" s="177"/>
      <c r="L133" s="40"/>
      <c r="M133" s="177"/>
      <c r="N133" s="40"/>
      <c r="O133" s="167" t="s">
        <v>621</v>
      </c>
      <c r="P133" s="40"/>
      <c r="Q133" s="43" t="s">
        <v>1043</v>
      </c>
      <c r="R133" s="43" t="s">
        <v>1184</v>
      </c>
      <c r="S133" s="41" t="s">
        <v>1186</v>
      </c>
      <c r="T133" s="147" t="s">
        <v>1044</v>
      </c>
      <c r="U133" s="158"/>
      <c r="V133" s="158"/>
      <c r="W133" s="94" t="str">
        <f>VLOOKUP(TRIM(X133),X10:Y101,2,FALSE)</f>
        <v>Georg</v>
      </c>
      <c r="X133" s="81" t="str">
        <f t="shared" si="4"/>
        <v>3</v>
      </c>
      <c r="Y133" s="66"/>
    </row>
    <row r="134" spans="1:25" ht="37.5" customHeight="1" x14ac:dyDescent="0.2">
      <c r="A134" s="146" t="s">
        <v>610</v>
      </c>
      <c r="B134" s="201" t="s">
        <v>37</v>
      </c>
      <c r="C134" s="36" t="s">
        <v>609</v>
      </c>
      <c r="D134" s="67" t="s">
        <v>602</v>
      </c>
      <c r="E134" s="64" t="s">
        <v>507</v>
      </c>
      <c r="F134" s="206" t="s">
        <v>615</v>
      </c>
      <c r="G134" s="37" t="s">
        <v>630</v>
      </c>
      <c r="H134" s="37" t="s">
        <v>1045</v>
      </c>
      <c r="I134" s="157" t="s">
        <v>327</v>
      </c>
      <c r="J134" s="40"/>
      <c r="K134" s="177"/>
      <c r="L134" s="40"/>
      <c r="M134" s="177"/>
      <c r="N134" s="40"/>
      <c r="O134" s="167" t="s">
        <v>621</v>
      </c>
      <c r="P134" s="40"/>
      <c r="Q134" s="43" t="s">
        <v>1045</v>
      </c>
      <c r="R134" s="43" t="s">
        <v>1184</v>
      </c>
      <c r="S134" s="41" t="s">
        <v>1186</v>
      </c>
      <c r="T134" s="147" t="s">
        <v>1046</v>
      </c>
      <c r="U134" s="158"/>
      <c r="V134" s="158"/>
      <c r="W134" s="94" t="str">
        <f>VLOOKUP(TRIM(X134),X10:Y101,2,FALSE)</f>
        <v>Georg</v>
      </c>
      <c r="X134" s="81" t="str">
        <f t="shared" si="4"/>
        <v>3</v>
      </c>
      <c r="Y134" s="66"/>
    </row>
    <row r="135" spans="1:25" ht="37.5" customHeight="1" x14ac:dyDescent="0.2">
      <c r="A135" s="146" t="s">
        <v>610</v>
      </c>
      <c r="B135" s="201" t="s">
        <v>37</v>
      </c>
      <c r="C135" s="36" t="s">
        <v>609</v>
      </c>
      <c r="D135" s="67" t="s">
        <v>602</v>
      </c>
      <c r="E135" s="64" t="s">
        <v>508</v>
      </c>
      <c r="F135" s="206" t="s">
        <v>615</v>
      </c>
      <c r="G135" s="37" t="s">
        <v>630</v>
      </c>
      <c r="H135" s="37" t="s">
        <v>1047</v>
      </c>
      <c r="I135" s="157" t="s">
        <v>131</v>
      </c>
      <c r="J135" s="49"/>
      <c r="K135" s="39"/>
      <c r="L135" s="49"/>
      <c r="M135" s="39"/>
      <c r="N135" s="188"/>
      <c r="O135" s="167" t="s">
        <v>621</v>
      </c>
      <c r="P135" s="49"/>
      <c r="Q135" s="43" t="s">
        <v>1047</v>
      </c>
      <c r="R135" s="43" t="s">
        <v>1184</v>
      </c>
      <c r="S135" s="41" t="s">
        <v>1186</v>
      </c>
      <c r="T135" s="147" t="s">
        <v>1048</v>
      </c>
      <c r="U135" s="158"/>
      <c r="V135" s="158"/>
      <c r="W135" s="94" t="str">
        <f>VLOOKUP(TRIM(X135),X10:Y101,2,FALSE)</f>
        <v>Georg</v>
      </c>
      <c r="X135" s="81" t="str">
        <f t="shared" si="4"/>
        <v>3</v>
      </c>
      <c r="Y135" s="66"/>
    </row>
    <row r="136" spans="1:25" ht="37.5" customHeight="1" x14ac:dyDescent="0.2">
      <c r="A136" s="146" t="s">
        <v>610</v>
      </c>
      <c r="B136" s="201" t="s">
        <v>37</v>
      </c>
      <c r="C136" s="36" t="s">
        <v>609</v>
      </c>
      <c r="D136" s="67" t="s">
        <v>602</v>
      </c>
      <c r="E136" s="64" t="s">
        <v>509</v>
      </c>
      <c r="F136" s="206" t="s">
        <v>615</v>
      </c>
      <c r="G136" s="37" t="s">
        <v>630</v>
      </c>
      <c r="H136" s="37" t="s">
        <v>1049</v>
      </c>
      <c r="I136" s="157" t="s">
        <v>137</v>
      </c>
      <c r="J136" s="49"/>
      <c r="K136" s="39"/>
      <c r="L136" s="49"/>
      <c r="M136" s="39"/>
      <c r="N136" s="188"/>
      <c r="O136" s="167" t="s">
        <v>621</v>
      </c>
      <c r="P136" s="49"/>
      <c r="Q136" s="43" t="s">
        <v>1049</v>
      </c>
      <c r="R136" s="43" t="s">
        <v>1184</v>
      </c>
      <c r="S136" s="41" t="s">
        <v>1186</v>
      </c>
      <c r="T136" s="147" t="s">
        <v>1050</v>
      </c>
      <c r="U136" s="158"/>
      <c r="V136" s="158"/>
      <c r="W136" s="94" t="str">
        <f>VLOOKUP(TRIM(X136),X10:Y101,2,FALSE)</f>
        <v>Georg</v>
      </c>
      <c r="X136" s="81" t="str">
        <f t="shared" si="4"/>
        <v>3</v>
      </c>
      <c r="Y136" s="66"/>
    </row>
    <row r="137" spans="1:25" ht="37.5" customHeight="1" x14ac:dyDescent="0.2">
      <c r="A137" s="146" t="s">
        <v>610</v>
      </c>
      <c r="B137" s="201" t="s">
        <v>37</v>
      </c>
      <c r="C137" s="36" t="s">
        <v>609</v>
      </c>
      <c r="D137" s="67" t="s">
        <v>602</v>
      </c>
      <c r="E137" s="64" t="s">
        <v>510</v>
      </c>
      <c r="F137" s="206" t="s">
        <v>615</v>
      </c>
      <c r="G137" s="37" t="s">
        <v>630</v>
      </c>
      <c r="H137" s="37" t="s">
        <v>1051</v>
      </c>
      <c r="I137" s="157" t="s">
        <v>165</v>
      </c>
      <c r="J137" s="49"/>
      <c r="K137" s="39"/>
      <c r="L137" s="49"/>
      <c r="M137" s="39"/>
      <c r="N137" s="188"/>
      <c r="O137" s="167"/>
      <c r="P137" s="49"/>
      <c r="Q137" s="43" t="s">
        <v>1051</v>
      </c>
      <c r="R137" s="43" t="s">
        <v>1184</v>
      </c>
      <c r="S137" s="41" t="s">
        <v>1186</v>
      </c>
      <c r="T137" s="147" t="s">
        <v>1052</v>
      </c>
      <c r="U137" s="158"/>
      <c r="V137" s="158"/>
      <c r="W137" s="94" t="str">
        <f>VLOOKUP(TRIM(X137),X10:Y101,2,FALSE)</f>
        <v>Georg</v>
      </c>
      <c r="X137" s="81" t="str">
        <f t="shared" si="4"/>
        <v>3</v>
      </c>
      <c r="Y137" s="66"/>
    </row>
    <row r="138" spans="1:25" ht="37.5" customHeight="1" x14ac:dyDescent="0.2">
      <c r="A138" s="146" t="s">
        <v>610</v>
      </c>
      <c r="B138" s="201" t="s">
        <v>37</v>
      </c>
      <c r="C138" s="36" t="s">
        <v>609</v>
      </c>
      <c r="D138" s="67" t="s">
        <v>602</v>
      </c>
      <c r="E138" s="64" t="s">
        <v>511</v>
      </c>
      <c r="F138" s="206" t="s">
        <v>615</v>
      </c>
      <c r="G138" s="37" t="s">
        <v>630</v>
      </c>
      <c r="H138" s="37" t="s">
        <v>1053</v>
      </c>
      <c r="I138" s="157" t="s">
        <v>1054</v>
      </c>
      <c r="J138" s="40"/>
      <c r="K138" s="177"/>
      <c r="L138" s="40"/>
      <c r="M138" s="177"/>
      <c r="N138" s="40"/>
      <c r="O138" s="167" t="s">
        <v>621</v>
      </c>
      <c r="P138" s="40"/>
      <c r="Q138" s="43" t="s">
        <v>1053</v>
      </c>
      <c r="R138" s="43" t="s">
        <v>1184</v>
      </c>
      <c r="S138" s="41" t="s">
        <v>1186</v>
      </c>
      <c r="T138" s="147" t="s">
        <v>1055</v>
      </c>
      <c r="U138" s="158"/>
      <c r="V138" s="158"/>
      <c r="W138" s="94" t="str">
        <f>VLOOKUP(TRIM(X138),X10:Y101,2,FALSE)</f>
        <v>Georg</v>
      </c>
      <c r="X138" s="81" t="str">
        <f t="shared" si="4"/>
        <v>3</v>
      </c>
      <c r="Y138" s="66"/>
    </row>
    <row r="139" spans="1:25" ht="37.5" customHeight="1" x14ac:dyDescent="0.2">
      <c r="A139" s="146" t="s">
        <v>610</v>
      </c>
      <c r="B139" s="201" t="s">
        <v>37</v>
      </c>
      <c r="C139" s="36" t="s">
        <v>609</v>
      </c>
      <c r="D139" s="67" t="s">
        <v>602</v>
      </c>
      <c r="E139" s="64" t="s">
        <v>512</v>
      </c>
      <c r="F139" s="206" t="s">
        <v>615</v>
      </c>
      <c r="G139" s="37" t="s">
        <v>630</v>
      </c>
      <c r="H139" s="37" t="s">
        <v>1056</v>
      </c>
      <c r="I139" s="157" t="s">
        <v>223</v>
      </c>
      <c r="J139" s="49"/>
      <c r="K139" s="39"/>
      <c r="L139" s="49"/>
      <c r="M139" s="39"/>
      <c r="N139" s="188"/>
      <c r="O139" s="167" t="s">
        <v>621</v>
      </c>
      <c r="P139" s="49"/>
      <c r="Q139" s="43" t="s">
        <v>1057</v>
      </c>
      <c r="R139" s="43" t="s">
        <v>1184</v>
      </c>
      <c r="S139" s="41" t="s">
        <v>1186</v>
      </c>
      <c r="T139" s="147" t="s">
        <v>1058</v>
      </c>
      <c r="U139" s="158"/>
      <c r="V139" s="158"/>
      <c r="W139" s="94" t="str">
        <f>VLOOKUP(TRIM(X139),X10:Y101,2,FALSE)</f>
        <v>Georg</v>
      </c>
      <c r="X139" s="81" t="str">
        <f t="shared" si="4"/>
        <v>3</v>
      </c>
      <c r="Y139" s="66"/>
    </row>
    <row r="140" spans="1:25" ht="37.5" customHeight="1" x14ac:dyDescent="0.2">
      <c r="A140" s="146" t="s">
        <v>610</v>
      </c>
      <c r="B140" s="201" t="s">
        <v>37</v>
      </c>
      <c r="C140" s="36" t="s">
        <v>609</v>
      </c>
      <c r="D140" s="67" t="s">
        <v>602</v>
      </c>
      <c r="E140" s="64" t="s">
        <v>513</v>
      </c>
      <c r="F140" s="206" t="s">
        <v>615</v>
      </c>
      <c r="G140" s="37" t="s">
        <v>630</v>
      </c>
      <c r="H140" s="37" t="s">
        <v>1059</v>
      </c>
      <c r="I140" s="157" t="s">
        <v>777</v>
      </c>
      <c r="J140" s="49"/>
      <c r="K140" s="39"/>
      <c r="L140" s="49"/>
      <c r="M140" s="39"/>
      <c r="N140" s="188"/>
      <c r="O140" s="167" t="s">
        <v>621</v>
      </c>
      <c r="P140" s="49"/>
      <c r="Q140" s="43" t="s">
        <v>1060</v>
      </c>
      <c r="R140" s="43" t="s">
        <v>1184</v>
      </c>
      <c r="S140" s="41" t="s">
        <v>1186</v>
      </c>
      <c r="T140" s="147" t="s">
        <v>1061</v>
      </c>
      <c r="U140" s="158"/>
      <c r="V140" s="158"/>
      <c r="W140" s="94" t="str">
        <f>VLOOKUP(TRIM(X140),X10:Y101,2,FALSE)</f>
        <v>Georg</v>
      </c>
      <c r="X140" s="81" t="str">
        <f t="shared" ref="X140:X157" si="6">IF(ISNONTEXT(D140),"" &amp; D140 &amp;"",T(D140))</f>
        <v>3</v>
      </c>
      <c r="Y140" s="66"/>
    </row>
    <row r="141" spans="1:25" ht="37.5" customHeight="1" x14ac:dyDescent="0.2">
      <c r="A141" s="146" t="s">
        <v>610</v>
      </c>
      <c r="B141" s="201" t="s">
        <v>37</v>
      </c>
      <c r="C141" s="36" t="s">
        <v>609</v>
      </c>
      <c r="D141" s="67" t="s">
        <v>602</v>
      </c>
      <c r="E141" s="64" t="s">
        <v>514</v>
      </c>
      <c r="F141" s="206" t="s">
        <v>615</v>
      </c>
      <c r="G141" s="37" t="s">
        <v>630</v>
      </c>
      <c r="H141" s="37" t="s">
        <v>1062</v>
      </c>
      <c r="I141" s="157" t="s">
        <v>1063</v>
      </c>
      <c r="J141" s="49"/>
      <c r="K141" s="39"/>
      <c r="L141" s="49"/>
      <c r="M141" s="39"/>
      <c r="N141" s="188"/>
      <c r="O141" s="167" t="s">
        <v>621</v>
      </c>
      <c r="P141" s="49"/>
      <c r="Q141" s="43" t="s">
        <v>1064</v>
      </c>
      <c r="R141" s="43" t="s">
        <v>1184</v>
      </c>
      <c r="S141" s="41" t="s">
        <v>1186</v>
      </c>
      <c r="T141" s="147" t="s">
        <v>1065</v>
      </c>
      <c r="U141" s="158"/>
      <c r="V141" s="158"/>
      <c r="W141" s="94" t="str">
        <f>VLOOKUP(TRIM(X141),X10:Y101,2,FALSE)</f>
        <v>Georg</v>
      </c>
      <c r="X141" s="81" t="str">
        <f t="shared" si="6"/>
        <v>3</v>
      </c>
      <c r="Y141" s="66"/>
    </row>
    <row r="142" spans="1:25" ht="37.5" customHeight="1" x14ac:dyDescent="0.2">
      <c r="A142" s="146" t="s">
        <v>610</v>
      </c>
      <c r="B142" s="201" t="s">
        <v>37</v>
      </c>
      <c r="C142" s="36" t="s">
        <v>609</v>
      </c>
      <c r="D142" s="67" t="s">
        <v>602</v>
      </c>
      <c r="E142" s="64" t="s">
        <v>515</v>
      </c>
      <c r="F142" s="206" t="s">
        <v>615</v>
      </c>
      <c r="G142" s="37" t="s">
        <v>630</v>
      </c>
      <c r="H142" s="37" t="s">
        <v>1066</v>
      </c>
      <c r="I142" s="157" t="s">
        <v>159</v>
      </c>
      <c r="J142" s="49"/>
      <c r="K142" s="39"/>
      <c r="L142" s="49"/>
      <c r="M142" s="39"/>
      <c r="N142" s="188"/>
      <c r="O142" s="167" t="s">
        <v>621</v>
      </c>
      <c r="P142" s="49"/>
      <c r="Q142" s="43" t="s">
        <v>1066</v>
      </c>
      <c r="R142" s="43" t="s">
        <v>1184</v>
      </c>
      <c r="S142" s="41" t="s">
        <v>1186</v>
      </c>
      <c r="T142" s="147" t="s">
        <v>1067</v>
      </c>
      <c r="U142" s="158"/>
      <c r="V142" s="158"/>
      <c r="W142" s="94" t="str">
        <f>VLOOKUP(TRIM(X142),X10:Y101,2,FALSE)</f>
        <v>Georg</v>
      </c>
      <c r="X142" s="81" t="str">
        <f t="shared" si="6"/>
        <v>3</v>
      </c>
      <c r="Y142" s="66"/>
    </row>
    <row r="143" spans="1:25" ht="37.5" customHeight="1" x14ac:dyDescent="0.2">
      <c r="A143" s="146" t="s">
        <v>610</v>
      </c>
      <c r="B143" s="201" t="s">
        <v>37</v>
      </c>
      <c r="C143" s="36" t="s">
        <v>609</v>
      </c>
      <c r="D143" s="67" t="s">
        <v>602</v>
      </c>
      <c r="E143" s="64" t="s">
        <v>516</v>
      </c>
      <c r="F143" s="206" t="s">
        <v>615</v>
      </c>
      <c r="G143" s="37" t="s">
        <v>630</v>
      </c>
      <c r="H143" s="37" t="s">
        <v>1068</v>
      </c>
      <c r="I143" s="157" t="s">
        <v>849</v>
      </c>
      <c r="J143" s="40"/>
      <c r="K143" s="177"/>
      <c r="L143" s="40"/>
      <c r="M143" s="177"/>
      <c r="N143" s="188"/>
      <c r="O143" s="167" t="s">
        <v>621</v>
      </c>
      <c r="P143" s="49"/>
      <c r="Q143" s="43" t="s">
        <v>1068</v>
      </c>
      <c r="R143" s="43" t="s">
        <v>1184</v>
      </c>
      <c r="S143" s="41" t="s">
        <v>1186</v>
      </c>
      <c r="T143" s="147" t="s">
        <v>1069</v>
      </c>
      <c r="U143" s="158"/>
      <c r="V143" s="158"/>
      <c r="W143" s="94" t="str">
        <f>VLOOKUP(TRIM(X143),X10:Y101,2,FALSE)</f>
        <v>Georg</v>
      </c>
      <c r="X143" s="81" t="str">
        <f t="shared" si="6"/>
        <v>3</v>
      </c>
      <c r="Y143" s="66"/>
    </row>
    <row r="144" spans="1:25" ht="37.5" customHeight="1" x14ac:dyDescent="0.2">
      <c r="A144" s="146" t="s">
        <v>610</v>
      </c>
      <c r="B144" s="201" t="s">
        <v>37</v>
      </c>
      <c r="C144" s="36" t="s">
        <v>609</v>
      </c>
      <c r="D144" s="67" t="s">
        <v>602</v>
      </c>
      <c r="E144" s="64" t="s">
        <v>517</v>
      </c>
      <c r="F144" s="206" t="s">
        <v>615</v>
      </c>
      <c r="G144" s="37" t="s">
        <v>630</v>
      </c>
      <c r="H144" s="37" t="s">
        <v>1070</v>
      </c>
      <c r="I144" s="157" t="s">
        <v>1071</v>
      </c>
      <c r="J144" s="40"/>
      <c r="K144" s="177"/>
      <c r="L144" s="40"/>
      <c r="M144" s="177"/>
      <c r="N144" s="188"/>
      <c r="O144" s="167" t="s">
        <v>621</v>
      </c>
      <c r="P144" s="49"/>
      <c r="Q144" s="43" t="s">
        <v>1072</v>
      </c>
      <c r="R144" s="43" t="s">
        <v>1184</v>
      </c>
      <c r="S144" s="41" t="s">
        <v>1186</v>
      </c>
      <c r="T144" s="147" t="s">
        <v>1073</v>
      </c>
      <c r="U144" s="158"/>
      <c r="V144" s="158"/>
      <c r="W144" s="94" t="str">
        <f>VLOOKUP(TRIM(X144),X10:Y101,2,FALSE)</f>
        <v>Georg</v>
      </c>
      <c r="X144" s="81" t="str">
        <f t="shared" si="6"/>
        <v>3</v>
      </c>
      <c r="Y144" s="66"/>
    </row>
    <row r="145" spans="1:25" ht="37.5" customHeight="1" x14ac:dyDescent="0.2">
      <c r="A145" s="146" t="s">
        <v>610</v>
      </c>
      <c r="B145" s="201" t="s">
        <v>37</v>
      </c>
      <c r="C145" s="36" t="s">
        <v>609</v>
      </c>
      <c r="D145" s="67" t="s">
        <v>602</v>
      </c>
      <c r="E145" s="64" t="s">
        <v>518</v>
      </c>
      <c r="F145" s="206" t="s">
        <v>615</v>
      </c>
      <c r="G145" s="37" t="s">
        <v>630</v>
      </c>
      <c r="H145" s="37" t="s">
        <v>1074</v>
      </c>
      <c r="I145" s="157" t="s">
        <v>181</v>
      </c>
      <c r="J145" s="40"/>
      <c r="K145" s="177"/>
      <c r="L145" s="40"/>
      <c r="M145" s="177"/>
      <c r="N145" s="188"/>
      <c r="O145" s="167"/>
      <c r="P145" s="49"/>
      <c r="Q145" s="43" t="s">
        <v>1074</v>
      </c>
      <c r="R145" s="43" t="s">
        <v>1184</v>
      </c>
      <c r="S145" s="41" t="s">
        <v>1186</v>
      </c>
      <c r="T145" s="147" t="s">
        <v>1075</v>
      </c>
      <c r="U145" s="158"/>
      <c r="V145" s="158"/>
      <c r="W145" s="94" t="str">
        <f>VLOOKUP(TRIM(X145),X10:Y101,2,FALSE)</f>
        <v>Georg</v>
      </c>
      <c r="X145" s="81" t="str">
        <f t="shared" si="6"/>
        <v>3</v>
      </c>
      <c r="Y145" s="66"/>
    </row>
    <row r="146" spans="1:25" ht="37.5" customHeight="1" x14ac:dyDescent="0.2">
      <c r="A146" s="146" t="s">
        <v>610</v>
      </c>
      <c r="B146" s="201" t="s">
        <v>37</v>
      </c>
      <c r="C146" s="36" t="s">
        <v>609</v>
      </c>
      <c r="D146" s="67" t="s">
        <v>601</v>
      </c>
      <c r="E146" s="64" t="s">
        <v>519</v>
      </c>
      <c r="F146" s="206" t="s">
        <v>615</v>
      </c>
      <c r="G146" s="37" t="s">
        <v>673</v>
      </c>
      <c r="H146" s="37" t="s">
        <v>1076</v>
      </c>
      <c r="I146" s="157" t="s">
        <v>1077</v>
      </c>
      <c r="J146" s="49"/>
      <c r="K146" s="39"/>
      <c r="L146" s="49"/>
      <c r="M146" s="39"/>
      <c r="N146" s="188"/>
      <c r="O146" s="167"/>
      <c r="P146" s="49"/>
      <c r="Q146" s="43" t="s">
        <v>1076</v>
      </c>
      <c r="R146" s="43" t="s">
        <v>1184</v>
      </c>
      <c r="S146" s="41" t="s">
        <v>1186</v>
      </c>
      <c r="T146" s="147" t="s">
        <v>1078</v>
      </c>
      <c r="U146" s="158"/>
      <c r="V146" s="158"/>
      <c r="W146" s="94" t="str">
        <f>VLOOKUP(TRIM(X146),X10:Y101,2,FALSE)</f>
        <v>Georg</v>
      </c>
      <c r="X146" s="81" t="str">
        <f t="shared" si="6"/>
        <v>2</v>
      </c>
      <c r="Y146" s="66"/>
    </row>
    <row r="147" spans="1:25" ht="37.5" customHeight="1" x14ac:dyDescent="0.2">
      <c r="A147" s="146" t="s">
        <v>610</v>
      </c>
      <c r="B147" s="201" t="s">
        <v>37</v>
      </c>
      <c r="C147" s="36" t="s">
        <v>609</v>
      </c>
      <c r="D147" s="67" t="s">
        <v>602</v>
      </c>
      <c r="E147" s="64" t="s">
        <v>520</v>
      </c>
      <c r="F147" s="206" t="s">
        <v>615</v>
      </c>
      <c r="G147" s="37" t="s">
        <v>630</v>
      </c>
      <c r="H147" s="37" t="s">
        <v>1079</v>
      </c>
      <c r="I147" s="157" t="s">
        <v>1080</v>
      </c>
      <c r="J147" s="40"/>
      <c r="K147" s="177"/>
      <c r="L147" s="40"/>
      <c r="M147" s="177"/>
      <c r="N147" s="40"/>
      <c r="O147" s="167" t="s">
        <v>621</v>
      </c>
      <c r="P147" s="40"/>
      <c r="Q147" s="43" t="s">
        <v>1081</v>
      </c>
      <c r="R147" s="43" t="s">
        <v>1184</v>
      </c>
      <c r="S147" s="41" t="s">
        <v>1186</v>
      </c>
      <c r="T147" s="147" t="s">
        <v>1082</v>
      </c>
      <c r="U147" s="158"/>
      <c r="V147" s="158"/>
      <c r="W147" s="94" t="str">
        <f>VLOOKUP(TRIM(X147),X10:Y101,2,FALSE)</f>
        <v>Georg</v>
      </c>
      <c r="X147" s="81" t="str">
        <f t="shared" si="6"/>
        <v>3</v>
      </c>
      <c r="Y147" s="66"/>
    </row>
    <row r="148" spans="1:25" ht="37.5" customHeight="1" x14ac:dyDescent="0.2">
      <c r="A148" s="146" t="s">
        <v>610</v>
      </c>
      <c r="B148" s="201" t="s">
        <v>37</v>
      </c>
      <c r="C148" s="36" t="s">
        <v>609</v>
      </c>
      <c r="D148" s="67" t="s">
        <v>602</v>
      </c>
      <c r="E148" s="64" t="s">
        <v>521</v>
      </c>
      <c r="F148" s="206" t="s">
        <v>615</v>
      </c>
      <c r="G148" s="37" t="s">
        <v>630</v>
      </c>
      <c r="H148" s="37" t="s">
        <v>1083</v>
      </c>
      <c r="I148" s="157" t="s">
        <v>141</v>
      </c>
      <c r="J148" s="49"/>
      <c r="K148" s="39"/>
      <c r="L148" s="49"/>
      <c r="M148" s="39"/>
      <c r="N148" s="188"/>
      <c r="O148" s="167"/>
      <c r="P148" s="49"/>
      <c r="Q148" s="43" t="s">
        <v>1083</v>
      </c>
      <c r="R148" s="43" t="s">
        <v>1184</v>
      </c>
      <c r="S148" s="41" t="s">
        <v>1186</v>
      </c>
      <c r="T148" s="147" t="s">
        <v>1084</v>
      </c>
      <c r="U148" s="158"/>
      <c r="V148" s="158"/>
      <c r="W148" s="94" t="str">
        <f>VLOOKUP(TRIM(X148),X10:Y101,2,FALSE)</f>
        <v>Georg</v>
      </c>
      <c r="X148" s="81" t="str">
        <f t="shared" si="6"/>
        <v>3</v>
      </c>
      <c r="Y148" s="66"/>
    </row>
    <row r="149" spans="1:25" ht="37.5" customHeight="1" x14ac:dyDescent="0.2">
      <c r="A149" s="146" t="s">
        <v>610</v>
      </c>
      <c r="B149" s="201" t="s">
        <v>37</v>
      </c>
      <c r="C149" s="36" t="s">
        <v>609</v>
      </c>
      <c r="D149" s="67" t="s">
        <v>602</v>
      </c>
      <c r="E149" s="64" t="s">
        <v>522</v>
      </c>
      <c r="F149" s="206" t="s">
        <v>615</v>
      </c>
      <c r="G149" s="37" t="s">
        <v>630</v>
      </c>
      <c r="H149" s="37" t="s">
        <v>1085</v>
      </c>
      <c r="I149" s="157" t="s">
        <v>744</v>
      </c>
      <c r="J149" s="40"/>
      <c r="K149" s="177"/>
      <c r="L149" s="40"/>
      <c r="M149" s="177"/>
      <c r="N149" s="188"/>
      <c r="O149" s="167" t="s">
        <v>621</v>
      </c>
      <c r="P149" s="49"/>
      <c r="Q149" s="43" t="s">
        <v>1086</v>
      </c>
      <c r="R149" s="43" t="s">
        <v>1184</v>
      </c>
      <c r="S149" s="41" t="s">
        <v>1186</v>
      </c>
      <c r="T149" s="147" t="s">
        <v>1087</v>
      </c>
      <c r="U149" s="158"/>
      <c r="V149" s="158"/>
      <c r="W149" s="94" t="str">
        <f>VLOOKUP(TRIM(X149),X10:Y101,2,FALSE)</f>
        <v>Georg</v>
      </c>
      <c r="X149" s="81" t="str">
        <f t="shared" si="6"/>
        <v>3</v>
      </c>
      <c r="Y149" s="66"/>
    </row>
    <row r="150" spans="1:25" ht="37.5" customHeight="1" x14ac:dyDescent="0.2">
      <c r="A150" s="146" t="s">
        <v>610</v>
      </c>
      <c r="B150" s="201" t="s">
        <v>37</v>
      </c>
      <c r="C150" s="36" t="s">
        <v>609</v>
      </c>
      <c r="D150" s="67" t="s">
        <v>602</v>
      </c>
      <c r="E150" s="64" t="s">
        <v>523</v>
      </c>
      <c r="F150" s="206" t="s">
        <v>615</v>
      </c>
      <c r="G150" s="37" t="s">
        <v>630</v>
      </c>
      <c r="H150" s="37" t="s">
        <v>1088</v>
      </c>
      <c r="I150" s="157" t="s">
        <v>1089</v>
      </c>
      <c r="J150" s="49"/>
      <c r="K150" s="39"/>
      <c r="L150" s="49"/>
      <c r="M150" s="39"/>
      <c r="N150" s="188"/>
      <c r="O150" s="167" t="s">
        <v>621</v>
      </c>
      <c r="P150" s="49"/>
      <c r="Q150" s="43" t="s">
        <v>1090</v>
      </c>
      <c r="R150" s="43" t="s">
        <v>1184</v>
      </c>
      <c r="S150" s="41" t="s">
        <v>1186</v>
      </c>
      <c r="T150" s="147" t="s">
        <v>1091</v>
      </c>
      <c r="U150" s="158"/>
      <c r="V150" s="158"/>
      <c r="W150" s="94" t="str">
        <f>VLOOKUP(TRIM(X150),X10:Y101,2,FALSE)</f>
        <v>Georg</v>
      </c>
      <c r="X150" s="81" t="str">
        <f t="shared" si="6"/>
        <v>3</v>
      </c>
      <c r="Y150" s="66"/>
    </row>
    <row r="151" spans="1:25" ht="37.5" customHeight="1" x14ac:dyDescent="0.2">
      <c r="A151" s="146" t="s">
        <v>610</v>
      </c>
      <c r="B151" s="201" t="s">
        <v>37</v>
      </c>
      <c r="C151" s="36" t="s">
        <v>609</v>
      </c>
      <c r="D151" s="67" t="s">
        <v>602</v>
      </c>
      <c r="E151" s="64" t="s">
        <v>524</v>
      </c>
      <c r="F151" s="206" t="s">
        <v>615</v>
      </c>
      <c r="G151" s="37" t="s">
        <v>630</v>
      </c>
      <c r="H151" s="37" t="s">
        <v>1092</v>
      </c>
      <c r="I151" s="157" t="s">
        <v>357</v>
      </c>
      <c r="J151" s="49"/>
      <c r="K151" s="39"/>
      <c r="L151" s="49"/>
      <c r="M151" s="39"/>
      <c r="N151" s="188"/>
      <c r="O151" s="167" t="s">
        <v>621</v>
      </c>
      <c r="P151" s="49"/>
      <c r="Q151" s="43" t="s">
        <v>1092</v>
      </c>
      <c r="R151" s="43" t="s">
        <v>1112</v>
      </c>
      <c r="S151" s="41" t="s">
        <v>1113</v>
      </c>
      <c r="T151" s="147" t="s">
        <v>1093</v>
      </c>
      <c r="U151" s="158"/>
      <c r="V151" s="158"/>
      <c r="W151" s="94" t="str">
        <f>VLOOKUP(TRIM(X151),X10:Y101,2,FALSE)</f>
        <v>Georg</v>
      </c>
      <c r="X151" s="81" t="str">
        <f t="shared" si="6"/>
        <v>3</v>
      </c>
      <c r="Y151" s="66"/>
    </row>
    <row r="152" spans="1:25" ht="37.5" customHeight="1" x14ac:dyDescent="0.2">
      <c r="A152" s="146" t="s">
        <v>610</v>
      </c>
      <c r="B152" s="201" t="s">
        <v>37</v>
      </c>
      <c r="C152" s="36" t="s">
        <v>609</v>
      </c>
      <c r="D152" s="67" t="s">
        <v>602</v>
      </c>
      <c r="E152" s="64" t="s">
        <v>525</v>
      </c>
      <c r="F152" s="206" t="s">
        <v>60</v>
      </c>
      <c r="G152" s="37" t="s">
        <v>630</v>
      </c>
      <c r="H152" s="37" t="s">
        <v>1094</v>
      </c>
      <c r="I152" s="157" t="s">
        <v>1106</v>
      </c>
      <c r="J152" s="49"/>
      <c r="K152" s="39"/>
      <c r="L152" s="49"/>
      <c r="M152" s="39"/>
      <c r="N152" s="188"/>
      <c r="O152" s="167"/>
      <c r="P152" s="49"/>
      <c r="Q152" s="43" t="s">
        <v>1094</v>
      </c>
      <c r="R152" s="43" t="s">
        <v>1184</v>
      </c>
      <c r="S152" s="41" t="s">
        <v>1186</v>
      </c>
      <c r="T152" s="147" t="s">
        <v>1095</v>
      </c>
      <c r="U152" s="158"/>
      <c r="V152" s="158"/>
      <c r="W152" s="94" t="str">
        <f>VLOOKUP(TRIM(X152),X10:Y101,2,FALSE)</f>
        <v>Georg</v>
      </c>
      <c r="X152" s="81" t="str">
        <f t="shared" si="6"/>
        <v>3</v>
      </c>
      <c r="Y152" s="66"/>
    </row>
    <row r="153" spans="1:25" ht="37.5" customHeight="1" x14ac:dyDescent="0.2">
      <c r="A153" s="146" t="s">
        <v>610</v>
      </c>
      <c r="B153" s="201" t="s">
        <v>37</v>
      </c>
      <c r="C153" s="36" t="s">
        <v>609</v>
      </c>
      <c r="D153" s="67" t="s">
        <v>602</v>
      </c>
      <c r="E153" s="64" t="s">
        <v>526</v>
      </c>
      <c r="F153" s="206" t="s">
        <v>60</v>
      </c>
      <c r="G153" s="37" t="s">
        <v>630</v>
      </c>
      <c r="H153" s="37" t="s">
        <v>1109</v>
      </c>
      <c r="I153" s="157" t="s">
        <v>1110</v>
      </c>
      <c r="J153" s="49"/>
      <c r="K153" s="39"/>
      <c r="L153" s="49"/>
      <c r="M153" s="39"/>
      <c r="N153" s="188"/>
      <c r="O153" s="167"/>
      <c r="P153" s="49"/>
      <c r="Q153" s="43" t="s">
        <v>1108</v>
      </c>
      <c r="R153" s="43" t="s">
        <v>1184</v>
      </c>
      <c r="S153" s="41" t="s">
        <v>1186</v>
      </c>
      <c r="T153" s="147" t="s">
        <v>1111</v>
      </c>
      <c r="U153" s="158"/>
      <c r="V153" s="158"/>
      <c r="W153" s="94" t="str">
        <f>VLOOKUP(TRIM(X153),X10:Y101,2,FALSE)</f>
        <v>Georg</v>
      </c>
      <c r="X153" s="81" t="str">
        <f t="shared" si="6"/>
        <v>3</v>
      </c>
      <c r="Y153" s="66"/>
    </row>
    <row r="154" spans="1:25" ht="37.5" customHeight="1" x14ac:dyDescent="0.2">
      <c r="A154" s="146" t="s">
        <v>610</v>
      </c>
      <c r="B154" s="201" t="s">
        <v>37</v>
      </c>
      <c r="C154" s="36" t="s">
        <v>609</v>
      </c>
      <c r="D154" s="67" t="s">
        <v>602</v>
      </c>
      <c r="E154" s="64" t="s">
        <v>527</v>
      </c>
      <c r="F154" s="206" t="s">
        <v>615</v>
      </c>
      <c r="G154" s="37" t="s">
        <v>630</v>
      </c>
      <c r="H154" s="37" t="s">
        <v>1092</v>
      </c>
      <c r="I154" s="157" t="s">
        <v>357</v>
      </c>
      <c r="J154" s="49"/>
      <c r="K154" s="39"/>
      <c r="L154" s="49"/>
      <c r="M154" s="39"/>
      <c r="N154" s="188"/>
      <c r="O154" s="167" t="s">
        <v>621</v>
      </c>
      <c r="P154" s="49"/>
      <c r="Q154" s="43" t="s">
        <v>1092</v>
      </c>
      <c r="R154" s="43" t="s">
        <v>1203</v>
      </c>
      <c r="S154" s="41" t="s">
        <v>1186</v>
      </c>
      <c r="T154" s="147" t="s">
        <v>1093</v>
      </c>
      <c r="U154" s="158"/>
      <c r="V154" s="158"/>
      <c r="W154" s="94" t="str">
        <f>VLOOKUP(TRIM(X154),X10:Y101,2,FALSE)</f>
        <v>Georg</v>
      </c>
      <c r="X154" s="81" t="str">
        <f t="shared" si="6"/>
        <v>3</v>
      </c>
      <c r="Y154" s="66"/>
    </row>
    <row r="155" spans="1:25" ht="37.5" customHeight="1" x14ac:dyDescent="0.2">
      <c r="A155" s="146" t="s">
        <v>610</v>
      </c>
      <c r="B155" s="201" t="s">
        <v>37</v>
      </c>
      <c r="C155" s="36" t="s">
        <v>609</v>
      </c>
      <c r="D155" s="67" t="s">
        <v>602</v>
      </c>
      <c r="E155" s="64" t="s">
        <v>528</v>
      </c>
      <c r="F155" s="206" t="s">
        <v>615</v>
      </c>
      <c r="G155" s="37" t="s">
        <v>630</v>
      </c>
      <c r="H155" s="37" t="s">
        <v>1114</v>
      </c>
      <c r="I155" s="157" t="s">
        <v>770</v>
      </c>
      <c r="J155" s="49"/>
      <c r="K155" s="39"/>
      <c r="L155" s="49"/>
      <c r="M155" s="39"/>
      <c r="N155" s="188"/>
      <c r="O155" s="167"/>
      <c r="P155" s="49"/>
      <c r="Q155" s="43" t="s">
        <v>1114</v>
      </c>
      <c r="R155" s="43" t="s">
        <v>1184</v>
      </c>
      <c r="S155" s="41" t="s">
        <v>1186</v>
      </c>
      <c r="T155" s="147" t="s">
        <v>1115</v>
      </c>
      <c r="U155" s="158"/>
      <c r="V155" s="158"/>
      <c r="W155" s="94" t="str">
        <f>VLOOKUP(TRIM(X155),X10:Y101,2,FALSE)</f>
        <v>Georg</v>
      </c>
      <c r="X155" s="81" t="str">
        <f t="shared" si="6"/>
        <v>3</v>
      </c>
      <c r="Y155" s="66"/>
    </row>
    <row r="156" spans="1:25" ht="37.5" customHeight="1" x14ac:dyDescent="0.2">
      <c r="A156" s="146" t="s">
        <v>610</v>
      </c>
      <c r="B156" s="201" t="s">
        <v>37</v>
      </c>
      <c r="C156" s="36" t="s">
        <v>609</v>
      </c>
      <c r="D156" s="67" t="s">
        <v>601</v>
      </c>
      <c r="E156" s="64" t="s">
        <v>529</v>
      </c>
      <c r="F156" s="196" t="s">
        <v>60</v>
      </c>
      <c r="G156" s="218" t="s">
        <v>630</v>
      </c>
      <c r="H156" s="218" t="s">
        <v>1180</v>
      </c>
      <c r="I156" s="219" t="s">
        <v>1181</v>
      </c>
      <c r="J156" s="220"/>
      <c r="K156" s="221"/>
      <c r="L156" s="220"/>
      <c r="M156" s="221"/>
      <c r="N156" s="222"/>
      <c r="O156" s="223"/>
      <c r="P156" s="220"/>
      <c r="Q156" s="224" t="s">
        <v>1180</v>
      </c>
      <c r="R156" s="224" t="s">
        <v>1188</v>
      </c>
      <c r="S156" s="41" t="s">
        <v>1186</v>
      </c>
      <c r="T156" s="9" t="s">
        <v>1182</v>
      </c>
      <c r="U156" s="158"/>
      <c r="V156" s="158"/>
      <c r="W156" s="94" t="str">
        <f>VLOOKUP(TRIM(X156),X10:Y101,2,FALSE)</f>
        <v>Georg</v>
      </c>
      <c r="X156" s="81" t="str">
        <f t="shared" si="6"/>
        <v>2</v>
      </c>
      <c r="Y156" s="66"/>
    </row>
    <row r="157" spans="1:25" ht="37.5" customHeight="1" x14ac:dyDescent="0.2">
      <c r="A157" s="146" t="s">
        <v>610</v>
      </c>
      <c r="B157" s="201" t="s">
        <v>37</v>
      </c>
      <c r="C157" s="36" t="s">
        <v>609</v>
      </c>
      <c r="D157" s="67" t="s">
        <v>601</v>
      </c>
      <c r="E157" s="64" t="s">
        <v>530</v>
      </c>
      <c r="F157" s="206" t="s">
        <v>1176</v>
      </c>
      <c r="G157" s="37" t="s">
        <v>673</v>
      </c>
      <c r="H157" s="37" t="s">
        <v>1177</v>
      </c>
      <c r="I157" s="157" t="s">
        <v>1178</v>
      </c>
      <c r="J157" s="49"/>
      <c r="K157" s="39"/>
      <c r="L157" s="49"/>
      <c r="M157" s="39"/>
      <c r="N157" s="188"/>
      <c r="O157" s="167"/>
      <c r="P157" s="49"/>
      <c r="Q157" s="43" t="s">
        <v>1177</v>
      </c>
      <c r="R157" s="43" t="s">
        <v>1184</v>
      </c>
      <c r="S157" s="41" t="s">
        <v>1186</v>
      </c>
      <c r="T157" s="147" t="s">
        <v>1179</v>
      </c>
      <c r="U157" s="158"/>
      <c r="V157" s="158"/>
      <c r="W157" s="94" t="str">
        <f>VLOOKUP(TRIM(X157),X10:Y101,2,FALSE)</f>
        <v>Georg</v>
      </c>
      <c r="X157" s="81" t="str">
        <f t="shared" si="6"/>
        <v>2</v>
      </c>
      <c r="Y157" s="66"/>
    </row>
    <row r="158" spans="1:25" x14ac:dyDescent="0.2">
      <c r="Y158" s="205"/>
    </row>
    <row r="159" spans="1:25" x14ac:dyDescent="0.2">
      <c r="Y159" s="205"/>
    </row>
    <row r="160" spans="1:25" x14ac:dyDescent="0.2">
      <c r="Y160" s="205"/>
    </row>
    <row r="161" spans="25:25" x14ac:dyDescent="0.2">
      <c r="Y161" s="205"/>
    </row>
    <row r="162" spans="25:25" x14ac:dyDescent="0.2">
      <c r="Y162" s="205"/>
    </row>
    <row r="163" spans="25:25" x14ac:dyDescent="0.2">
      <c r="Y163" s="205"/>
    </row>
    <row r="164" spans="25:25" x14ac:dyDescent="0.2">
      <c r="Y164" s="205"/>
    </row>
    <row r="165" spans="25:25" x14ac:dyDescent="0.2">
      <c r="Y165" s="205"/>
    </row>
    <row r="166" spans="25:25" x14ac:dyDescent="0.2">
      <c r="Y166" s="205"/>
    </row>
    <row r="167" spans="25:25" x14ac:dyDescent="0.2">
      <c r="Y167" s="205"/>
    </row>
    <row r="168" spans="25:25" x14ac:dyDescent="0.2">
      <c r="Y168" s="205"/>
    </row>
    <row r="169" spans="25:25" x14ac:dyDescent="0.2">
      <c r="Y169" s="205"/>
    </row>
    <row r="170" spans="25:25" x14ac:dyDescent="0.2">
      <c r="Y170" s="205"/>
    </row>
    <row r="171" spans="25:25" x14ac:dyDescent="0.2">
      <c r="Y171" s="205"/>
    </row>
    <row r="172" spans="25:25" x14ac:dyDescent="0.2">
      <c r="Y172" s="205"/>
    </row>
    <row r="173" spans="25:25" x14ac:dyDescent="0.2">
      <c r="Y173" s="205"/>
    </row>
    <row r="174" spans="25:25" x14ac:dyDescent="0.2">
      <c r="Y174" s="205"/>
    </row>
    <row r="175" spans="25:25" x14ac:dyDescent="0.2">
      <c r="Y175" s="205"/>
    </row>
    <row r="176" spans="25:25" x14ac:dyDescent="0.2">
      <c r="Y176" s="205"/>
    </row>
    <row r="177" spans="25:25" x14ac:dyDescent="0.2">
      <c r="Y177" s="205"/>
    </row>
    <row r="178" spans="25:25" x14ac:dyDescent="0.2">
      <c r="Y178" s="205"/>
    </row>
    <row r="179" spans="25:25" x14ac:dyDescent="0.2">
      <c r="Y179" s="205"/>
    </row>
    <row r="180" spans="25:25" x14ac:dyDescent="0.2">
      <c r="Y180" s="205"/>
    </row>
    <row r="181" spans="25:25" x14ac:dyDescent="0.2">
      <c r="Y181" s="205"/>
    </row>
    <row r="182" spans="25:25" x14ac:dyDescent="0.2">
      <c r="Y182" s="205"/>
    </row>
    <row r="183" spans="25:25" x14ac:dyDescent="0.2">
      <c r="Y183" s="205"/>
    </row>
    <row r="184" spans="25:25" x14ac:dyDescent="0.2">
      <c r="Y184" s="205"/>
    </row>
    <row r="185" spans="25:25" x14ac:dyDescent="0.2">
      <c r="Y185" s="205"/>
    </row>
    <row r="186" spans="25:25" x14ac:dyDescent="0.2">
      <c r="Y186" s="205"/>
    </row>
    <row r="187" spans="25:25" x14ac:dyDescent="0.2">
      <c r="Y187" s="205"/>
    </row>
    <row r="188" spans="25:25" x14ac:dyDescent="0.2">
      <c r="Y188" s="205"/>
    </row>
    <row r="189" spans="25:25" x14ac:dyDescent="0.2">
      <c r="Y189" s="205"/>
    </row>
    <row r="190" spans="25:25" x14ac:dyDescent="0.2">
      <c r="Y190" s="205"/>
    </row>
    <row r="191" spans="25:25" x14ac:dyDescent="0.2">
      <c r="Y191" s="205"/>
    </row>
    <row r="192" spans="25:25" x14ac:dyDescent="0.2">
      <c r="Y192" s="205"/>
    </row>
    <row r="193" spans="25:25" x14ac:dyDescent="0.2">
      <c r="Y193" s="205"/>
    </row>
    <row r="194" spans="25:25" x14ac:dyDescent="0.2">
      <c r="Y194" s="205"/>
    </row>
    <row r="195" spans="25:25" x14ac:dyDescent="0.2">
      <c r="Y195" s="205"/>
    </row>
    <row r="196" spans="25:25" x14ac:dyDescent="0.2">
      <c r="Y196" s="205"/>
    </row>
    <row r="197" spans="25:25" x14ac:dyDescent="0.2">
      <c r="Y197" s="205"/>
    </row>
    <row r="198" spans="25:25" x14ac:dyDescent="0.2">
      <c r="Y198" s="205"/>
    </row>
    <row r="199" spans="25:25" x14ac:dyDescent="0.2">
      <c r="Y199" s="205"/>
    </row>
    <row r="200" spans="25:25" x14ac:dyDescent="0.2">
      <c r="Y200" s="205"/>
    </row>
    <row r="201" spans="25:25" x14ac:dyDescent="0.2">
      <c r="Y201" s="205"/>
    </row>
    <row r="202" spans="25:25" x14ac:dyDescent="0.2">
      <c r="Y202" s="205"/>
    </row>
    <row r="203" spans="25:25" x14ac:dyDescent="0.2">
      <c r="Y203" s="205"/>
    </row>
    <row r="204" spans="25:25" x14ac:dyDescent="0.2">
      <c r="Y204" s="205"/>
    </row>
    <row r="205" spans="25:25" x14ac:dyDescent="0.2">
      <c r="Y205" s="205"/>
    </row>
    <row r="206" spans="25:25" x14ac:dyDescent="0.2">
      <c r="Y206" s="205"/>
    </row>
    <row r="207" spans="25:25" x14ac:dyDescent="0.2">
      <c r="Y207" s="205"/>
    </row>
    <row r="208" spans="25:25" x14ac:dyDescent="0.2">
      <c r="Y208" s="205"/>
    </row>
    <row r="209" spans="25:25" x14ac:dyDescent="0.2">
      <c r="Y209" s="205"/>
    </row>
    <row r="210" spans="25:25" x14ac:dyDescent="0.2">
      <c r="Y210" s="205"/>
    </row>
    <row r="211" spans="25:25" x14ac:dyDescent="0.2">
      <c r="Y211" s="205"/>
    </row>
    <row r="212" spans="25:25" x14ac:dyDescent="0.2">
      <c r="Y212" s="205"/>
    </row>
    <row r="213" spans="25:25" x14ac:dyDescent="0.2">
      <c r="Y213" s="205"/>
    </row>
    <row r="214" spans="25:25" x14ac:dyDescent="0.2">
      <c r="Y214" s="205"/>
    </row>
    <row r="215" spans="25:25" x14ac:dyDescent="0.2">
      <c r="Y215" s="205"/>
    </row>
    <row r="216" spans="25:25" x14ac:dyDescent="0.2">
      <c r="Y216" s="205"/>
    </row>
    <row r="217" spans="25:25" x14ac:dyDescent="0.2">
      <c r="Y217" s="205"/>
    </row>
    <row r="218" spans="25:25" x14ac:dyDescent="0.2">
      <c r="Y218" s="205"/>
    </row>
    <row r="219" spans="25:25" x14ac:dyDescent="0.2">
      <c r="Y219" s="205"/>
    </row>
    <row r="220" spans="25:25" x14ac:dyDescent="0.2">
      <c r="Y220" s="205"/>
    </row>
    <row r="221" spans="25:25" x14ac:dyDescent="0.2">
      <c r="Y221" s="205"/>
    </row>
    <row r="222" spans="25:25" x14ac:dyDescent="0.2">
      <c r="Y222" s="205"/>
    </row>
    <row r="223" spans="25:25" x14ac:dyDescent="0.2">
      <c r="Y223" s="205"/>
    </row>
    <row r="224" spans="25:25" x14ac:dyDescent="0.2">
      <c r="Y224" s="205"/>
    </row>
    <row r="225" spans="25:25" x14ac:dyDescent="0.2">
      <c r="Y225" s="205"/>
    </row>
    <row r="226" spans="25:25" x14ac:dyDescent="0.2">
      <c r="Y226" s="205"/>
    </row>
    <row r="227" spans="25:25" x14ac:dyDescent="0.2">
      <c r="Y227" s="205"/>
    </row>
    <row r="228" spans="25:25" x14ac:dyDescent="0.2">
      <c r="Y228" s="205"/>
    </row>
    <row r="229" spans="25:25" x14ac:dyDescent="0.2">
      <c r="Y229" s="205"/>
    </row>
    <row r="230" spans="25:25" x14ac:dyDescent="0.2">
      <c r="Y230" s="205"/>
    </row>
    <row r="231" spans="25:25" x14ac:dyDescent="0.2">
      <c r="Y231" s="205"/>
    </row>
    <row r="232" spans="25:25" x14ac:dyDescent="0.2">
      <c r="Y232" s="205"/>
    </row>
    <row r="233" spans="25:25" x14ac:dyDescent="0.2">
      <c r="Y233" s="205"/>
    </row>
    <row r="234" spans="25:25" x14ac:dyDescent="0.2">
      <c r="Y234" s="205"/>
    </row>
    <row r="235" spans="25:25" x14ac:dyDescent="0.2">
      <c r="Y235" s="205"/>
    </row>
    <row r="236" spans="25:25" x14ac:dyDescent="0.2">
      <c r="Y236" s="205"/>
    </row>
    <row r="237" spans="25:25" x14ac:dyDescent="0.2">
      <c r="Y237" s="205"/>
    </row>
    <row r="238" spans="25:25" x14ac:dyDescent="0.2">
      <c r="Y238" s="205"/>
    </row>
    <row r="239" spans="25:25" x14ac:dyDescent="0.2">
      <c r="Y239" s="205"/>
    </row>
    <row r="240" spans="25:25" x14ac:dyDescent="0.2">
      <c r="Y240" s="205"/>
    </row>
    <row r="241" spans="25:25" x14ac:dyDescent="0.2">
      <c r="Y241" s="205"/>
    </row>
    <row r="242" spans="25:25" x14ac:dyDescent="0.2">
      <c r="Y242" s="205"/>
    </row>
    <row r="243" spans="25:25" x14ac:dyDescent="0.2">
      <c r="Y243" s="205"/>
    </row>
    <row r="244" spans="25:25" x14ac:dyDescent="0.2">
      <c r="Y244" s="205"/>
    </row>
    <row r="245" spans="25:25" x14ac:dyDescent="0.2">
      <c r="Y245" s="205"/>
    </row>
    <row r="246" spans="25:25" x14ac:dyDescent="0.2">
      <c r="Y246" s="205"/>
    </row>
    <row r="247" spans="25:25" x14ac:dyDescent="0.2">
      <c r="Y247" s="205"/>
    </row>
    <row r="248" spans="25:25" x14ac:dyDescent="0.2">
      <c r="Y248" s="205"/>
    </row>
    <row r="249" spans="25:25" x14ac:dyDescent="0.2">
      <c r="Y249" s="205"/>
    </row>
    <row r="250" spans="25:25" x14ac:dyDescent="0.2">
      <c r="Y250" s="205"/>
    </row>
    <row r="251" spans="25:25" x14ac:dyDescent="0.2">
      <c r="Y251" s="205"/>
    </row>
    <row r="252" spans="25:25" x14ac:dyDescent="0.2">
      <c r="Y252" s="205"/>
    </row>
    <row r="253" spans="25:25" x14ac:dyDescent="0.2">
      <c r="Y253" s="205"/>
    </row>
    <row r="254" spans="25:25" x14ac:dyDescent="0.2">
      <c r="Y254" s="205"/>
    </row>
    <row r="255" spans="25:25" x14ac:dyDescent="0.2">
      <c r="Y255" s="205"/>
    </row>
    <row r="256" spans="25:25" x14ac:dyDescent="0.2">
      <c r="Y256" s="205"/>
    </row>
    <row r="257" spans="25:25" x14ac:dyDescent="0.2">
      <c r="Y257" s="205"/>
    </row>
    <row r="258" spans="25:25" x14ac:dyDescent="0.2">
      <c r="Y258" s="205"/>
    </row>
    <row r="259" spans="25:25" x14ac:dyDescent="0.2">
      <c r="Y259" s="205"/>
    </row>
    <row r="260" spans="25:25" x14ac:dyDescent="0.2">
      <c r="Y260" s="205"/>
    </row>
    <row r="261" spans="25:25" x14ac:dyDescent="0.2">
      <c r="Y261" s="205"/>
    </row>
    <row r="262" spans="25:25" x14ac:dyDescent="0.2">
      <c r="Y262" s="205"/>
    </row>
    <row r="263" spans="25:25" x14ac:dyDescent="0.2">
      <c r="Y263" s="205"/>
    </row>
    <row r="264" spans="25:25" x14ac:dyDescent="0.2">
      <c r="Y264" s="205"/>
    </row>
    <row r="265" spans="25:25" x14ac:dyDescent="0.2">
      <c r="Y265" s="205"/>
    </row>
    <row r="266" spans="25:25" x14ac:dyDescent="0.2">
      <c r="Y266" s="205"/>
    </row>
    <row r="267" spans="25:25" x14ac:dyDescent="0.2">
      <c r="Y267" s="205"/>
    </row>
    <row r="268" spans="25:25" x14ac:dyDescent="0.2">
      <c r="Y268" s="205"/>
    </row>
    <row r="269" spans="25:25" x14ac:dyDescent="0.2">
      <c r="Y269" s="205"/>
    </row>
    <row r="270" spans="25:25" x14ac:dyDescent="0.2">
      <c r="Y270" s="205"/>
    </row>
    <row r="271" spans="25:25" x14ac:dyDescent="0.2">
      <c r="Y271" s="205"/>
    </row>
    <row r="272" spans="25:25" x14ac:dyDescent="0.2">
      <c r="Y272" s="205"/>
    </row>
    <row r="273" spans="25:25" x14ac:dyDescent="0.2">
      <c r="Y273" s="205"/>
    </row>
    <row r="274" spans="25:25" x14ac:dyDescent="0.2">
      <c r="Y274" s="205"/>
    </row>
    <row r="275" spans="25:25" x14ac:dyDescent="0.2">
      <c r="Y275" s="205"/>
    </row>
    <row r="276" spans="25:25" x14ac:dyDescent="0.2">
      <c r="Y276" s="205"/>
    </row>
    <row r="277" spans="25:25" x14ac:dyDescent="0.2">
      <c r="Y277" s="205"/>
    </row>
    <row r="278" spans="25:25" x14ac:dyDescent="0.2">
      <c r="Y278" s="205"/>
    </row>
    <row r="279" spans="25:25" x14ac:dyDescent="0.2">
      <c r="Y279" s="205"/>
    </row>
    <row r="280" spans="25:25" x14ac:dyDescent="0.2">
      <c r="Y280" s="205"/>
    </row>
    <row r="281" spans="25:25" x14ac:dyDescent="0.2">
      <c r="Y281" s="205"/>
    </row>
    <row r="282" spans="25:25" x14ac:dyDescent="0.2">
      <c r="Y282" s="205"/>
    </row>
    <row r="283" spans="25:25" x14ac:dyDescent="0.2">
      <c r="Y283" s="205"/>
    </row>
    <row r="284" spans="25:25" x14ac:dyDescent="0.2">
      <c r="Y284" s="205"/>
    </row>
    <row r="285" spans="25:25" x14ac:dyDescent="0.2">
      <c r="Y285" s="205"/>
    </row>
    <row r="286" spans="25:25" x14ac:dyDescent="0.2">
      <c r="Y286" s="205"/>
    </row>
    <row r="287" spans="25:25" x14ac:dyDescent="0.2">
      <c r="Y287" s="205"/>
    </row>
    <row r="288" spans="25:25" x14ac:dyDescent="0.2">
      <c r="Y288" s="205"/>
    </row>
    <row r="289" spans="25:25" x14ac:dyDescent="0.2">
      <c r="Y289" s="205"/>
    </row>
    <row r="290" spans="25:25" x14ac:dyDescent="0.2">
      <c r="Y290" s="205"/>
    </row>
    <row r="291" spans="25:25" x14ac:dyDescent="0.2">
      <c r="Y291" s="205"/>
    </row>
    <row r="292" spans="25:25" x14ac:dyDescent="0.2">
      <c r="Y292" s="205"/>
    </row>
    <row r="293" spans="25:25" x14ac:dyDescent="0.2">
      <c r="Y293" s="205"/>
    </row>
    <row r="294" spans="25:25" x14ac:dyDescent="0.2">
      <c r="Y294" s="205"/>
    </row>
    <row r="295" spans="25:25" x14ac:dyDescent="0.2">
      <c r="Y295" s="205"/>
    </row>
    <row r="296" spans="25:25" x14ac:dyDescent="0.2">
      <c r="Y296" s="205"/>
    </row>
    <row r="297" spans="25:25" x14ac:dyDescent="0.2">
      <c r="Y297" s="205"/>
    </row>
    <row r="298" spans="25:25" x14ac:dyDescent="0.2">
      <c r="Y298" s="205"/>
    </row>
    <row r="299" spans="25:25" x14ac:dyDescent="0.2">
      <c r="Y299" s="205"/>
    </row>
    <row r="300" spans="25:25" x14ac:dyDescent="0.2">
      <c r="Y300" s="205"/>
    </row>
    <row r="301" spans="25:25" x14ac:dyDescent="0.2">
      <c r="Y301" s="205"/>
    </row>
    <row r="302" spans="25:25" x14ac:dyDescent="0.2">
      <c r="Y302" s="205"/>
    </row>
    <row r="303" spans="25:25" x14ac:dyDescent="0.2">
      <c r="Y303" s="205"/>
    </row>
    <row r="304" spans="25:25" x14ac:dyDescent="0.2">
      <c r="Y304" s="205"/>
    </row>
    <row r="305" spans="25:25" x14ac:dyDescent="0.2">
      <c r="Y305" s="205"/>
    </row>
    <row r="306" spans="25:25" x14ac:dyDescent="0.2">
      <c r="Y306" s="205"/>
    </row>
    <row r="307" spans="25:25" x14ac:dyDescent="0.2">
      <c r="Y307" s="205"/>
    </row>
    <row r="308" spans="25:25" x14ac:dyDescent="0.2">
      <c r="Y308" s="205"/>
    </row>
    <row r="309" spans="25:25" x14ac:dyDescent="0.2">
      <c r="Y309" s="205"/>
    </row>
    <row r="310" spans="25:25" x14ac:dyDescent="0.2">
      <c r="Y310" s="205"/>
    </row>
    <row r="311" spans="25:25" x14ac:dyDescent="0.2">
      <c r="Y311" s="205"/>
    </row>
    <row r="312" spans="25:25" x14ac:dyDescent="0.2">
      <c r="Y312" s="205"/>
    </row>
    <row r="313" spans="25:25" x14ac:dyDescent="0.2">
      <c r="Y313" s="205"/>
    </row>
    <row r="314" spans="25:25" x14ac:dyDescent="0.2">
      <c r="Y314" s="205"/>
    </row>
    <row r="315" spans="25:25" x14ac:dyDescent="0.2">
      <c r="Y315" s="205"/>
    </row>
    <row r="316" spans="25:25" x14ac:dyDescent="0.2">
      <c r="Y316" s="205"/>
    </row>
    <row r="317" spans="25:25" x14ac:dyDescent="0.2">
      <c r="Y317" s="205"/>
    </row>
    <row r="318" spans="25:25" x14ac:dyDescent="0.2">
      <c r="Y318" s="205"/>
    </row>
    <row r="319" spans="25:25" x14ac:dyDescent="0.2">
      <c r="Y319" s="205"/>
    </row>
    <row r="320" spans="25:25" x14ac:dyDescent="0.2">
      <c r="Y320" s="205"/>
    </row>
    <row r="321" spans="25:25" x14ac:dyDescent="0.2">
      <c r="Y321" s="205"/>
    </row>
    <row r="322" spans="25:25" x14ac:dyDescent="0.2">
      <c r="Y322" s="205"/>
    </row>
    <row r="323" spans="25:25" x14ac:dyDescent="0.2">
      <c r="Y323" s="205"/>
    </row>
    <row r="324" spans="25:25" x14ac:dyDescent="0.2">
      <c r="Y324" s="205"/>
    </row>
    <row r="325" spans="25:25" x14ac:dyDescent="0.2">
      <c r="Y325" s="205"/>
    </row>
    <row r="326" spans="25:25" x14ac:dyDescent="0.2">
      <c r="Y326" s="205"/>
    </row>
    <row r="327" spans="25:25" x14ac:dyDescent="0.2">
      <c r="Y327" s="205"/>
    </row>
    <row r="328" spans="25:25" x14ac:dyDescent="0.2">
      <c r="Y328" s="205"/>
    </row>
    <row r="329" spans="25:25" x14ac:dyDescent="0.2">
      <c r="Y329" s="205"/>
    </row>
    <row r="330" spans="25:25" x14ac:dyDescent="0.2">
      <c r="Y330" s="205"/>
    </row>
    <row r="331" spans="25:25" x14ac:dyDescent="0.2">
      <c r="Y331" s="205"/>
    </row>
    <row r="332" spans="25:25" x14ac:dyDescent="0.2">
      <c r="Y332" s="205"/>
    </row>
    <row r="333" spans="25:25" x14ac:dyDescent="0.2">
      <c r="Y333" s="205"/>
    </row>
    <row r="334" spans="25:25" x14ac:dyDescent="0.2">
      <c r="Y334" s="205"/>
    </row>
    <row r="335" spans="25:25" x14ac:dyDescent="0.2">
      <c r="Y335" s="205"/>
    </row>
    <row r="336" spans="25:25" x14ac:dyDescent="0.2">
      <c r="Y336" s="205"/>
    </row>
    <row r="337" spans="25:25" x14ac:dyDescent="0.2">
      <c r="Y337" s="205"/>
    </row>
    <row r="338" spans="25:25" x14ac:dyDescent="0.2">
      <c r="Y338" s="205"/>
    </row>
    <row r="339" spans="25:25" x14ac:dyDescent="0.2">
      <c r="Y339" s="205"/>
    </row>
    <row r="340" spans="25:25" x14ac:dyDescent="0.2">
      <c r="Y340" s="205"/>
    </row>
    <row r="341" spans="25:25" x14ac:dyDescent="0.2">
      <c r="Y341" s="205"/>
    </row>
    <row r="342" spans="25:25" x14ac:dyDescent="0.2">
      <c r="Y342" s="205"/>
    </row>
    <row r="343" spans="25:25" x14ac:dyDescent="0.2">
      <c r="Y343" s="205"/>
    </row>
    <row r="344" spans="25:25" x14ac:dyDescent="0.2">
      <c r="Y344" s="205"/>
    </row>
    <row r="345" spans="25:25" x14ac:dyDescent="0.2">
      <c r="Y345" s="205"/>
    </row>
    <row r="346" spans="25:25" x14ac:dyDescent="0.2">
      <c r="Y346" s="205"/>
    </row>
    <row r="347" spans="25:25" x14ac:dyDescent="0.2">
      <c r="Y347" s="205"/>
    </row>
    <row r="348" spans="25:25" x14ac:dyDescent="0.2">
      <c r="Y348" s="205"/>
    </row>
    <row r="349" spans="25:25" x14ac:dyDescent="0.2">
      <c r="Y349" s="205"/>
    </row>
    <row r="350" spans="25:25" x14ac:dyDescent="0.2">
      <c r="Y350" s="205"/>
    </row>
    <row r="351" spans="25:25" x14ac:dyDescent="0.2">
      <c r="Y351" s="205"/>
    </row>
    <row r="352" spans="25:25" x14ac:dyDescent="0.2">
      <c r="Y352" s="205"/>
    </row>
    <row r="353" spans="25:25" x14ac:dyDescent="0.2">
      <c r="Y353" s="205"/>
    </row>
    <row r="354" spans="25:25" x14ac:dyDescent="0.2">
      <c r="Y354" s="205"/>
    </row>
    <row r="355" spans="25:25" x14ac:dyDescent="0.2">
      <c r="Y355" s="205"/>
    </row>
    <row r="356" spans="25:25" x14ac:dyDescent="0.2">
      <c r="Y356" s="205"/>
    </row>
    <row r="357" spans="25:25" x14ac:dyDescent="0.2">
      <c r="Y357" s="205"/>
    </row>
    <row r="358" spans="25:25" x14ac:dyDescent="0.2">
      <c r="Y358" s="205"/>
    </row>
    <row r="359" spans="25:25" x14ac:dyDescent="0.2">
      <c r="Y359" s="205"/>
    </row>
    <row r="360" spans="25:25" x14ac:dyDescent="0.2">
      <c r="Y360" s="205"/>
    </row>
    <row r="361" spans="25:25" x14ac:dyDescent="0.2">
      <c r="Y361" s="205"/>
    </row>
    <row r="362" spans="25:25" x14ac:dyDescent="0.2">
      <c r="Y362" s="205"/>
    </row>
    <row r="363" spans="25:25" x14ac:dyDescent="0.2">
      <c r="Y363" s="205"/>
    </row>
    <row r="364" spans="25:25" x14ac:dyDescent="0.2">
      <c r="Y364" s="205"/>
    </row>
    <row r="365" spans="25:25" x14ac:dyDescent="0.2">
      <c r="Y365" s="205"/>
    </row>
    <row r="366" spans="25:25" x14ac:dyDescent="0.2">
      <c r="Y366" s="205"/>
    </row>
    <row r="367" spans="25:25" x14ac:dyDescent="0.2">
      <c r="Y367" s="205"/>
    </row>
    <row r="368" spans="25:25" x14ac:dyDescent="0.2">
      <c r="Y368" s="205"/>
    </row>
    <row r="369" spans="25:25" x14ac:dyDescent="0.2">
      <c r="Y369" s="205"/>
    </row>
    <row r="370" spans="25:25" x14ac:dyDescent="0.2">
      <c r="Y370" s="205"/>
    </row>
    <row r="371" spans="25:25" x14ac:dyDescent="0.2">
      <c r="Y371" s="205"/>
    </row>
    <row r="372" spans="25:25" x14ac:dyDescent="0.2">
      <c r="Y372" s="205"/>
    </row>
    <row r="373" spans="25:25" x14ac:dyDescent="0.2">
      <c r="Y373" s="205"/>
    </row>
    <row r="374" spans="25:25" x14ac:dyDescent="0.2">
      <c r="Y374" s="205"/>
    </row>
    <row r="375" spans="25:25" x14ac:dyDescent="0.2">
      <c r="Y375" s="205"/>
    </row>
    <row r="376" spans="25:25" x14ac:dyDescent="0.2">
      <c r="Y376" s="205"/>
    </row>
    <row r="377" spans="25:25" x14ac:dyDescent="0.2">
      <c r="Y377" s="205"/>
    </row>
    <row r="378" spans="25:25" x14ac:dyDescent="0.2">
      <c r="Y378" s="205"/>
    </row>
    <row r="379" spans="25:25" x14ac:dyDescent="0.2">
      <c r="Y379" s="205"/>
    </row>
    <row r="380" spans="25:25" x14ac:dyDescent="0.2">
      <c r="Y380" s="205"/>
    </row>
    <row r="381" spans="25:25" x14ac:dyDescent="0.2">
      <c r="Y381" s="205"/>
    </row>
    <row r="382" spans="25:25" x14ac:dyDescent="0.2">
      <c r="Y382" s="205"/>
    </row>
    <row r="383" spans="25:25" x14ac:dyDescent="0.2">
      <c r="Y383" s="205"/>
    </row>
    <row r="384" spans="25:25" x14ac:dyDescent="0.2">
      <c r="Y384" s="205"/>
    </row>
  </sheetData>
  <autoFilter ref="B1:W374" xr:uid="{00000000-0009-0000-0000-000003000000}"/>
  <mergeCells count="2">
    <mergeCell ref="A2:D2"/>
    <mergeCell ref="Q13:R13"/>
  </mergeCells>
  <conditionalFormatting sqref="K3">
    <cfRule type="cellIs" dxfId="476" priority="242" stopIfTrue="1" operator="equal">
      <formula>"LS In"</formula>
    </cfRule>
    <cfRule type="cellIs" dxfId="475" priority="243" stopIfTrue="1" operator="equal">
      <formula>"LS Out"</formula>
    </cfRule>
  </conditionalFormatting>
  <conditionalFormatting sqref="B81 B83 B85 B87 B89 B91 B93 B95 B97 B100">
    <cfRule type="cellIs" dxfId="474" priority="241" stopIfTrue="1" operator="equal">
      <formula>""</formula>
    </cfRule>
  </conditionalFormatting>
  <conditionalFormatting sqref="J81:N81">
    <cfRule type="cellIs" dxfId="473" priority="240" stopIfTrue="1" operator="equal">
      <formula>""</formula>
    </cfRule>
  </conditionalFormatting>
  <conditionalFormatting sqref="C7:C98 C100:C128 C130:C65195">
    <cfRule type="cellIs" dxfId="472" priority="237" stopIfTrue="1" operator="equal">
      <formula>"Y"</formula>
    </cfRule>
    <cfRule type="cellIs" dxfId="471" priority="238" stopIfTrue="1" operator="equal">
      <formula>""</formula>
    </cfRule>
    <cfRule type="cellIs" dxfId="470" priority="239" stopIfTrue="1" operator="equal">
      <formula>"W"</formula>
    </cfRule>
  </conditionalFormatting>
  <conditionalFormatting sqref="Q1:Q8 Q13 P1 Q158:Q65195">
    <cfRule type="cellIs" dxfId="469" priority="235" stopIfTrue="1" operator="equal">
      <formula>""</formula>
    </cfRule>
    <cfRule type="cellIs" dxfId="468" priority="236" stopIfTrue="1" operator="equal">
      <formula>"-"</formula>
    </cfRule>
  </conditionalFormatting>
  <conditionalFormatting sqref="W1:W81 W103:W128 W130:W65195">
    <cfRule type="cellIs" dxfId="467" priority="232" stopIfTrue="1" operator="equal">
      <formula>"Frank"</formula>
    </cfRule>
    <cfRule type="cellIs" dxfId="466" priority="233" stopIfTrue="1" operator="equal">
      <formula>"Ivano"</formula>
    </cfRule>
    <cfRule type="cellIs" dxfId="465" priority="234" stopIfTrue="1" operator="equal">
      <formula>"Erik"</formula>
    </cfRule>
  </conditionalFormatting>
  <conditionalFormatting sqref="T4 U1:U81 U158:U65195">
    <cfRule type="cellIs" dxfId="464" priority="226" stopIfTrue="1" operator="equal">
      <formula>"REPLY OPEN"</formula>
    </cfRule>
    <cfRule type="cellIs" dxfId="463" priority="231" stopIfTrue="1" operator="equal">
      <formula>"OPEN"</formula>
    </cfRule>
  </conditionalFormatting>
  <conditionalFormatting sqref="A102:A128 A130:A157">
    <cfRule type="cellIs" dxfId="462" priority="229" stopIfTrue="1" operator="equal">
      <formula>"Withdrawn"</formula>
    </cfRule>
    <cfRule type="cellIs" dxfId="461" priority="230" stopIfTrue="1" operator="equal">
      <formula>"Available"</formula>
    </cfRule>
  </conditionalFormatting>
  <conditionalFormatting sqref="H4:H5">
    <cfRule type="cellIs" dxfId="460" priority="227" stopIfTrue="1" operator="equal">
      <formula>""</formula>
    </cfRule>
    <cfRule type="cellIs" dxfId="459" priority="228" stopIfTrue="1" operator="equal">
      <formula>"-"</formula>
    </cfRule>
  </conditionalFormatting>
  <conditionalFormatting sqref="B102:B157">
    <cfRule type="cellIs" dxfId="458" priority="225" stopIfTrue="1" operator="equal">
      <formula>""</formula>
    </cfRule>
  </conditionalFormatting>
  <conditionalFormatting sqref="S102:S154 S156:S1955">
    <cfRule type="cellIs" dxfId="457" priority="224" stopIfTrue="1" operator="notEqual">
      <formula>""</formula>
    </cfRule>
  </conditionalFormatting>
  <conditionalFormatting sqref="U102:U157">
    <cfRule type="cellIs" dxfId="456" priority="221" stopIfTrue="1" operator="equal">
      <formula>"REPLY OPEN"</formula>
    </cfRule>
    <cfRule type="cellIs" dxfId="455" priority="222" stopIfTrue="1" operator="equal">
      <formula>"OPEN"</formula>
    </cfRule>
  </conditionalFormatting>
  <conditionalFormatting sqref="P102:P104 J102:N104 J107:N128 P107:P128 P132:P155 J132:N155 J157:N157 P157">
    <cfRule type="cellIs" dxfId="454" priority="220" stopIfTrue="1" operator="equal">
      <formula>""</formula>
    </cfRule>
  </conditionalFormatting>
  <conditionalFormatting sqref="D102:D128 D130:D157">
    <cfRule type="cellIs" dxfId="453" priority="218" stopIfTrue="1" operator="equal">
      <formula>""</formula>
    </cfRule>
    <cfRule type="cellIs" dxfId="452" priority="219" stopIfTrue="1" operator="between">
      <formula>"10.7.1"</formula>
      <formula>"10.7.5"</formula>
    </cfRule>
  </conditionalFormatting>
  <conditionalFormatting sqref="D102:D128 D130:D157">
    <cfRule type="cellIs" dxfId="451" priority="216" stopIfTrue="1" operator="equal">
      <formula>""</formula>
    </cfRule>
    <cfRule type="cellIs" dxfId="450" priority="217" stopIfTrue="1" operator="between">
      <formula>"10.7.1"</formula>
      <formula>"10.7.5"</formula>
    </cfRule>
  </conditionalFormatting>
  <conditionalFormatting sqref="P102:P104 J102:N104 J107:N128 P107:P128 P132:P155 J132:N155 J157:N157 P157">
    <cfRule type="cellIs" dxfId="449" priority="215" stopIfTrue="1" operator="equal">
      <formula>""</formula>
    </cfRule>
  </conditionalFormatting>
  <conditionalFormatting sqref="P102:P104 J102:N104 J107:N128 P107:P128 P132:P155 J132:N155 J157:N157 P157">
    <cfRule type="cellIs" dxfId="448" priority="214" stopIfTrue="1" operator="equal">
      <formula>""</formula>
    </cfRule>
  </conditionalFormatting>
  <conditionalFormatting sqref="P102:P104 J102:N104 J107:N128 P107:P128 P132:P155 J132:N155 J157:N157 P157">
    <cfRule type="cellIs" dxfId="447" priority="213" stopIfTrue="1" operator="equal">
      <formula>""</formula>
    </cfRule>
  </conditionalFormatting>
  <conditionalFormatting sqref="P102:P104 J102:N104 J107:N128 P107:P128 P132:P155 J132:N155 J157:N157 P157">
    <cfRule type="cellIs" dxfId="446" priority="212" stopIfTrue="1" operator="equal">
      <formula>""</formula>
    </cfRule>
  </conditionalFormatting>
  <conditionalFormatting sqref="P102:P104 J102:N104 J107:N128 P107:P128 P132:P155 J132:N155 J157:N157 P157">
    <cfRule type="cellIs" dxfId="445" priority="211" stopIfTrue="1" operator="equal">
      <formula>""</formula>
    </cfRule>
  </conditionalFormatting>
  <conditionalFormatting sqref="P102:P104 J102:N104 J107:N128 P107:P128 P132:P155 J132:N155 J157:N157 P157">
    <cfRule type="cellIs" dxfId="444" priority="210" stopIfTrue="1" operator="equal">
      <formula>""</formula>
    </cfRule>
  </conditionalFormatting>
  <conditionalFormatting sqref="P102:P104 J102:N104 J107:N128 P107:P128 P132:P155 J132:N155 J157:N157 P157">
    <cfRule type="cellIs" dxfId="443" priority="209" stopIfTrue="1" operator="equal">
      <formula>""</formula>
    </cfRule>
  </conditionalFormatting>
  <conditionalFormatting sqref="P102:P104 J102:N104 J107:N128 P107:P128 P132:P155 J132:N155 J157:N157 P157">
    <cfRule type="cellIs" dxfId="442" priority="208" stopIfTrue="1" operator="equal">
      <formula>""</formula>
    </cfRule>
  </conditionalFormatting>
  <conditionalFormatting sqref="Q102:Q104 Q107:Q128 Q157 Q132:Q155">
    <cfRule type="cellIs" dxfId="441" priority="206" stopIfTrue="1" operator="equal">
      <formula>""</formula>
    </cfRule>
    <cfRule type="cellIs" dxfId="440" priority="207" stopIfTrue="1" operator="equal">
      <formula>"-"</formula>
    </cfRule>
  </conditionalFormatting>
  <conditionalFormatting sqref="Q102:Q104 Q107:Q128 Q157 Q132:Q155">
    <cfRule type="cellIs" dxfId="439" priority="204" stopIfTrue="1" operator="equal">
      <formula>""</formula>
    </cfRule>
    <cfRule type="cellIs" dxfId="438" priority="205" stopIfTrue="1" operator="equal">
      <formula>"-"</formula>
    </cfRule>
  </conditionalFormatting>
  <conditionalFormatting sqref="V1:V81 V102:V128 V130:V1048576">
    <cfRule type="cellIs" dxfId="437" priority="199" operator="equal">
      <formula>"Block6"</formula>
    </cfRule>
    <cfRule type="cellIs" dxfId="436" priority="200" operator="equal">
      <formula>"Block4"</formula>
    </cfRule>
    <cfRule type="cellIs" dxfId="435" priority="201" operator="equal">
      <formula>"Block3"</formula>
    </cfRule>
    <cfRule type="cellIs" dxfId="434" priority="202" operator="equal">
      <formula>"Block2"</formula>
    </cfRule>
    <cfRule type="cellIs" dxfId="433" priority="203" operator="equal">
      <formula>"Block1"</formula>
    </cfRule>
    <cfRule type="cellIs" dxfId="432" priority="223" stopIfTrue="1" operator="equal">
      <formula>"B-A"</formula>
    </cfRule>
  </conditionalFormatting>
  <conditionalFormatting sqref="B102:C102 B103:B155">
    <cfRule type="cellIs" dxfId="431" priority="198" stopIfTrue="1" operator="equal">
      <formula>""</formula>
    </cfRule>
  </conditionalFormatting>
  <conditionalFormatting sqref="J102:N102 P102">
    <cfRule type="cellIs" dxfId="430" priority="197" stopIfTrue="1" operator="equal">
      <formula>""</formula>
    </cfRule>
  </conditionalFormatting>
  <conditionalFormatting sqref="D102:D103">
    <cfRule type="cellIs" dxfId="429" priority="195" stopIfTrue="1" operator="equal">
      <formula>""</formula>
    </cfRule>
    <cfRule type="cellIs" dxfId="428" priority="196" stopIfTrue="1" operator="between">
      <formula>"10.7.1"</formula>
      <formula>"10.7.5"</formula>
    </cfRule>
  </conditionalFormatting>
  <conditionalFormatting sqref="Q102">
    <cfRule type="cellIs" dxfId="427" priority="193" stopIfTrue="1" operator="equal">
      <formula>""</formula>
    </cfRule>
    <cfRule type="cellIs" dxfId="426" priority="194" stopIfTrue="1" operator="equal">
      <formula>"-"</formula>
    </cfRule>
  </conditionalFormatting>
  <conditionalFormatting sqref="U102">
    <cfRule type="cellIs" dxfId="425" priority="191" stopIfTrue="1" operator="equal">
      <formula>"REPLY OPEN"</formula>
    </cfRule>
    <cfRule type="cellIs" dxfId="424" priority="192" stopIfTrue="1" operator="equal">
      <formula>"OPEN"</formula>
    </cfRule>
  </conditionalFormatting>
  <conditionalFormatting sqref="C104">
    <cfRule type="cellIs" dxfId="423" priority="188" stopIfTrue="1" operator="equal">
      <formula>"Y"</formula>
    </cfRule>
    <cfRule type="cellIs" dxfId="422" priority="189" stopIfTrue="1" operator="equal">
      <formula>""</formula>
    </cfRule>
    <cfRule type="cellIs" dxfId="421" priority="190" stopIfTrue="1" operator="equal">
      <formula>"W"</formula>
    </cfRule>
  </conditionalFormatting>
  <conditionalFormatting sqref="W104">
    <cfRule type="cellIs" dxfId="420" priority="185" stopIfTrue="1" operator="equal">
      <formula>"Frank"</formula>
    </cfRule>
    <cfRule type="cellIs" dxfId="419" priority="186" stopIfTrue="1" operator="equal">
      <formula>"Ivano"</formula>
    </cfRule>
    <cfRule type="cellIs" dxfId="418" priority="187" stopIfTrue="1" operator="equal">
      <formula>"Erik"</formula>
    </cfRule>
  </conditionalFormatting>
  <conditionalFormatting sqref="A104">
    <cfRule type="cellIs" dxfId="417" priority="183" stopIfTrue="1" operator="equal">
      <formula>"Withdrawn"</formula>
    </cfRule>
    <cfRule type="cellIs" dxfId="416" priority="184" stopIfTrue="1" operator="equal">
      <formula>"Available"</formula>
    </cfRule>
  </conditionalFormatting>
  <conditionalFormatting sqref="J103:N103 P103">
    <cfRule type="cellIs" dxfId="415" priority="182" stopIfTrue="1" operator="equal">
      <formula>""</formula>
    </cfRule>
  </conditionalFormatting>
  <conditionalFormatting sqref="Q103">
    <cfRule type="cellIs" dxfId="414" priority="180" stopIfTrue="1" operator="equal">
      <formula>""</formula>
    </cfRule>
    <cfRule type="cellIs" dxfId="413" priority="181" stopIfTrue="1" operator="equal">
      <formula>"-"</formula>
    </cfRule>
  </conditionalFormatting>
  <conditionalFormatting sqref="W82:W98 W100:W102">
    <cfRule type="cellIs" dxfId="412" priority="177" stopIfTrue="1" operator="equal">
      <formula>"Frank"</formula>
    </cfRule>
    <cfRule type="cellIs" dxfId="411" priority="178" stopIfTrue="1" operator="equal">
      <formula>"Ivano"</formula>
    </cfRule>
    <cfRule type="cellIs" dxfId="410" priority="179" stopIfTrue="1" operator="equal">
      <formula>"Erik"</formula>
    </cfRule>
  </conditionalFormatting>
  <conditionalFormatting sqref="U82">
    <cfRule type="cellIs" dxfId="409" priority="175" stopIfTrue="1" operator="equal">
      <formula>"REPLY OPEN"</formula>
    </cfRule>
    <cfRule type="cellIs" dxfId="408" priority="176" stopIfTrue="1" operator="equal">
      <formula>"OPEN"</formula>
    </cfRule>
  </conditionalFormatting>
  <conditionalFormatting sqref="V82">
    <cfRule type="cellIs" dxfId="407" priority="169" operator="equal">
      <formula>"Block6"</formula>
    </cfRule>
    <cfRule type="cellIs" dxfId="406" priority="170" operator="equal">
      <formula>"Block4"</formula>
    </cfRule>
    <cfRule type="cellIs" dxfId="405" priority="171" operator="equal">
      <formula>"Block3"</formula>
    </cfRule>
    <cfRule type="cellIs" dxfId="404" priority="172" operator="equal">
      <formula>"Block2"</formula>
    </cfRule>
    <cfRule type="cellIs" dxfId="403" priority="173" operator="equal">
      <formula>"Block1"</formula>
    </cfRule>
    <cfRule type="cellIs" dxfId="402" priority="174" stopIfTrue="1" operator="equal">
      <formula>"B-A"</formula>
    </cfRule>
  </conditionalFormatting>
  <conditionalFormatting sqref="U83:U98 U100:U101">
    <cfRule type="cellIs" dxfId="401" priority="167" stopIfTrue="1" operator="equal">
      <formula>"REPLY OPEN"</formula>
    </cfRule>
    <cfRule type="cellIs" dxfId="400" priority="168" stopIfTrue="1" operator="equal">
      <formula>"OPEN"</formula>
    </cfRule>
  </conditionalFormatting>
  <conditionalFormatting sqref="V83:V98 V100:V101">
    <cfRule type="cellIs" dxfId="399" priority="161" operator="equal">
      <formula>"Block6"</formula>
    </cfRule>
    <cfRule type="cellIs" dxfId="398" priority="162" operator="equal">
      <formula>"Block4"</formula>
    </cfRule>
    <cfRule type="cellIs" dxfId="397" priority="163" operator="equal">
      <formula>"Block3"</formula>
    </cfRule>
    <cfRule type="cellIs" dxfId="396" priority="164" operator="equal">
      <formula>"Block2"</formula>
    </cfRule>
    <cfRule type="cellIs" dxfId="395" priority="165" operator="equal">
      <formula>"Block1"</formula>
    </cfRule>
    <cfRule type="cellIs" dxfId="394" priority="166" stopIfTrue="1" operator="equal">
      <formula>"B-A"</formula>
    </cfRule>
  </conditionalFormatting>
  <conditionalFormatting sqref="D101">
    <cfRule type="cellIs" dxfId="393" priority="159" stopIfTrue="1" operator="equal">
      <formula>""</formula>
    </cfRule>
    <cfRule type="cellIs" dxfId="392" priority="160" stopIfTrue="1" operator="between">
      <formula>"10.7.1"</formula>
      <formula>"10.7.5"</formula>
    </cfRule>
  </conditionalFormatting>
  <conditionalFormatting sqref="B99">
    <cfRule type="cellIs" dxfId="391" priority="158" stopIfTrue="1" operator="equal">
      <formula>""</formula>
    </cfRule>
  </conditionalFormatting>
  <conditionalFormatting sqref="C99">
    <cfRule type="cellIs" dxfId="390" priority="155" stopIfTrue="1" operator="equal">
      <formula>"Y"</formula>
    </cfRule>
    <cfRule type="cellIs" dxfId="389" priority="156" stopIfTrue="1" operator="equal">
      <formula>""</formula>
    </cfRule>
    <cfRule type="cellIs" dxfId="388" priority="157" stopIfTrue="1" operator="equal">
      <formula>"W"</formula>
    </cfRule>
  </conditionalFormatting>
  <conditionalFormatting sqref="W99">
    <cfRule type="cellIs" dxfId="387" priority="152" stopIfTrue="1" operator="equal">
      <formula>"Frank"</formula>
    </cfRule>
    <cfRule type="cellIs" dxfId="386" priority="153" stopIfTrue="1" operator="equal">
      <formula>"Ivano"</formula>
    </cfRule>
    <cfRule type="cellIs" dxfId="385" priority="154" stopIfTrue="1" operator="equal">
      <formula>"Erik"</formula>
    </cfRule>
  </conditionalFormatting>
  <conditionalFormatting sqref="U99">
    <cfRule type="cellIs" dxfId="384" priority="150" stopIfTrue="1" operator="equal">
      <formula>"REPLY OPEN"</formula>
    </cfRule>
    <cfRule type="cellIs" dxfId="383" priority="151" stopIfTrue="1" operator="equal">
      <formula>"OPEN"</formula>
    </cfRule>
  </conditionalFormatting>
  <conditionalFormatting sqref="V99">
    <cfRule type="cellIs" dxfId="382" priority="144" operator="equal">
      <formula>"Block6"</formula>
    </cfRule>
    <cfRule type="cellIs" dxfId="381" priority="145" operator="equal">
      <formula>"Block4"</formula>
    </cfRule>
    <cfRule type="cellIs" dxfId="380" priority="146" operator="equal">
      <formula>"Block3"</formula>
    </cfRule>
    <cfRule type="cellIs" dxfId="379" priority="147" operator="equal">
      <formula>"Block2"</formula>
    </cfRule>
    <cfRule type="cellIs" dxfId="378" priority="148" operator="equal">
      <formula>"Block1"</formula>
    </cfRule>
    <cfRule type="cellIs" dxfId="377" priority="149" stopIfTrue="1" operator="equal">
      <formula>"B-A"</formula>
    </cfRule>
  </conditionalFormatting>
  <conditionalFormatting sqref="F1:F2 F5:F6 F103:F104 F107:F128 F130:F155 F157:F1048576 F9:F101">
    <cfRule type="cellIs" dxfId="376" priority="135" stopIfTrue="1" operator="equal">
      <formula>"LS In"</formula>
    </cfRule>
    <cfRule type="cellIs" dxfId="375" priority="136" stopIfTrue="1" operator="equal">
      <formula>"LS OUT"</formula>
    </cfRule>
    <cfRule type="cellIs" dxfId="374" priority="137" stopIfTrue="1" operator="equal">
      <formula>"CR"</formula>
    </cfRule>
    <cfRule type="cellIs" dxfId="373" priority="138" stopIfTrue="1" operator="equal">
      <formula>"P-CR"</formula>
    </cfRule>
    <cfRule type="cellIs" dxfId="372" priority="139" stopIfTrue="1" operator="equal">
      <formula>"CR Pack"</formula>
    </cfRule>
    <cfRule type="cellIs" dxfId="371" priority="140" stopIfTrue="1" operator="equal">
      <formula>"WID new"</formula>
    </cfRule>
    <cfRule type="cellIs" dxfId="370" priority="141" stopIfTrue="1" operator="equal">
      <formula>"WID revised"</formula>
    </cfRule>
    <cfRule type="cellIs" dxfId="369" priority="142" stopIfTrue="1" operator="equal">
      <formula>"SID new"</formula>
    </cfRule>
    <cfRule type="cellIs" dxfId="368" priority="143" stopIfTrue="1" operator="equal">
      <formula>"SID revised"</formula>
    </cfRule>
  </conditionalFormatting>
  <conditionalFormatting sqref="E1:E101 E103:E1048576 T157:T1853">
    <cfRule type="expression" dxfId="367" priority="134">
      <formula>ISEVEN(ROW())</formula>
    </cfRule>
  </conditionalFormatting>
  <conditionalFormatting sqref="E102">
    <cfRule type="cellIs" dxfId="366" priority="132" stopIfTrue="1" operator="equal">
      <formula>""</formula>
    </cfRule>
    <cfRule type="cellIs" dxfId="365" priority="133" stopIfTrue="1" operator="between">
      <formula>"10.7.1"</formula>
      <formula>"10.7.5"</formula>
    </cfRule>
  </conditionalFormatting>
  <conditionalFormatting sqref="E102">
    <cfRule type="cellIs" dxfId="364" priority="130" stopIfTrue="1" operator="equal">
      <formula>""</formula>
    </cfRule>
    <cfRule type="cellIs" dxfId="363" priority="131" stopIfTrue="1" operator="between">
      <formula>"10.7.1"</formula>
      <formula>"10.7.5"</formula>
    </cfRule>
  </conditionalFormatting>
  <conditionalFormatting sqref="E102">
    <cfRule type="cellIs" dxfId="362" priority="128" stopIfTrue="1" operator="equal">
      <formula>""</formula>
    </cfRule>
    <cfRule type="cellIs" dxfId="361" priority="129" stopIfTrue="1" operator="between">
      <formula>"10.7.1"</formula>
      <formula>"10.7.5"</formula>
    </cfRule>
  </conditionalFormatting>
  <conditionalFormatting sqref="T103:T128 T130:T155">
    <cfRule type="expression" dxfId="360" priority="127">
      <formula>ISEVEN(ROW())</formula>
    </cfRule>
  </conditionalFormatting>
  <conditionalFormatting sqref="O107:O128 O1:O104 O132:O155 O157:O1048576">
    <cfRule type="cellIs" priority="122" stopIfTrue="1" operator="equal">
      <formula>""</formula>
    </cfRule>
    <cfRule type="cellIs" dxfId="359" priority="123" operator="lessThanOrEqual">
      <formula>"Rel-15"</formula>
    </cfRule>
    <cfRule type="cellIs" dxfId="358" priority="124" operator="equal">
      <formula>"Rel-16"</formula>
    </cfRule>
    <cfRule type="cellIs" dxfId="357" priority="125" operator="equal">
      <formula>"Rel-17"</formula>
    </cfRule>
    <cfRule type="cellIs" dxfId="356" priority="126" operator="equal">
      <formula>"Rel-18"</formula>
    </cfRule>
  </conditionalFormatting>
  <conditionalFormatting sqref="J130:N131 P130:P131">
    <cfRule type="cellIs" dxfId="355" priority="121" stopIfTrue="1" operator="equal">
      <formula>""</formula>
    </cfRule>
  </conditionalFormatting>
  <conditionalFormatting sqref="J130:N131 P130:P131">
    <cfRule type="cellIs" dxfId="354" priority="120" stopIfTrue="1" operator="equal">
      <formula>""</formula>
    </cfRule>
  </conditionalFormatting>
  <conditionalFormatting sqref="J130:N131 P130:P131">
    <cfRule type="cellIs" dxfId="353" priority="119" stopIfTrue="1" operator="equal">
      <formula>""</formula>
    </cfRule>
  </conditionalFormatting>
  <conditionalFormatting sqref="J130:N131 P130:P131">
    <cfRule type="cellIs" dxfId="352" priority="118" stopIfTrue="1" operator="equal">
      <formula>""</formula>
    </cfRule>
  </conditionalFormatting>
  <conditionalFormatting sqref="J130:N131 P130:P131">
    <cfRule type="cellIs" dxfId="351" priority="117" stopIfTrue="1" operator="equal">
      <formula>""</formula>
    </cfRule>
  </conditionalFormatting>
  <conditionalFormatting sqref="J130:N131 P130:P131">
    <cfRule type="cellIs" dxfId="350" priority="116" stopIfTrue="1" operator="equal">
      <formula>""</formula>
    </cfRule>
  </conditionalFormatting>
  <conditionalFormatting sqref="J130:N131 P130:P131">
    <cfRule type="cellIs" dxfId="349" priority="115" stopIfTrue="1" operator="equal">
      <formula>""</formula>
    </cfRule>
  </conditionalFormatting>
  <conditionalFormatting sqref="J130:N131 P130:P131">
    <cfRule type="cellIs" dxfId="348" priority="114" stopIfTrue="1" operator="equal">
      <formula>""</formula>
    </cfRule>
  </conditionalFormatting>
  <conditionalFormatting sqref="J130:N131 P130:P131">
    <cfRule type="cellIs" dxfId="347" priority="113" stopIfTrue="1" operator="equal">
      <formula>""</formula>
    </cfRule>
  </conditionalFormatting>
  <conditionalFormatting sqref="Q130:Q131">
    <cfRule type="cellIs" dxfId="346" priority="111" stopIfTrue="1" operator="equal">
      <formula>""</formula>
    </cfRule>
    <cfRule type="cellIs" dxfId="345" priority="112" stopIfTrue="1" operator="equal">
      <formula>"-"</formula>
    </cfRule>
  </conditionalFormatting>
  <conditionalFormatting sqref="Q130:Q131">
    <cfRule type="cellIs" dxfId="344" priority="109" stopIfTrue="1" operator="equal">
      <formula>""</formula>
    </cfRule>
    <cfRule type="cellIs" dxfId="343" priority="110" stopIfTrue="1" operator="equal">
      <formula>"-"</formula>
    </cfRule>
  </conditionalFormatting>
  <conditionalFormatting sqref="O130:O131">
    <cfRule type="cellIs" priority="104" stopIfTrue="1" operator="equal">
      <formula>""</formula>
    </cfRule>
    <cfRule type="cellIs" dxfId="342" priority="105" operator="lessThanOrEqual">
      <formula>"Rel-15"</formula>
    </cfRule>
    <cfRule type="cellIs" dxfId="341" priority="106" operator="equal">
      <formula>"Rel-16"</formula>
    </cfRule>
    <cfRule type="cellIs" dxfId="340" priority="107" operator="equal">
      <formula>"Rel-17"</formula>
    </cfRule>
    <cfRule type="cellIs" dxfId="339" priority="108" operator="equal">
      <formula>"Rel-18"</formula>
    </cfRule>
  </conditionalFormatting>
  <conditionalFormatting sqref="J105:N106 P105:P106">
    <cfRule type="cellIs" dxfId="338" priority="103" stopIfTrue="1" operator="equal">
      <formula>""</formula>
    </cfRule>
  </conditionalFormatting>
  <conditionalFormatting sqref="J105:N106 P105:P106">
    <cfRule type="cellIs" dxfId="337" priority="102" stopIfTrue="1" operator="equal">
      <formula>""</formula>
    </cfRule>
  </conditionalFormatting>
  <conditionalFormatting sqref="J105:N106 P105:P106">
    <cfRule type="cellIs" dxfId="336" priority="101" stopIfTrue="1" operator="equal">
      <formula>""</formula>
    </cfRule>
  </conditionalFormatting>
  <conditionalFormatting sqref="J105:N106 P105:P106">
    <cfRule type="cellIs" dxfId="335" priority="100" stopIfTrue="1" operator="equal">
      <formula>""</formula>
    </cfRule>
  </conditionalFormatting>
  <conditionalFormatting sqref="J105:N106 P105:P106">
    <cfRule type="cellIs" dxfId="334" priority="99" stopIfTrue="1" operator="equal">
      <formula>""</formula>
    </cfRule>
  </conditionalFormatting>
  <conditionalFormatting sqref="J105:N106 P105:P106">
    <cfRule type="cellIs" dxfId="333" priority="98" stopIfTrue="1" operator="equal">
      <formula>""</formula>
    </cfRule>
  </conditionalFormatting>
  <conditionalFormatting sqref="J105:N106 P105:P106">
    <cfRule type="cellIs" dxfId="332" priority="97" stopIfTrue="1" operator="equal">
      <formula>""</formula>
    </cfRule>
  </conditionalFormatting>
  <conditionalFormatting sqref="J105:N106 P105:P106">
    <cfRule type="cellIs" dxfId="331" priority="96" stopIfTrue="1" operator="equal">
      <formula>""</formula>
    </cfRule>
  </conditionalFormatting>
  <conditionalFormatting sqref="J105:N106 P105:P106">
    <cfRule type="cellIs" dxfId="330" priority="95" stopIfTrue="1" operator="equal">
      <formula>""</formula>
    </cfRule>
  </conditionalFormatting>
  <conditionalFormatting sqref="Q105:Q106">
    <cfRule type="cellIs" dxfId="329" priority="93" stopIfTrue="1" operator="equal">
      <formula>""</formula>
    </cfRule>
    <cfRule type="cellIs" dxfId="328" priority="94" stopIfTrue="1" operator="equal">
      <formula>"-"</formula>
    </cfRule>
  </conditionalFormatting>
  <conditionalFormatting sqref="Q105:Q106">
    <cfRule type="cellIs" dxfId="327" priority="91" stopIfTrue="1" operator="equal">
      <formula>""</formula>
    </cfRule>
    <cfRule type="cellIs" dxfId="326" priority="92" stopIfTrue="1" operator="equal">
      <formula>"-"</formula>
    </cfRule>
  </conditionalFormatting>
  <conditionalFormatting sqref="F105:F106">
    <cfRule type="cellIs" dxfId="325" priority="82" stopIfTrue="1" operator="equal">
      <formula>"LS In"</formula>
    </cfRule>
    <cfRule type="cellIs" dxfId="324" priority="83" stopIfTrue="1" operator="equal">
      <formula>"LS OUT"</formula>
    </cfRule>
    <cfRule type="cellIs" dxfId="323" priority="84" stopIfTrue="1" operator="equal">
      <formula>"CR"</formula>
    </cfRule>
    <cfRule type="cellIs" dxfId="322" priority="85" stopIfTrue="1" operator="equal">
      <formula>"P-CR"</formula>
    </cfRule>
    <cfRule type="cellIs" dxfId="321" priority="86" stopIfTrue="1" operator="equal">
      <formula>"CR Pack"</formula>
    </cfRule>
    <cfRule type="cellIs" dxfId="320" priority="87" stopIfTrue="1" operator="equal">
      <formula>"WID new"</formula>
    </cfRule>
    <cfRule type="cellIs" dxfId="319" priority="88" stopIfTrue="1" operator="equal">
      <formula>"WID revised"</formula>
    </cfRule>
    <cfRule type="cellIs" dxfId="318" priority="89" stopIfTrue="1" operator="equal">
      <formula>"SID new"</formula>
    </cfRule>
    <cfRule type="cellIs" dxfId="317" priority="90" stopIfTrue="1" operator="equal">
      <formula>"SID revised"</formula>
    </cfRule>
  </conditionalFormatting>
  <conditionalFormatting sqref="O105:O106">
    <cfRule type="cellIs" priority="77" stopIfTrue="1" operator="equal">
      <formula>""</formula>
    </cfRule>
    <cfRule type="cellIs" dxfId="316" priority="78" operator="lessThanOrEqual">
      <formula>"Rel-15"</formula>
    </cfRule>
    <cfRule type="cellIs" dxfId="315" priority="79" operator="equal">
      <formula>"Rel-16"</formula>
    </cfRule>
    <cfRule type="cellIs" dxfId="314" priority="80" operator="equal">
      <formula>"Rel-17"</formula>
    </cfRule>
    <cfRule type="cellIs" dxfId="313" priority="81" operator="equal">
      <formula>"Rel-18"</formula>
    </cfRule>
  </conditionalFormatting>
  <conditionalFormatting sqref="J80:N80">
    <cfRule type="cellIs" dxfId="312" priority="76" stopIfTrue="1" operator="equal">
      <formula>""</formula>
    </cfRule>
  </conditionalFormatting>
  <conditionalFormatting sqref="C129">
    <cfRule type="cellIs" dxfId="311" priority="73" stopIfTrue="1" operator="equal">
      <formula>"Y"</formula>
    </cfRule>
    <cfRule type="cellIs" dxfId="310" priority="74" stopIfTrue="1" operator="equal">
      <formula>""</formula>
    </cfRule>
    <cfRule type="cellIs" dxfId="309" priority="75" stopIfTrue="1" operator="equal">
      <formula>"W"</formula>
    </cfRule>
  </conditionalFormatting>
  <conditionalFormatting sqref="W129">
    <cfRule type="cellIs" dxfId="308" priority="70" stopIfTrue="1" operator="equal">
      <formula>"Frank"</formula>
    </cfRule>
    <cfRule type="cellIs" dxfId="307" priority="71" stopIfTrue="1" operator="equal">
      <formula>"Ivano"</formula>
    </cfRule>
    <cfRule type="cellIs" dxfId="306" priority="72" stopIfTrue="1" operator="equal">
      <formula>"Erik"</formula>
    </cfRule>
  </conditionalFormatting>
  <conditionalFormatting sqref="A129">
    <cfRule type="cellIs" dxfId="305" priority="68" stopIfTrue="1" operator="equal">
      <formula>"Withdrawn"</formula>
    </cfRule>
    <cfRule type="cellIs" dxfId="304" priority="69" stopIfTrue="1" operator="equal">
      <formula>"Available"</formula>
    </cfRule>
  </conditionalFormatting>
  <conditionalFormatting sqref="J129:N129 P129">
    <cfRule type="cellIs" dxfId="303" priority="66" stopIfTrue="1" operator="equal">
      <formula>""</formula>
    </cfRule>
  </conditionalFormatting>
  <conditionalFormatting sqref="D129">
    <cfRule type="cellIs" dxfId="302" priority="64" stopIfTrue="1" operator="equal">
      <formula>""</formula>
    </cfRule>
    <cfRule type="cellIs" dxfId="301" priority="65" stopIfTrue="1" operator="between">
      <formula>"10.7.1"</formula>
      <formula>"10.7.5"</formula>
    </cfRule>
  </conditionalFormatting>
  <conditionalFormatting sqref="D129">
    <cfRule type="cellIs" dxfId="300" priority="62" stopIfTrue="1" operator="equal">
      <formula>""</formula>
    </cfRule>
    <cfRule type="cellIs" dxfId="299" priority="63" stopIfTrue="1" operator="between">
      <formula>"10.7.1"</formula>
      <formula>"10.7.5"</formula>
    </cfRule>
  </conditionalFormatting>
  <conditionalFormatting sqref="J129:N129 P129">
    <cfRule type="cellIs" dxfId="298" priority="61" stopIfTrue="1" operator="equal">
      <formula>""</formula>
    </cfRule>
  </conditionalFormatting>
  <conditionalFormatting sqref="J129:N129 P129">
    <cfRule type="cellIs" dxfId="297" priority="60" stopIfTrue="1" operator="equal">
      <formula>""</formula>
    </cfRule>
  </conditionalFormatting>
  <conditionalFormatting sqref="J129:N129 P129">
    <cfRule type="cellIs" dxfId="296" priority="59" stopIfTrue="1" operator="equal">
      <formula>""</formula>
    </cfRule>
  </conditionalFormatting>
  <conditionalFormatting sqref="J129:N129 P129">
    <cfRule type="cellIs" dxfId="295" priority="58" stopIfTrue="1" operator="equal">
      <formula>""</formula>
    </cfRule>
  </conditionalFormatting>
  <conditionalFormatting sqref="J129:N129 P129">
    <cfRule type="cellIs" dxfId="294" priority="57" stopIfTrue="1" operator="equal">
      <formula>""</formula>
    </cfRule>
  </conditionalFormatting>
  <conditionalFormatting sqref="J129:N129 P129">
    <cfRule type="cellIs" dxfId="293" priority="56" stopIfTrue="1" operator="equal">
      <formula>""</formula>
    </cfRule>
  </conditionalFormatting>
  <conditionalFormatting sqref="J129:N129 P129">
    <cfRule type="cellIs" dxfId="292" priority="55" stopIfTrue="1" operator="equal">
      <formula>""</formula>
    </cfRule>
  </conditionalFormatting>
  <conditionalFormatting sqref="J129:N129 P129">
    <cfRule type="cellIs" dxfId="291" priority="54" stopIfTrue="1" operator="equal">
      <formula>""</formula>
    </cfRule>
  </conditionalFormatting>
  <conditionalFormatting sqref="Q129">
    <cfRule type="cellIs" dxfId="290" priority="52" stopIfTrue="1" operator="equal">
      <formula>""</formula>
    </cfRule>
    <cfRule type="cellIs" dxfId="289" priority="53" stopIfTrue="1" operator="equal">
      <formula>"-"</formula>
    </cfRule>
  </conditionalFormatting>
  <conditionalFormatting sqref="Q129">
    <cfRule type="cellIs" dxfId="288" priority="50" stopIfTrue="1" operator="equal">
      <formula>""</formula>
    </cfRule>
    <cfRule type="cellIs" dxfId="287" priority="51" stopIfTrue="1" operator="equal">
      <formula>"-"</formula>
    </cfRule>
  </conditionalFormatting>
  <conditionalFormatting sqref="V129">
    <cfRule type="cellIs" dxfId="286" priority="45" operator="equal">
      <formula>"Block6"</formula>
    </cfRule>
    <cfRule type="cellIs" dxfId="285" priority="46" operator="equal">
      <formula>"Block4"</formula>
    </cfRule>
    <cfRule type="cellIs" dxfId="284" priority="47" operator="equal">
      <formula>"Block3"</formula>
    </cfRule>
    <cfRule type="cellIs" dxfId="283" priority="48" operator="equal">
      <formula>"Block2"</formula>
    </cfRule>
    <cfRule type="cellIs" dxfId="282" priority="49" operator="equal">
      <formula>"Block1"</formula>
    </cfRule>
    <cfRule type="cellIs" dxfId="281" priority="67" stopIfTrue="1" operator="equal">
      <formula>"B-A"</formula>
    </cfRule>
  </conditionalFormatting>
  <conditionalFormatting sqref="F129">
    <cfRule type="cellIs" dxfId="280" priority="36" stopIfTrue="1" operator="equal">
      <formula>"LS In"</formula>
    </cfRule>
    <cfRule type="cellIs" dxfId="279" priority="37" stopIfTrue="1" operator="equal">
      <formula>"LS OUT"</formula>
    </cfRule>
    <cfRule type="cellIs" dxfId="278" priority="38" stopIfTrue="1" operator="equal">
      <formula>"CR"</formula>
    </cfRule>
    <cfRule type="cellIs" dxfId="277" priority="39" stopIfTrue="1" operator="equal">
      <formula>"P-CR"</formula>
    </cfRule>
    <cfRule type="cellIs" dxfId="276" priority="40" stopIfTrue="1" operator="equal">
      <formula>"CR Pack"</formula>
    </cfRule>
    <cfRule type="cellIs" dxfId="275" priority="41" stopIfTrue="1" operator="equal">
      <formula>"WID new"</formula>
    </cfRule>
    <cfRule type="cellIs" dxfId="274" priority="42" stopIfTrue="1" operator="equal">
      <formula>"WID revised"</formula>
    </cfRule>
    <cfRule type="cellIs" dxfId="273" priority="43" stopIfTrue="1" operator="equal">
      <formula>"SID new"</formula>
    </cfRule>
    <cfRule type="cellIs" dxfId="272" priority="44" stopIfTrue="1" operator="equal">
      <formula>"SID revised"</formula>
    </cfRule>
  </conditionalFormatting>
  <conditionalFormatting sqref="T129">
    <cfRule type="expression" dxfId="271" priority="35">
      <formula>ISEVEN(ROW())</formula>
    </cfRule>
  </conditionalFormatting>
  <conditionalFormatting sqref="O129">
    <cfRule type="cellIs" priority="30" stopIfTrue="1" operator="equal">
      <formula>""</formula>
    </cfRule>
    <cfRule type="cellIs" dxfId="270" priority="31" operator="lessThanOrEqual">
      <formula>"Rel-15"</formula>
    </cfRule>
    <cfRule type="cellIs" dxfId="269" priority="32" operator="equal">
      <formula>"Rel-16"</formula>
    </cfRule>
    <cfRule type="cellIs" dxfId="268" priority="33" operator="equal">
      <formula>"Rel-17"</formula>
    </cfRule>
    <cfRule type="cellIs" dxfId="267" priority="34" operator="equal">
      <formula>"Rel-18"</formula>
    </cfRule>
  </conditionalFormatting>
  <conditionalFormatting sqref="P156 J156:N156">
    <cfRule type="cellIs" dxfId="266" priority="29" stopIfTrue="1" operator="equal">
      <formula>""</formula>
    </cfRule>
  </conditionalFormatting>
  <conditionalFormatting sqref="P156 J156:N156">
    <cfRule type="cellIs" dxfId="265" priority="28" stopIfTrue="1" operator="equal">
      <formula>""</formula>
    </cfRule>
  </conditionalFormatting>
  <conditionalFormatting sqref="P156 J156:N156">
    <cfRule type="cellIs" dxfId="264" priority="27" stopIfTrue="1" operator="equal">
      <formula>""</formula>
    </cfRule>
  </conditionalFormatting>
  <conditionalFormatting sqref="P156 J156:N156">
    <cfRule type="cellIs" dxfId="263" priority="26" stopIfTrue="1" operator="equal">
      <formula>""</formula>
    </cfRule>
  </conditionalFormatting>
  <conditionalFormatting sqref="P156 J156:N156">
    <cfRule type="cellIs" dxfId="262" priority="25" stopIfTrue="1" operator="equal">
      <formula>""</formula>
    </cfRule>
  </conditionalFormatting>
  <conditionalFormatting sqref="P156 J156:N156">
    <cfRule type="cellIs" dxfId="261" priority="24" stopIfTrue="1" operator="equal">
      <formula>""</formula>
    </cfRule>
  </conditionalFormatting>
  <conditionalFormatting sqref="P156 J156:N156">
    <cfRule type="cellIs" dxfId="260" priority="23" stopIfTrue="1" operator="equal">
      <formula>""</formula>
    </cfRule>
  </conditionalFormatting>
  <conditionalFormatting sqref="P156 J156:N156">
    <cfRule type="cellIs" dxfId="259" priority="22" stopIfTrue="1" operator="equal">
      <formula>""</formula>
    </cfRule>
  </conditionalFormatting>
  <conditionalFormatting sqref="P156 J156:N156">
    <cfRule type="cellIs" dxfId="258" priority="21" stopIfTrue="1" operator="equal">
      <formula>""</formula>
    </cfRule>
  </conditionalFormatting>
  <conditionalFormatting sqref="Q156">
    <cfRule type="cellIs" dxfId="257" priority="19" stopIfTrue="1" operator="equal">
      <formula>""</formula>
    </cfRule>
    <cfRule type="cellIs" dxfId="256" priority="20" stopIfTrue="1" operator="equal">
      <formula>"-"</formula>
    </cfRule>
  </conditionalFormatting>
  <conditionalFormatting sqref="Q156">
    <cfRule type="cellIs" dxfId="255" priority="17" stopIfTrue="1" operator="equal">
      <formula>""</formula>
    </cfRule>
    <cfRule type="cellIs" dxfId="254" priority="18" stopIfTrue="1" operator="equal">
      <formula>"-"</formula>
    </cfRule>
  </conditionalFormatting>
  <conditionalFormatting sqref="F156">
    <cfRule type="cellIs" dxfId="253" priority="8" stopIfTrue="1" operator="equal">
      <formula>"LS In"</formula>
    </cfRule>
    <cfRule type="cellIs" dxfId="252" priority="9" stopIfTrue="1" operator="equal">
      <formula>"LS OUT"</formula>
    </cfRule>
    <cfRule type="cellIs" dxfId="251" priority="10" stopIfTrue="1" operator="equal">
      <formula>"CR"</formula>
    </cfRule>
    <cfRule type="cellIs" dxfId="250" priority="11" stopIfTrue="1" operator="equal">
      <formula>"P-CR"</formula>
    </cfRule>
    <cfRule type="cellIs" dxfId="249" priority="12" stopIfTrue="1" operator="equal">
      <formula>"CR Pack"</formula>
    </cfRule>
    <cfRule type="cellIs" dxfId="248" priority="13" stopIfTrue="1" operator="equal">
      <formula>"WID new"</formula>
    </cfRule>
    <cfRule type="cellIs" dxfId="247" priority="14" stopIfTrue="1" operator="equal">
      <formula>"WID revised"</formula>
    </cfRule>
    <cfRule type="cellIs" dxfId="246" priority="15" stopIfTrue="1" operator="equal">
      <formula>"SID new"</formula>
    </cfRule>
    <cfRule type="cellIs" dxfId="245" priority="16" stopIfTrue="1" operator="equal">
      <formula>"SID revised"</formula>
    </cfRule>
  </conditionalFormatting>
  <conditionalFormatting sqref="T156">
    <cfRule type="expression" dxfId="244" priority="7">
      <formula>ISEVEN(ROW())</formula>
    </cfRule>
  </conditionalFormatting>
  <conditionalFormatting sqref="O156">
    <cfRule type="cellIs" priority="2" stopIfTrue="1" operator="equal">
      <formula>""</formula>
    </cfRule>
    <cfRule type="cellIs" dxfId="243" priority="3" operator="lessThanOrEqual">
      <formula>"Rel-15"</formula>
    </cfRule>
    <cfRule type="cellIs" dxfId="242" priority="4" operator="equal">
      <formula>"Rel-16"</formula>
    </cfRule>
    <cfRule type="cellIs" dxfId="241" priority="5" operator="equal">
      <formula>"Rel-17"</formula>
    </cfRule>
    <cfRule type="cellIs" dxfId="240" priority="6" operator="equal">
      <formula>"Rel-18"</formula>
    </cfRule>
  </conditionalFormatting>
  <conditionalFormatting sqref="S155">
    <cfRule type="cellIs" dxfId="239"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9FB8-4623-49BE-A0DB-4D58B7077305}">
  <sheetPr codeName="Sheet1"/>
  <dimension ref="A1:HR384"/>
  <sheetViews>
    <sheetView tabSelected="1" zoomScale="80" zoomScaleNormal="80" workbookViewId="0">
      <pane ySplit="7" topLeftCell="A148" activePane="bottomLeft" state="frozenSplit"/>
      <selection pane="bottomLeft" activeCell="D158" sqref="D158"/>
    </sheetView>
  </sheetViews>
  <sheetFormatPr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196"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83" customWidth="1"/>
    <col min="16" max="16" width="16.42578125" style="6" customWidth="1"/>
    <col min="17" max="17" width="27.140625" style="6" customWidth="1"/>
    <col min="18" max="18" width="50.28515625" style="5" customWidth="1"/>
    <col min="19" max="19" width="19.28515625" style="5" customWidth="1"/>
    <col min="20" max="20" width="11.28515625" style="91" customWidth="1"/>
    <col min="21" max="21" width="8.140625" style="5" customWidth="1"/>
    <col min="22" max="22" width="19.28515625" style="5" customWidth="1"/>
    <col min="23" max="23" width="11.140625" style="5" customWidth="1"/>
    <col min="24" max="24" width="9.5703125" style="81"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1" t="s">
        <v>3</v>
      </c>
      <c r="F1" s="197"/>
      <c r="P1" s="52" t="s">
        <v>1577</v>
      </c>
      <c r="Q1" s="52" t="s">
        <v>1885</v>
      </c>
      <c r="R1" s="52" t="s">
        <v>1886</v>
      </c>
      <c r="S1" s="52" t="s">
        <v>614</v>
      </c>
      <c r="HR1" s="34"/>
    </row>
    <row r="2" spans="1:226" ht="19.5" customHeight="1" thickBot="1" x14ac:dyDescent="0.25">
      <c r="A2" s="229" t="s">
        <v>75</v>
      </c>
      <c r="B2" s="229"/>
      <c r="C2" s="229"/>
      <c r="D2" s="229"/>
      <c r="E2" s="210"/>
      <c r="F2" s="197"/>
      <c r="G2" s="133"/>
      <c r="H2" s="134" t="str">
        <f>"List of Temporary Documents - TSG SA meeting " &amp; A9</f>
        <v>List of Temporary Documents - TSG SA meeting Rel-18_Prioritization_WS</v>
      </c>
      <c r="I2" s="135"/>
      <c r="J2" s="136"/>
      <c r="K2" s="137"/>
      <c r="L2" s="132"/>
      <c r="Q2" s="73" t="s">
        <v>42</v>
      </c>
      <c r="R2" s="52" t="s">
        <v>1887</v>
      </c>
    </row>
    <row r="3" spans="1:226" s="12" customFormat="1" ht="39.75" customHeight="1" thickTop="1" x14ac:dyDescent="0.2">
      <c r="A3" s="8" t="str">
        <f ca="1">"First Doc: Meeting " &amp; INDIRECT("A"&amp;$A$4)</f>
        <v>First Doc: Meeting Available</v>
      </c>
      <c r="B3" s="9" t="s">
        <v>2</v>
      </c>
      <c r="C3" s="10" t="s">
        <v>5</v>
      </c>
      <c r="D3" s="77" t="s">
        <v>61</v>
      </c>
      <c r="E3" s="1" t="s">
        <v>62</v>
      </c>
      <c r="F3" s="1" t="s">
        <v>63</v>
      </c>
      <c r="G3" s="1" t="s">
        <v>73</v>
      </c>
      <c r="H3" s="1" t="s">
        <v>74</v>
      </c>
      <c r="I3" s="141" t="s">
        <v>12</v>
      </c>
      <c r="J3" s="142" t="s">
        <v>11</v>
      </c>
      <c r="K3" s="143" t="s">
        <v>16</v>
      </c>
      <c r="L3" s="24" t="s">
        <v>32</v>
      </c>
      <c r="M3" s="25"/>
      <c r="N3" s="144" t="s">
        <v>34</v>
      </c>
      <c r="O3" s="143" t="s">
        <v>15</v>
      </c>
      <c r="P3" s="26" t="s">
        <v>35</v>
      </c>
      <c r="Q3" s="71" t="s">
        <v>42</v>
      </c>
      <c r="R3" s="65" t="str">
        <f ca="1">"SUBMISSION DEADLINES " &amp; INDIRECT("A"&amp;$A$4)</f>
        <v>SUBMISSION DEADLINES Available</v>
      </c>
      <c r="S3" s="11" t="s">
        <v>1</v>
      </c>
      <c r="T3" s="92"/>
      <c r="X3" s="82"/>
    </row>
    <row r="4" spans="1:226" ht="21" customHeight="1" x14ac:dyDescent="0.2">
      <c r="A4" s="23">
        <v>103</v>
      </c>
      <c r="B4" s="9" t="s">
        <v>39</v>
      </c>
      <c r="C4" s="139" t="s">
        <v>6</v>
      </c>
      <c r="D4" s="140">
        <f ca="1">COUNTA(INDIRECT("H"&amp;$A$4):H1659)</f>
        <v>55</v>
      </c>
      <c r="E4" s="63">
        <f ca="1">COUNTIF(INDIRECT("A"&amp;$A$4):INDIRECT("A"&amp;$A$6),"Available")</f>
        <v>41</v>
      </c>
      <c r="F4" s="199">
        <f ca="1">COUNTIF(INDIRECT("C"&amp;$A$4):INDIRECT("C"&amp;SUM(A4,D4)-1),"")</f>
        <v>4</v>
      </c>
      <c r="G4" s="28">
        <f ca="1">COUNTA(INDIRECT("S"&amp;$A$4):INDIRECT("S"&amp;$A$6))</f>
        <v>14</v>
      </c>
      <c r="H4" s="160" t="str">
        <f ca="1">"WID NEW: "&amp; COUNTIF(INDIRECT("F"&amp;$A$4):INDIRECT("F"&amp;$A$6),"WID NEW") &amp;" / SID NEW: " &amp; COUNTIF(INDIRECT("F"&amp;$A$4):INDIRECT("F"&amp;$A$6),"SID NEW")</f>
        <v>WID NEW: 0 / SID NEW: 43</v>
      </c>
      <c r="I4" s="29">
        <f ca="1">COUNTIF(INDIRECT("F"&amp;$A$4):INDIRECT("F"&amp;$A$6),"LS IN")</f>
        <v>0</v>
      </c>
      <c r="J4" s="51">
        <f ca="1">COUNTIF(INDIRECT("F"&amp;$A$4):INDIRECT("F"&amp;$A$6),"LS OUT")</f>
        <v>0</v>
      </c>
      <c r="K4" s="32">
        <f ca="1">COUNTIF(INDIRECT("F"&amp;$A$4):INDIRECT("F"&amp;$A$6),"P-CR")</f>
        <v>0</v>
      </c>
      <c r="L4" s="30">
        <f ca="1">COUNTIF(INDIRECT("C"&amp;$A$4):INDIRECT("C"&amp;$A$6),"W")</f>
        <v>11</v>
      </c>
      <c r="M4" s="27"/>
      <c r="N4" s="28">
        <f ca="1">COUNTIF(INDIRECT("F"&amp;$A$4):INDIRECT("F"&amp;$A$6),"CR")</f>
        <v>0</v>
      </c>
      <c r="O4" s="178">
        <f ca="1">COUNTIF(INDIRECT("F"&amp;$A$4):INDIRECT("F"&amp;$A$6),"[CR]")</f>
        <v>0</v>
      </c>
      <c r="P4" s="33">
        <f ca="1">D4-G4-L4</f>
        <v>30</v>
      </c>
      <c r="Q4" s="62" t="str">
        <f ca="1">"Next Doc: SP-" &amp; SUM(A5+D4)</f>
        <v>Next Doc: SP-211199</v>
      </c>
      <c r="R4" s="163" t="s">
        <v>607</v>
      </c>
      <c r="S4" s="4">
        <f ca="1">COUNTIF(INDIRECT("S"&amp;$A$4):INDIRECT("S"&amp;$A$6),"FOR E-MAIL APPROVAL")</f>
        <v>0</v>
      </c>
      <c r="T4" s="5"/>
    </row>
    <row r="5" spans="1:226" ht="17.25" customHeight="1" thickBot="1" x14ac:dyDescent="0.25">
      <c r="A5" s="23" t="str">
        <f ca="1">RIGHT(INDIRECT("E"&amp;$A$4),6)</f>
        <v>211144</v>
      </c>
      <c r="B5" s="9" t="s">
        <v>38</v>
      </c>
      <c r="C5" s="13" t="s">
        <v>14</v>
      </c>
      <c r="D5" s="78">
        <f ca="1">SUM(E9:E60)+D6-L4</f>
        <v>35</v>
      </c>
      <c r="E5" s="44">
        <f ca="1">COUNTIF(INDIRECT("C"&amp;$A$4):C3360,"Y")</f>
        <v>40</v>
      </c>
      <c r="F5" s="198"/>
      <c r="G5" s="14"/>
      <c r="H5" s="161" t="str">
        <f ca="1">"WID REV: "&amp; COUNTIF(INDIRECT("F"&amp;$A$4):INDIRECT("F"&amp;$A$6),"WID revised") &amp;" / SID REV: " &amp; COUNTIF(INDIRECT("F"&amp;$A$4):INDIRECT("F"&amp;$A$6),"SID Revised")</f>
        <v>WID REV: 0 / SID REV: 0</v>
      </c>
      <c r="I5" s="15"/>
      <c r="J5" s="15"/>
      <c r="K5" s="16"/>
      <c r="L5" s="16"/>
      <c r="M5" s="17"/>
      <c r="N5" s="17"/>
      <c r="O5" s="16"/>
      <c r="P5" s="18"/>
      <c r="Q5" s="31" t="s">
        <v>42</v>
      </c>
      <c r="R5" s="163" t="s">
        <v>608</v>
      </c>
      <c r="S5" s="42" t="str">
        <f ca="1">"Not handled: "&amp;COUNTIF(INDIRECT("S"&amp;$A$4):INDIRECT("S"&amp;$A$6),"Not handled")</f>
        <v>Not handled: 0</v>
      </c>
      <c r="T5" s="93"/>
    </row>
    <row r="6" spans="1:226" ht="27" customHeight="1" thickTop="1" thickBot="1" x14ac:dyDescent="0.25">
      <c r="A6" s="159">
        <f ca="1">SUM(A4,D4)</f>
        <v>158</v>
      </c>
      <c r="B6" s="9" t="s">
        <v>40</v>
      </c>
      <c r="C6" s="19" t="s">
        <v>27</v>
      </c>
      <c r="D6" s="79">
        <f ca="1">COUNTIF(INDIRECT("D"&amp;$A$4):D3054,"*,*")</f>
        <v>0</v>
      </c>
      <c r="F6" s="198"/>
      <c r="G6" s="56"/>
      <c r="H6" s="162"/>
      <c r="I6" s="54"/>
      <c r="J6" s="20"/>
      <c r="K6" s="54"/>
      <c r="L6" s="55"/>
      <c r="M6" s="55"/>
      <c r="N6" s="55"/>
      <c r="P6" s="20"/>
      <c r="Q6" s="73" t="s">
        <v>42</v>
      </c>
      <c r="R6" s="66" t="s">
        <v>42</v>
      </c>
      <c r="T6" s="166" t="str">
        <f ca="1">"Reply LS: " &amp; COUNTIF(INDIRECT("U"&amp;$A$4):INDIRECT("U"&amp;$A$6),"REPLY OPEN")</f>
        <v>Reply LS: 0</v>
      </c>
      <c r="U6" s="76" t="s">
        <v>46</v>
      </c>
      <c r="V6" s="75" t="s">
        <v>55</v>
      </c>
      <c r="W6" s="80" t="s">
        <v>43</v>
      </c>
    </row>
    <row r="7" spans="1:226" s="22" customFormat="1" ht="23.25" thickBot="1" x14ac:dyDescent="0.25">
      <c r="A7" s="181" t="s">
        <v>89</v>
      </c>
      <c r="B7" s="182" t="s">
        <v>88</v>
      </c>
      <c r="C7" s="181" t="s">
        <v>19</v>
      </c>
      <c r="D7" s="181" t="s">
        <v>20</v>
      </c>
      <c r="E7" s="181" t="s">
        <v>21</v>
      </c>
      <c r="F7" s="181" t="s">
        <v>22</v>
      </c>
      <c r="G7" s="181" t="s">
        <v>8</v>
      </c>
      <c r="H7" s="181" t="s">
        <v>45</v>
      </c>
      <c r="I7" s="181" t="s">
        <v>24</v>
      </c>
      <c r="J7" s="181" t="s">
        <v>25</v>
      </c>
      <c r="K7" s="181" t="s">
        <v>26</v>
      </c>
      <c r="L7" s="181" t="s">
        <v>27</v>
      </c>
      <c r="M7" s="181" t="s">
        <v>28</v>
      </c>
      <c r="N7" s="184" t="s">
        <v>29</v>
      </c>
      <c r="O7" s="192" t="s">
        <v>30</v>
      </c>
      <c r="P7" s="189" t="s">
        <v>31</v>
      </c>
      <c r="Q7" s="181" t="s">
        <v>10</v>
      </c>
      <c r="R7" s="182" t="s">
        <v>17</v>
      </c>
      <c r="S7" s="182" t="s">
        <v>36</v>
      </c>
      <c r="T7" s="182" t="s">
        <v>47</v>
      </c>
      <c r="U7" s="22">
        <f ca="1">COUNTA(INDIRECT("U"&amp;$A$4):INDIRECT("U"&amp;$A$6))</f>
        <v>0</v>
      </c>
      <c r="V7" s="22">
        <f ca="1">COUNTA(INDIRECT("V"&amp;$A$4):INDIRECT("V"&amp;$A$6))</f>
        <v>0</v>
      </c>
      <c r="X7" s="83"/>
    </row>
    <row r="8" spans="1:226" s="22" customFormat="1" ht="34.5" customHeight="1" x14ac:dyDescent="0.2">
      <c r="A8" s="50" t="s">
        <v>42</v>
      </c>
      <c r="B8" s="45" t="s">
        <v>37</v>
      </c>
      <c r="C8" s="3" t="s">
        <v>4</v>
      </c>
      <c r="D8" s="99" t="s">
        <v>3</v>
      </c>
      <c r="E8" s="46" t="s">
        <v>13</v>
      </c>
      <c r="F8" s="46" t="s">
        <v>43</v>
      </c>
      <c r="G8" s="35" t="s">
        <v>18</v>
      </c>
      <c r="H8" s="101" t="s">
        <v>44</v>
      </c>
      <c r="I8" s="173"/>
      <c r="J8" s="102" t="s">
        <v>37</v>
      </c>
      <c r="K8" s="103" t="s">
        <v>37</v>
      </c>
      <c r="L8" s="103" t="s">
        <v>37</v>
      </c>
      <c r="M8" s="103" t="s">
        <v>37</v>
      </c>
      <c r="N8" s="186" t="s">
        <v>37</v>
      </c>
      <c r="O8" s="103"/>
      <c r="P8" s="194" t="s">
        <v>37</v>
      </c>
      <c r="Q8" s="68" t="s">
        <v>59</v>
      </c>
      <c r="R8" s="69" t="s">
        <v>438</v>
      </c>
      <c r="S8" s="2" t="s">
        <v>37</v>
      </c>
      <c r="T8" s="90"/>
      <c r="X8" s="83"/>
    </row>
    <row r="9" spans="1:226" s="22" customFormat="1" ht="33.75" x14ac:dyDescent="0.2">
      <c r="A9" s="96" t="s">
        <v>1304</v>
      </c>
      <c r="B9" s="97" t="s">
        <v>50</v>
      </c>
      <c r="C9" s="98" t="s">
        <v>4</v>
      </c>
      <c r="D9" s="112" t="s">
        <v>37</v>
      </c>
      <c r="E9" s="100">
        <f ca="1">COUNTIF(INDIRECT("D"&amp;$A$4):D2054,INDIRECT("D"&amp;ROW()))</f>
        <v>0</v>
      </c>
      <c r="F9" s="198"/>
      <c r="G9" s="108" t="s">
        <v>18</v>
      </c>
      <c r="H9" s="109" t="s">
        <v>85</v>
      </c>
      <c r="I9" s="173"/>
      <c r="J9" s="102" t="s">
        <v>37</v>
      </c>
      <c r="K9" s="103" t="s">
        <v>37</v>
      </c>
      <c r="L9" s="103" t="s">
        <v>37</v>
      </c>
      <c r="M9" s="103" t="s">
        <v>37</v>
      </c>
      <c r="N9" s="186" t="s">
        <v>37</v>
      </c>
      <c r="O9" s="103"/>
      <c r="P9" s="194" t="s">
        <v>37</v>
      </c>
      <c r="Q9" s="104"/>
      <c r="R9" s="95" t="s">
        <v>37</v>
      </c>
      <c r="S9" s="105" t="s">
        <v>37</v>
      </c>
      <c r="T9" s="90"/>
      <c r="X9" s="81" t="str">
        <f>IF(ISNONTEXT(D9),"" &amp; D9 &amp;"",T(D9))</f>
        <v>-</v>
      </c>
      <c r="Y9" s="84">
        <f>F9</f>
        <v>0</v>
      </c>
    </row>
    <row r="10" spans="1:226" s="22" customFormat="1" ht="33.75" x14ac:dyDescent="0.2">
      <c r="A10" s="106" t="str">
        <f>A9</f>
        <v>Rel-18_Prioritization_WS</v>
      </c>
      <c r="B10" s="97" t="s">
        <v>50</v>
      </c>
      <c r="C10" s="98" t="s">
        <v>4</v>
      </c>
      <c r="D10" s="112" t="s">
        <v>37</v>
      </c>
      <c r="E10" s="100">
        <f ca="1">COUNTIF(INDIRECT("D"&amp;$A$4):D2054,INDIRECT("D"&amp;ROW()))</f>
        <v>0</v>
      </c>
      <c r="F10" s="198"/>
      <c r="G10" s="108" t="s">
        <v>18</v>
      </c>
      <c r="H10" s="109" t="s">
        <v>85</v>
      </c>
      <c r="I10" s="173"/>
      <c r="J10" s="102" t="s">
        <v>37</v>
      </c>
      <c r="K10" s="103" t="s">
        <v>37</v>
      </c>
      <c r="L10" s="103" t="s">
        <v>37</v>
      </c>
      <c r="M10" s="103" t="s">
        <v>37</v>
      </c>
      <c r="N10" s="186" t="s">
        <v>37</v>
      </c>
      <c r="O10" s="103"/>
      <c r="P10" s="195"/>
      <c r="Q10" s="104"/>
      <c r="R10" s="95" t="s">
        <v>37</v>
      </c>
      <c r="S10" s="111" t="s">
        <v>37</v>
      </c>
      <c r="T10" s="90"/>
      <c r="X10" s="81" t="str">
        <f>IF(ISNONTEXT(D10),"" &amp; D10 &amp;"",T(D10))</f>
        <v>-</v>
      </c>
      <c r="Y10" s="84">
        <f>F10</f>
        <v>0</v>
      </c>
    </row>
    <row r="11" spans="1:226" s="22" customFormat="1" ht="33.75" x14ac:dyDescent="0.2">
      <c r="A11" s="106" t="str">
        <f t="shared" ref="A11:A74" si="0">A10</f>
        <v>Rel-18_Prioritization_WS</v>
      </c>
      <c r="B11" s="97" t="s">
        <v>50</v>
      </c>
      <c r="C11" s="98" t="s">
        <v>4</v>
      </c>
      <c r="D11" s="112" t="s">
        <v>37</v>
      </c>
      <c r="E11" s="100">
        <f ca="1">COUNTIF(INDIRECT("D"&amp;$A$4):D2054,INDIRECT("D"&amp;ROW()))</f>
        <v>0</v>
      </c>
      <c r="F11" s="198"/>
      <c r="G11" s="108" t="s">
        <v>18</v>
      </c>
      <c r="H11" s="109" t="s">
        <v>85</v>
      </c>
      <c r="I11" s="173"/>
      <c r="J11" s="102" t="s">
        <v>37</v>
      </c>
      <c r="K11" s="103" t="s">
        <v>37</v>
      </c>
      <c r="L11" s="103" t="s">
        <v>37</v>
      </c>
      <c r="M11" s="103" t="s">
        <v>37</v>
      </c>
      <c r="N11" s="186" t="s">
        <v>37</v>
      </c>
      <c r="O11" s="103"/>
      <c r="P11" s="195"/>
      <c r="Q11" s="104"/>
      <c r="R11" s="95" t="s">
        <v>37</v>
      </c>
      <c r="S11" s="111" t="s">
        <v>37</v>
      </c>
      <c r="T11" s="90"/>
      <c r="X11" s="81" t="str">
        <f t="shared" ref="X11:X74" si="1">IF(ISNONTEXT(D11),"" &amp; D11 &amp;"",T(D11))</f>
        <v>-</v>
      </c>
      <c r="Y11" s="84">
        <f t="shared" ref="Y11:Y74" si="2">F11</f>
        <v>0</v>
      </c>
    </row>
    <row r="12" spans="1:226" s="22" customFormat="1" ht="39" customHeight="1" x14ac:dyDescent="0.2">
      <c r="A12" s="106" t="str">
        <f t="shared" si="0"/>
        <v>Rel-18_Prioritization_WS</v>
      </c>
      <c r="B12" s="97" t="s">
        <v>50</v>
      </c>
      <c r="C12" s="98" t="s">
        <v>4</v>
      </c>
      <c r="D12" s="112" t="s">
        <v>37</v>
      </c>
      <c r="E12" s="100">
        <f ca="1">COUNTIF(INDIRECT("D"&amp;$A$4):D2054,INDIRECT("D"&amp;ROW()))</f>
        <v>0</v>
      </c>
      <c r="F12" s="198"/>
      <c r="G12" s="108" t="s">
        <v>18</v>
      </c>
      <c r="H12" s="109" t="s">
        <v>85</v>
      </c>
      <c r="I12" s="173"/>
      <c r="J12" s="102" t="s">
        <v>37</v>
      </c>
      <c r="K12" s="103" t="s">
        <v>37</v>
      </c>
      <c r="L12" s="103" t="s">
        <v>37</v>
      </c>
      <c r="M12" s="103" t="s">
        <v>37</v>
      </c>
      <c r="N12" s="186" t="s">
        <v>37</v>
      </c>
      <c r="O12" s="103"/>
      <c r="P12" s="195"/>
      <c r="Q12" s="104"/>
      <c r="R12" s="95" t="s">
        <v>37</v>
      </c>
      <c r="S12" s="111" t="s">
        <v>37</v>
      </c>
      <c r="T12" s="90"/>
      <c r="X12" s="81" t="str">
        <f t="shared" si="1"/>
        <v>-</v>
      </c>
      <c r="Y12" s="84">
        <f t="shared" si="2"/>
        <v>0</v>
      </c>
    </row>
    <row r="13" spans="1:226" s="22" customFormat="1" ht="239.25" customHeight="1" x14ac:dyDescent="0.2">
      <c r="A13" s="106" t="str">
        <f t="shared" si="0"/>
        <v>Rel-18_Prioritization_WS</v>
      </c>
      <c r="B13" s="97" t="s">
        <v>50</v>
      </c>
      <c r="C13" s="98" t="s">
        <v>4</v>
      </c>
      <c r="D13" s="112" t="s">
        <v>1308</v>
      </c>
      <c r="E13" s="100">
        <f ca="1">COUNTIF(INDIRECT("D"&amp;$A$4):D2054,INDIRECT("D"&amp;ROW()))</f>
        <v>0</v>
      </c>
      <c r="F13" s="198" t="s">
        <v>76</v>
      </c>
      <c r="G13" s="108" t="s">
        <v>18</v>
      </c>
      <c r="H13" s="109" t="s">
        <v>83</v>
      </c>
      <c r="I13" s="173"/>
      <c r="J13" s="102" t="s">
        <v>37</v>
      </c>
      <c r="K13" s="103" t="s">
        <v>37</v>
      </c>
      <c r="L13" s="103" t="s">
        <v>37</v>
      </c>
      <c r="M13" s="103" t="s">
        <v>37</v>
      </c>
      <c r="N13" s="186" t="s">
        <v>37</v>
      </c>
      <c r="O13" s="103"/>
      <c r="P13" s="195"/>
      <c r="Q13" s="230" t="s">
        <v>48</v>
      </c>
      <c r="R13" s="231"/>
      <c r="S13" s="111" t="s">
        <v>37</v>
      </c>
      <c r="T13" s="90"/>
      <c r="X13" s="81" t="str">
        <f t="shared" si="1"/>
        <v>0.1</v>
      </c>
      <c r="Y13" s="84" t="str">
        <f t="shared" si="2"/>
        <v>Georg</v>
      </c>
    </row>
    <row r="14" spans="1:226" s="22" customFormat="1" ht="66.75" customHeight="1" x14ac:dyDescent="0.2">
      <c r="A14" s="106" t="str">
        <f t="shared" si="0"/>
        <v>Rel-18_Prioritization_WS</v>
      </c>
      <c r="B14" s="97" t="s">
        <v>50</v>
      </c>
      <c r="C14" s="98" t="s">
        <v>4</v>
      </c>
      <c r="D14" s="112" t="s">
        <v>0</v>
      </c>
      <c r="E14" s="100">
        <f ca="1">COUNTIF(INDIRECT("D"&amp;$A$4):D2054,INDIRECT("D"&amp;ROW()))</f>
        <v>1</v>
      </c>
      <c r="F14" s="198" t="s">
        <v>76</v>
      </c>
      <c r="G14" s="108" t="s">
        <v>18</v>
      </c>
      <c r="H14" s="109" t="s">
        <v>1305</v>
      </c>
      <c r="I14" s="173" t="s">
        <v>1311</v>
      </c>
      <c r="J14" s="102" t="s">
        <v>37</v>
      </c>
      <c r="K14" s="103" t="s">
        <v>37</v>
      </c>
      <c r="L14" s="103" t="s">
        <v>37</v>
      </c>
      <c r="M14" s="103" t="s">
        <v>37</v>
      </c>
      <c r="N14" s="186" t="s">
        <v>37</v>
      </c>
      <c r="O14" s="103"/>
      <c r="P14" s="195"/>
      <c r="Q14" s="95"/>
      <c r="R14" s="95" t="s">
        <v>37</v>
      </c>
      <c r="S14" s="111"/>
      <c r="T14" s="90"/>
      <c r="X14" s="81" t="str">
        <f t="shared" si="1"/>
        <v>1</v>
      </c>
      <c r="Y14" s="84" t="str">
        <f t="shared" si="2"/>
        <v>Georg</v>
      </c>
    </row>
    <row r="15" spans="1:226" s="22" customFormat="1" ht="33.75" x14ac:dyDescent="0.2">
      <c r="A15" s="106" t="str">
        <f t="shared" si="0"/>
        <v>Rel-18_Prioritization_WS</v>
      </c>
      <c r="B15" s="97" t="s">
        <v>50</v>
      </c>
      <c r="C15" s="98" t="s">
        <v>4</v>
      </c>
      <c r="D15" s="112" t="s">
        <v>601</v>
      </c>
      <c r="E15" s="100">
        <f ca="1">COUNTIF(INDIRECT("D"&amp;$A$4):D2054,INDIRECT("D"&amp;ROW()))</f>
        <v>1</v>
      </c>
      <c r="F15" s="198" t="s">
        <v>76</v>
      </c>
      <c r="G15" s="108" t="s">
        <v>18</v>
      </c>
      <c r="H15" s="109" t="s">
        <v>1306</v>
      </c>
      <c r="I15" s="173"/>
      <c r="J15" s="102"/>
      <c r="K15" s="103"/>
      <c r="L15" s="103"/>
      <c r="M15" s="103"/>
      <c r="N15" s="186"/>
      <c r="O15" s="103"/>
      <c r="P15" s="195"/>
      <c r="Q15" s="95"/>
      <c r="R15" s="95"/>
      <c r="S15" s="111"/>
      <c r="T15" s="90"/>
      <c r="X15" s="81" t="str">
        <f t="shared" si="1"/>
        <v>2</v>
      </c>
      <c r="Y15" s="84" t="str">
        <f t="shared" si="2"/>
        <v>Georg</v>
      </c>
    </row>
    <row r="16" spans="1:226" s="22" customFormat="1" ht="33.75" x14ac:dyDescent="0.2">
      <c r="A16" s="106" t="str">
        <f t="shared" si="0"/>
        <v>Rel-18_Prioritization_WS</v>
      </c>
      <c r="B16" s="97" t="s">
        <v>50</v>
      </c>
      <c r="C16" s="98" t="s">
        <v>4</v>
      </c>
      <c r="D16" s="112" t="s">
        <v>602</v>
      </c>
      <c r="E16" s="100">
        <f ca="1">COUNTIF(INDIRECT("D"&amp;$A$4):D2054,INDIRECT("D"&amp;ROW()))</f>
        <v>1</v>
      </c>
      <c r="F16" s="198" t="s">
        <v>76</v>
      </c>
      <c r="G16" s="108" t="s">
        <v>18</v>
      </c>
      <c r="H16" s="109" t="s">
        <v>1307</v>
      </c>
      <c r="I16" s="173"/>
      <c r="J16" s="102"/>
      <c r="K16" s="103"/>
      <c r="L16" s="103"/>
      <c r="M16" s="103"/>
      <c r="N16" s="186"/>
      <c r="O16" s="103"/>
      <c r="P16" s="195"/>
      <c r="Q16" s="95"/>
      <c r="R16" s="95"/>
      <c r="S16" s="111"/>
      <c r="T16" s="90"/>
      <c r="X16" s="81" t="str">
        <f t="shared" si="1"/>
        <v>3</v>
      </c>
      <c r="Y16" s="84" t="str">
        <f t="shared" si="2"/>
        <v>Georg</v>
      </c>
    </row>
    <row r="17" spans="1:25" s="22" customFormat="1" ht="47.25" x14ac:dyDescent="0.2">
      <c r="A17" s="106" t="str">
        <f t="shared" si="0"/>
        <v>Rel-18_Prioritization_WS</v>
      </c>
      <c r="B17" s="97" t="s">
        <v>50</v>
      </c>
      <c r="C17" s="98" t="s">
        <v>4</v>
      </c>
      <c r="D17" s="112" t="s">
        <v>603</v>
      </c>
      <c r="E17" s="100">
        <f ca="1">COUNTIF(INDIRECT("D"&amp;$A$4):D2054,INDIRECT("D"&amp;ROW()))</f>
        <v>43</v>
      </c>
      <c r="F17" s="198" t="s">
        <v>76</v>
      </c>
      <c r="G17" s="108" t="s">
        <v>18</v>
      </c>
      <c r="H17" s="109" t="s">
        <v>1309</v>
      </c>
      <c r="I17" s="173"/>
      <c r="J17" s="102"/>
      <c r="K17" s="103"/>
      <c r="L17" s="103"/>
      <c r="M17" s="103"/>
      <c r="N17" s="186"/>
      <c r="O17" s="103"/>
      <c r="P17" s="195"/>
      <c r="Q17" s="95"/>
      <c r="R17" s="95"/>
      <c r="S17" s="111"/>
      <c r="T17" s="90"/>
      <c r="X17" s="81" t="str">
        <f t="shared" si="1"/>
        <v>4</v>
      </c>
      <c r="Y17" s="84" t="str">
        <f t="shared" si="2"/>
        <v>Georg</v>
      </c>
    </row>
    <row r="18" spans="1:25" s="22" customFormat="1" ht="52.5" customHeight="1" x14ac:dyDescent="0.2">
      <c r="A18" s="106" t="str">
        <f t="shared" si="0"/>
        <v>Rel-18_Prioritization_WS</v>
      </c>
      <c r="B18" s="97" t="s">
        <v>50</v>
      </c>
      <c r="C18" s="98" t="s">
        <v>4</v>
      </c>
      <c r="D18" s="112" t="s">
        <v>1310</v>
      </c>
      <c r="E18" s="100">
        <f ca="1">COUNTIF(INDIRECT("D"&amp;$A$4):D2054,INDIRECT("D"&amp;ROW()))</f>
        <v>0</v>
      </c>
      <c r="F18" s="198" t="s">
        <v>76</v>
      </c>
      <c r="G18" s="108" t="s">
        <v>18</v>
      </c>
      <c r="H18" s="109" t="s">
        <v>606</v>
      </c>
      <c r="I18" s="173" t="s">
        <v>1312</v>
      </c>
      <c r="J18" s="102"/>
      <c r="K18" s="103"/>
      <c r="L18" s="103"/>
      <c r="M18" s="103"/>
      <c r="N18" s="186"/>
      <c r="O18" s="103"/>
      <c r="P18" s="195"/>
      <c r="Q18" s="95"/>
      <c r="R18" s="95"/>
      <c r="S18" s="111"/>
      <c r="T18" s="90"/>
      <c r="X18" s="81" t="str">
        <f t="shared" si="1"/>
        <v>5</v>
      </c>
      <c r="Y18" s="84" t="str">
        <f t="shared" si="2"/>
        <v>Georg</v>
      </c>
    </row>
    <row r="19" spans="1:25" s="22" customFormat="1" ht="33.75" x14ac:dyDescent="0.2">
      <c r="A19" s="106" t="str">
        <f t="shared" si="0"/>
        <v>Rel-18_Prioritization_WS</v>
      </c>
      <c r="B19" s="97" t="s">
        <v>50</v>
      </c>
      <c r="C19" s="98" t="s">
        <v>4</v>
      </c>
      <c r="D19" s="112"/>
      <c r="E19" s="100">
        <f ca="1">COUNTIF(INDIRECT("D"&amp;$A$4):D2054,INDIRECT("D"&amp;ROW()))</f>
        <v>0</v>
      </c>
      <c r="F19" s="198" t="s">
        <v>4</v>
      </c>
      <c r="G19" s="108" t="s">
        <v>18</v>
      </c>
      <c r="H19" s="109"/>
      <c r="I19" s="173"/>
      <c r="J19" s="102"/>
      <c r="K19" s="103"/>
      <c r="L19" s="103"/>
      <c r="M19" s="103"/>
      <c r="N19" s="186"/>
      <c r="O19" s="103"/>
      <c r="P19" s="195"/>
      <c r="Q19" s="95"/>
      <c r="R19" s="95"/>
      <c r="S19" s="111"/>
      <c r="T19" s="90"/>
      <c r="X19" s="81" t="str">
        <f t="shared" si="1"/>
        <v/>
      </c>
      <c r="Y19" s="84" t="str">
        <f t="shared" si="2"/>
        <v>---</v>
      </c>
    </row>
    <row r="20" spans="1:25" s="22" customFormat="1" ht="33.75" x14ac:dyDescent="0.2">
      <c r="A20" s="106" t="str">
        <f t="shared" si="0"/>
        <v>Rel-18_Prioritization_WS</v>
      </c>
      <c r="B20" s="97" t="s">
        <v>50</v>
      </c>
      <c r="C20" s="98" t="s">
        <v>4</v>
      </c>
      <c r="D20" s="112"/>
      <c r="E20" s="100">
        <f ca="1">COUNTIF(INDIRECT("D"&amp;$A$4):D2054,INDIRECT("D"&amp;ROW()))</f>
        <v>0</v>
      </c>
      <c r="F20" s="198" t="s">
        <v>4</v>
      </c>
      <c r="G20" s="108" t="s">
        <v>18</v>
      </c>
      <c r="H20" s="109"/>
      <c r="I20" s="174"/>
      <c r="J20" s="102"/>
      <c r="K20" s="103"/>
      <c r="L20" s="103"/>
      <c r="M20" s="103"/>
      <c r="N20" s="186"/>
      <c r="O20" s="103"/>
      <c r="P20" s="195"/>
      <c r="Q20" s="95"/>
      <c r="R20" s="95"/>
      <c r="S20" s="111"/>
      <c r="T20" s="90"/>
      <c r="X20" s="81" t="str">
        <f t="shared" si="1"/>
        <v/>
      </c>
      <c r="Y20" s="84" t="str">
        <f t="shared" si="2"/>
        <v>---</v>
      </c>
    </row>
    <row r="21" spans="1:25" s="22" customFormat="1" ht="33.75" x14ac:dyDescent="0.2">
      <c r="A21" s="106" t="str">
        <f t="shared" si="0"/>
        <v>Rel-18_Prioritization_WS</v>
      </c>
      <c r="B21" s="97" t="s">
        <v>50</v>
      </c>
      <c r="C21" s="98" t="s">
        <v>4</v>
      </c>
      <c r="D21" s="112"/>
      <c r="E21" s="100">
        <f ca="1">COUNTIF(INDIRECT("D"&amp;$A$4):D2054,INDIRECT("D"&amp;ROW()))</f>
        <v>0</v>
      </c>
      <c r="F21" s="198" t="s">
        <v>4</v>
      </c>
      <c r="G21" s="108" t="s">
        <v>18</v>
      </c>
      <c r="H21" s="109"/>
      <c r="I21" s="174"/>
      <c r="J21" s="102"/>
      <c r="K21" s="103"/>
      <c r="L21" s="103"/>
      <c r="M21" s="103"/>
      <c r="N21" s="186"/>
      <c r="O21" s="103"/>
      <c r="P21" s="195"/>
      <c r="Q21" s="95"/>
      <c r="R21" s="95"/>
      <c r="S21" s="111"/>
      <c r="T21" s="90"/>
      <c r="X21" s="81" t="str">
        <f t="shared" si="1"/>
        <v/>
      </c>
      <c r="Y21" s="84" t="str">
        <f t="shared" si="2"/>
        <v>---</v>
      </c>
    </row>
    <row r="22" spans="1:25" s="22" customFormat="1" ht="33.75" x14ac:dyDescent="0.2">
      <c r="A22" s="106" t="str">
        <f t="shared" si="0"/>
        <v>Rel-18_Prioritization_WS</v>
      </c>
      <c r="B22" s="97" t="s">
        <v>50</v>
      </c>
      <c r="C22" s="98" t="s">
        <v>4</v>
      </c>
      <c r="D22" s="112"/>
      <c r="E22" s="100">
        <f ca="1">COUNTIF(INDIRECT("D"&amp;$A$4):D2054,INDIRECT("D"&amp;ROW()))</f>
        <v>0</v>
      </c>
      <c r="F22" s="198" t="s">
        <v>4</v>
      </c>
      <c r="G22" s="108" t="s">
        <v>18</v>
      </c>
      <c r="H22" s="109"/>
      <c r="I22" s="174"/>
      <c r="J22" s="102"/>
      <c r="K22" s="103"/>
      <c r="L22" s="103"/>
      <c r="M22" s="103"/>
      <c r="N22" s="186"/>
      <c r="O22" s="103"/>
      <c r="P22" s="195"/>
      <c r="Q22" s="95"/>
      <c r="R22" s="95"/>
      <c r="S22" s="111"/>
      <c r="T22" s="90"/>
      <c r="X22" s="81" t="str">
        <f t="shared" si="1"/>
        <v/>
      </c>
      <c r="Y22" s="84" t="str">
        <f t="shared" si="2"/>
        <v>---</v>
      </c>
    </row>
    <row r="23" spans="1:25" s="22" customFormat="1" ht="33.75" x14ac:dyDescent="0.2">
      <c r="A23" s="106" t="str">
        <f t="shared" si="0"/>
        <v>Rel-18_Prioritization_WS</v>
      </c>
      <c r="B23" s="97" t="s">
        <v>50</v>
      </c>
      <c r="C23" s="98" t="s">
        <v>4</v>
      </c>
      <c r="D23" s="112"/>
      <c r="E23" s="100">
        <f ca="1">COUNTIF(INDIRECT("D"&amp;$A$4):D2054,INDIRECT("D"&amp;ROW()))</f>
        <v>0</v>
      </c>
      <c r="F23" s="198" t="s">
        <v>4</v>
      </c>
      <c r="G23" s="108" t="s">
        <v>18</v>
      </c>
      <c r="H23" s="109"/>
      <c r="I23" s="173"/>
      <c r="J23" s="102"/>
      <c r="K23" s="103"/>
      <c r="L23" s="103"/>
      <c r="M23" s="103"/>
      <c r="N23" s="186"/>
      <c r="O23" s="103"/>
      <c r="P23" s="195"/>
      <c r="Q23" s="95"/>
      <c r="R23" s="95"/>
      <c r="S23" s="111"/>
      <c r="T23" s="90"/>
      <c r="X23" s="81" t="str">
        <f t="shared" si="1"/>
        <v/>
      </c>
      <c r="Y23" s="84" t="str">
        <f t="shared" si="2"/>
        <v>---</v>
      </c>
    </row>
    <row r="24" spans="1:25" s="22" customFormat="1" ht="33.75" x14ac:dyDescent="0.2">
      <c r="A24" s="106" t="str">
        <f t="shared" si="0"/>
        <v>Rel-18_Prioritization_WS</v>
      </c>
      <c r="B24" s="97" t="s">
        <v>50</v>
      </c>
      <c r="C24" s="98" t="s">
        <v>4</v>
      </c>
      <c r="D24" s="112"/>
      <c r="E24" s="100">
        <f ca="1">COUNTIF(INDIRECT("D"&amp;$A$4):D2054,INDIRECT("D"&amp;ROW()))</f>
        <v>0</v>
      </c>
      <c r="F24" s="198" t="s">
        <v>4</v>
      </c>
      <c r="G24" s="108" t="s">
        <v>18</v>
      </c>
      <c r="H24" s="109"/>
      <c r="I24" s="173"/>
      <c r="J24" s="102"/>
      <c r="K24" s="103"/>
      <c r="L24" s="103"/>
      <c r="M24" s="103"/>
      <c r="N24" s="186"/>
      <c r="O24" s="103"/>
      <c r="P24" s="195"/>
      <c r="Q24" s="95"/>
      <c r="R24" s="95"/>
      <c r="S24" s="111"/>
      <c r="T24" s="90"/>
      <c r="X24" s="81" t="str">
        <f t="shared" si="1"/>
        <v/>
      </c>
      <c r="Y24" s="84" t="str">
        <f t="shared" si="2"/>
        <v>---</v>
      </c>
    </row>
    <row r="25" spans="1:25" s="22" customFormat="1" ht="33.75" x14ac:dyDescent="0.2">
      <c r="A25" s="106" t="str">
        <f t="shared" si="0"/>
        <v>Rel-18_Prioritization_WS</v>
      </c>
      <c r="B25" s="97" t="s">
        <v>50</v>
      </c>
      <c r="C25" s="98" t="s">
        <v>4</v>
      </c>
      <c r="D25" s="112"/>
      <c r="E25" s="100">
        <f ca="1">COUNTIF(INDIRECT("D"&amp;$A$4):D2054,INDIRECT("D"&amp;ROW()))</f>
        <v>0</v>
      </c>
      <c r="F25" s="198" t="s">
        <v>4</v>
      </c>
      <c r="G25" s="108" t="s">
        <v>18</v>
      </c>
      <c r="H25" s="109"/>
      <c r="I25" s="173"/>
      <c r="J25" s="102"/>
      <c r="K25" s="103"/>
      <c r="L25" s="103"/>
      <c r="M25" s="103"/>
      <c r="N25" s="186"/>
      <c r="O25" s="103"/>
      <c r="P25" s="195"/>
      <c r="Q25" s="95"/>
      <c r="R25" s="95"/>
      <c r="S25" s="111"/>
      <c r="T25" s="90"/>
      <c r="X25" s="81" t="str">
        <f t="shared" si="1"/>
        <v/>
      </c>
      <c r="Y25" s="84" t="str">
        <f t="shared" si="2"/>
        <v>---</v>
      </c>
    </row>
    <row r="26" spans="1:25" s="22" customFormat="1" ht="33.75" x14ac:dyDescent="0.2">
      <c r="A26" s="106" t="str">
        <f t="shared" si="0"/>
        <v>Rel-18_Prioritization_WS</v>
      </c>
      <c r="B26" s="97" t="s">
        <v>50</v>
      </c>
      <c r="C26" s="98" t="s">
        <v>4</v>
      </c>
      <c r="D26" s="112"/>
      <c r="E26" s="100">
        <f ca="1">COUNTIF(INDIRECT("D"&amp;$A$4):D2054,INDIRECT("D"&amp;ROW()))</f>
        <v>0</v>
      </c>
      <c r="F26" s="198" t="s">
        <v>4</v>
      </c>
      <c r="G26" s="108" t="s">
        <v>18</v>
      </c>
      <c r="H26" s="109"/>
      <c r="I26" s="173"/>
      <c r="J26" s="102"/>
      <c r="K26" s="103"/>
      <c r="L26" s="103"/>
      <c r="M26" s="103"/>
      <c r="N26" s="186"/>
      <c r="O26" s="103"/>
      <c r="P26" s="195"/>
      <c r="Q26" s="95"/>
      <c r="R26" s="95"/>
      <c r="S26" s="111"/>
      <c r="T26" s="90"/>
      <c r="X26" s="81" t="str">
        <f t="shared" si="1"/>
        <v/>
      </c>
      <c r="Y26" s="84" t="str">
        <f t="shared" si="2"/>
        <v>---</v>
      </c>
    </row>
    <row r="27" spans="1:25" s="22" customFormat="1" ht="57.75" customHeight="1" x14ac:dyDescent="0.2">
      <c r="A27" s="106" t="str">
        <f t="shared" si="0"/>
        <v>Rel-18_Prioritization_WS</v>
      </c>
      <c r="B27" s="97" t="s">
        <v>50</v>
      </c>
      <c r="C27" s="98" t="s">
        <v>4</v>
      </c>
      <c r="D27" s="112"/>
      <c r="E27" s="100">
        <f ca="1">COUNTIF(INDIRECT("D"&amp;$A$4):D2054,INDIRECT("D"&amp;ROW()))</f>
        <v>0</v>
      </c>
      <c r="F27" s="198" t="s">
        <v>4</v>
      </c>
      <c r="G27" s="108" t="s">
        <v>18</v>
      </c>
      <c r="H27" s="109"/>
      <c r="I27" s="173"/>
      <c r="J27" s="102"/>
      <c r="K27" s="103"/>
      <c r="L27" s="103"/>
      <c r="M27" s="103"/>
      <c r="N27" s="186"/>
      <c r="O27" s="103"/>
      <c r="P27" s="195"/>
      <c r="Q27" s="95"/>
      <c r="R27" s="95"/>
      <c r="S27" s="111"/>
      <c r="T27" s="90"/>
      <c r="X27" s="81" t="str">
        <f t="shared" si="1"/>
        <v/>
      </c>
      <c r="Y27" s="84" t="str">
        <f t="shared" si="2"/>
        <v>---</v>
      </c>
    </row>
    <row r="28" spans="1:25" s="22" customFormat="1" ht="33.75" x14ac:dyDescent="0.2">
      <c r="A28" s="106" t="str">
        <f t="shared" si="0"/>
        <v>Rel-18_Prioritization_WS</v>
      </c>
      <c r="B28" s="97" t="s">
        <v>50</v>
      </c>
      <c r="C28" s="98" t="s">
        <v>4</v>
      </c>
      <c r="D28" s="112"/>
      <c r="E28" s="100">
        <f ca="1">COUNTIF(INDIRECT("D"&amp;$A$4):D2054,INDIRECT("D"&amp;ROW()))</f>
        <v>0</v>
      </c>
      <c r="F28" s="198" t="s">
        <v>4</v>
      </c>
      <c r="G28" s="108" t="s">
        <v>18</v>
      </c>
      <c r="H28" s="109"/>
      <c r="I28" s="173"/>
      <c r="J28" s="102"/>
      <c r="K28" s="103"/>
      <c r="L28" s="103"/>
      <c r="M28" s="103"/>
      <c r="N28" s="186"/>
      <c r="O28" s="103"/>
      <c r="P28" s="195"/>
      <c r="Q28" s="95"/>
      <c r="R28" s="95"/>
      <c r="S28" s="111"/>
      <c r="T28" s="90"/>
      <c r="X28" s="81" t="str">
        <f t="shared" si="1"/>
        <v/>
      </c>
      <c r="Y28" s="84" t="str">
        <f t="shared" si="2"/>
        <v>---</v>
      </c>
    </row>
    <row r="29" spans="1:25" s="22" customFormat="1" ht="33.75" x14ac:dyDescent="0.2">
      <c r="A29" s="106" t="str">
        <f t="shared" si="0"/>
        <v>Rel-18_Prioritization_WS</v>
      </c>
      <c r="B29" s="97" t="s">
        <v>50</v>
      </c>
      <c r="C29" s="98" t="s">
        <v>4</v>
      </c>
      <c r="D29" s="112"/>
      <c r="E29" s="100">
        <f ca="1">COUNTIF(INDIRECT("D"&amp;$A$4):D2054,INDIRECT("D"&amp;ROW()))</f>
        <v>0</v>
      </c>
      <c r="F29" s="198" t="s">
        <v>4</v>
      </c>
      <c r="G29" s="108" t="s">
        <v>18</v>
      </c>
      <c r="H29" s="109"/>
      <c r="I29" s="173"/>
      <c r="J29" s="102"/>
      <c r="K29" s="103"/>
      <c r="L29" s="103"/>
      <c r="M29" s="103"/>
      <c r="N29" s="186"/>
      <c r="O29" s="103"/>
      <c r="P29" s="195"/>
      <c r="Q29" s="95"/>
      <c r="R29" s="95"/>
      <c r="S29" s="111"/>
      <c r="T29" s="90"/>
      <c r="X29" s="81" t="str">
        <f t="shared" si="1"/>
        <v/>
      </c>
      <c r="Y29" s="84" t="str">
        <f t="shared" si="2"/>
        <v>---</v>
      </c>
    </row>
    <row r="30" spans="1:25" s="22" customFormat="1" ht="33.75" x14ac:dyDescent="0.2">
      <c r="A30" s="106" t="str">
        <f t="shared" si="0"/>
        <v>Rel-18_Prioritization_WS</v>
      </c>
      <c r="B30" s="97" t="s">
        <v>50</v>
      </c>
      <c r="C30" s="98" t="s">
        <v>4</v>
      </c>
      <c r="D30" s="112"/>
      <c r="E30" s="100">
        <f ca="1">COUNTIF(INDIRECT("D"&amp;$A$4):D2054,INDIRECT("D"&amp;ROW()))</f>
        <v>0</v>
      </c>
      <c r="F30" s="198" t="s">
        <v>4</v>
      </c>
      <c r="G30" s="108" t="s">
        <v>18</v>
      </c>
      <c r="H30" s="109"/>
      <c r="I30" s="173"/>
      <c r="J30" s="102"/>
      <c r="K30" s="103"/>
      <c r="L30" s="103"/>
      <c r="M30" s="103"/>
      <c r="N30" s="186"/>
      <c r="O30" s="103"/>
      <c r="P30" s="195"/>
      <c r="Q30" s="95"/>
      <c r="R30" s="95"/>
      <c r="S30" s="111"/>
      <c r="T30" s="90"/>
      <c r="X30" s="81" t="str">
        <f t="shared" si="1"/>
        <v/>
      </c>
      <c r="Y30" s="84" t="str">
        <f t="shared" si="2"/>
        <v>---</v>
      </c>
    </row>
    <row r="31" spans="1:25" s="22" customFormat="1" ht="33.75" x14ac:dyDescent="0.2">
      <c r="A31" s="106" t="str">
        <f t="shared" si="0"/>
        <v>Rel-18_Prioritization_WS</v>
      </c>
      <c r="B31" s="97" t="s">
        <v>50</v>
      </c>
      <c r="C31" s="98" t="s">
        <v>4</v>
      </c>
      <c r="D31" s="112"/>
      <c r="E31" s="100">
        <f ca="1">COUNTIF(INDIRECT("D"&amp;$A$4):D2054,INDIRECT("D"&amp;ROW()))</f>
        <v>0</v>
      </c>
      <c r="F31" s="198" t="s">
        <v>4</v>
      </c>
      <c r="G31" s="108" t="s">
        <v>18</v>
      </c>
      <c r="H31" s="109"/>
      <c r="I31" s="173"/>
      <c r="J31" s="102"/>
      <c r="K31" s="103"/>
      <c r="L31" s="103"/>
      <c r="M31" s="103"/>
      <c r="N31" s="186"/>
      <c r="O31" s="103"/>
      <c r="P31" s="195"/>
      <c r="Q31" s="95"/>
      <c r="R31" s="95"/>
      <c r="S31" s="111"/>
      <c r="T31" s="90"/>
      <c r="X31" s="81" t="str">
        <f t="shared" si="1"/>
        <v/>
      </c>
      <c r="Y31" s="84" t="str">
        <f t="shared" si="2"/>
        <v>---</v>
      </c>
    </row>
    <row r="32" spans="1:25" s="22" customFormat="1" ht="33.75" x14ac:dyDescent="0.2">
      <c r="A32" s="106" t="str">
        <f t="shared" si="0"/>
        <v>Rel-18_Prioritization_WS</v>
      </c>
      <c r="B32" s="97" t="s">
        <v>50</v>
      </c>
      <c r="C32" s="98" t="s">
        <v>4</v>
      </c>
      <c r="D32" s="112"/>
      <c r="E32" s="100">
        <f ca="1">COUNTIF(INDIRECT("D"&amp;$A$4):D2054,INDIRECT("D"&amp;ROW()))</f>
        <v>0</v>
      </c>
      <c r="F32" s="198" t="s">
        <v>4</v>
      </c>
      <c r="G32" s="108" t="s">
        <v>18</v>
      </c>
      <c r="H32" s="109"/>
      <c r="I32" s="173"/>
      <c r="J32" s="102"/>
      <c r="K32" s="103"/>
      <c r="L32" s="103"/>
      <c r="M32" s="103"/>
      <c r="N32" s="186"/>
      <c r="O32" s="103"/>
      <c r="P32" s="195"/>
      <c r="Q32" s="95"/>
      <c r="R32" s="95"/>
      <c r="S32" s="111"/>
      <c r="T32" s="90"/>
      <c r="X32" s="81" t="str">
        <f t="shared" si="1"/>
        <v/>
      </c>
      <c r="Y32" s="84" t="str">
        <f t="shared" si="2"/>
        <v>---</v>
      </c>
    </row>
    <row r="33" spans="1:25" s="22" customFormat="1" ht="33.75" x14ac:dyDescent="0.2">
      <c r="A33" s="106" t="str">
        <f t="shared" si="0"/>
        <v>Rel-18_Prioritization_WS</v>
      </c>
      <c r="B33" s="97" t="s">
        <v>50</v>
      </c>
      <c r="C33" s="98" t="s">
        <v>4</v>
      </c>
      <c r="D33" s="112"/>
      <c r="E33" s="100">
        <f ca="1">COUNTIF(INDIRECT("D"&amp;$A$4):D2054,INDIRECT("D"&amp;ROW()))</f>
        <v>0</v>
      </c>
      <c r="F33" s="198" t="s">
        <v>4</v>
      </c>
      <c r="G33" s="108" t="s">
        <v>18</v>
      </c>
      <c r="H33" s="109"/>
      <c r="I33" s="173"/>
      <c r="J33" s="102"/>
      <c r="K33" s="103"/>
      <c r="L33" s="103"/>
      <c r="M33" s="103"/>
      <c r="N33" s="186"/>
      <c r="O33" s="103"/>
      <c r="P33" s="195"/>
      <c r="Q33" s="95"/>
      <c r="R33" s="95"/>
      <c r="S33" s="111"/>
      <c r="T33" s="90"/>
      <c r="X33" s="81" t="str">
        <f t="shared" si="1"/>
        <v/>
      </c>
      <c r="Y33" s="84" t="str">
        <f t="shared" si="2"/>
        <v>---</v>
      </c>
    </row>
    <row r="34" spans="1:25" s="22" customFormat="1" ht="33.75" x14ac:dyDescent="0.2">
      <c r="A34" s="106" t="str">
        <f t="shared" si="0"/>
        <v>Rel-18_Prioritization_WS</v>
      </c>
      <c r="B34" s="97" t="s">
        <v>50</v>
      </c>
      <c r="C34" s="98" t="s">
        <v>4</v>
      </c>
      <c r="D34" s="112"/>
      <c r="E34" s="100">
        <f ca="1">COUNTIF(INDIRECT("D"&amp;$A$4):D2054,INDIRECT("D"&amp;ROW()))</f>
        <v>0</v>
      </c>
      <c r="F34" s="198" t="s">
        <v>4</v>
      </c>
      <c r="G34" s="108" t="s">
        <v>18</v>
      </c>
      <c r="H34" s="109"/>
      <c r="I34" s="173"/>
      <c r="J34" s="102"/>
      <c r="K34" s="103"/>
      <c r="L34" s="103"/>
      <c r="M34" s="103"/>
      <c r="N34" s="186"/>
      <c r="O34" s="103"/>
      <c r="P34" s="195"/>
      <c r="Q34" s="95"/>
      <c r="R34" s="95"/>
      <c r="S34" s="111"/>
      <c r="T34" s="90"/>
      <c r="X34" s="81" t="str">
        <f t="shared" si="1"/>
        <v/>
      </c>
      <c r="Y34" s="84" t="str">
        <f t="shared" si="2"/>
        <v>---</v>
      </c>
    </row>
    <row r="35" spans="1:25" s="22" customFormat="1" ht="48.75" customHeight="1" x14ac:dyDescent="0.2">
      <c r="A35" s="106" t="str">
        <f t="shared" si="0"/>
        <v>Rel-18_Prioritization_WS</v>
      </c>
      <c r="B35" s="97" t="s">
        <v>50</v>
      </c>
      <c r="C35" s="98" t="s">
        <v>4</v>
      </c>
      <c r="D35" s="112"/>
      <c r="E35" s="100">
        <f ca="1">COUNTIF(INDIRECT("D"&amp;$A$4):D2054,INDIRECT("D"&amp;ROW()))</f>
        <v>0</v>
      </c>
      <c r="F35" s="198" t="s">
        <v>4</v>
      </c>
      <c r="G35" s="108" t="s">
        <v>18</v>
      </c>
      <c r="H35" s="109"/>
      <c r="I35" s="173"/>
      <c r="J35" s="102"/>
      <c r="K35" s="103"/>
      <c r="L35" s="103"/>
      <c r="M35" s="103"/>
      <c r="N35" s="186"/>
      <c r="O35" s="103"/>
      <c r="P35" s="195"/>
      <c r="Q35" s="95"/>
      <c r="R35" s="95"/>
      <c r="S35" s="111"/>
      <c r="T35" s="90"/>
      <c r="X35" s="81" t="str">
        <f t="shared" si="1"/>
        <v/>
      </c>
      <c r="Y35" s="84" t="str">
        <f t="shared" si="2"/>
        <v>---</v>
      </c>
    </row>
    <row r="36" spans="1:25" s="22" customFormat="1" ht="33.75" x14ac:dyDescent="0.2">
      <c r="A36" s="106" t="str">
        <f t="shared" si="0"/>
        <v>Rel-18_Prioritization_WS</v>
      </c>
      <c r="B36" s="97" t="s">
        <v>50</v>
      </c>
      <c r="C36" s="98" t="s">
        <v>4</v>
      </c>
      <c r="D36" s="112"/>
      <c r="E36" s="100">
        <f ca="1">COUNTIF(INDIRECT("D"&amp;$A$4):D2054,INDIRECT("D"&amp;ROW()))</f>
        <v>0</v>
      </c>
      <c r="F36" s="198" t="s">
        <v>4</v>
      </c>
      <c r="G36" s="108" t="s">
        <v>18</v>
      </c>
      <c r="H36" s="109"/>
      <c r="I36" s="173"/>
      <c r="J36" s="102"/>
      <c r="K36" s="103"/>
      <c r="L36" s="103"/>
      <c r="M36" s="103"/>
      <c r="N36" s="186"/>
      <c r="O36" s="103"/>
      <c r="P36" s="195"/>
      <c r="Q36" s="95"/>
      <c r="R36" s="95"/>
      <c r="S36" s="111"/>
      <c r="T36" s="90"/>
      <c r="X36" s="81" t="str">
        <f t="shared" si="1"/>
        <v/>
      </c>
      <c r="Y36" s="84" t="str">
        <f t="shared" si="2"/>
        <v>---</v>
      </c>
    </row>
    <row r="37" spans="1:25" s="22" customFormat="1" ht="33.75" x14ac:dyDescent="0.2">
      <c r="A37" s="106" t="str">
        <f t="shared" si="0"/>
        <v>Rel-18_Prioritization_WS</v>
      </c>
      <c r="B37" s="97" t="s">
        <v>50</v>
      </c>
      <c r="C37" s="98" t="s">
        <v>4</v>
      </c>
      <c r="D37" s="112"/>
      <c r="E37" s="100">
        <f ca="1">COUNTIF(INDIRECT("D"&amp;$A$4):D2054,INDIRECT("D"&amp;ROW()))</f>
        <v>0</v>
      </c>
      <c r="F37" s="198" t="s">
        <v>4</v>
      </c>
      <c r="G37" s="108" t="s">
        <v>18</v>
      </c>
      <c r="H37" s="109"/>
      <c r="I37" s="173"/>
      <c r="J37" s="102"/>
      <c r="K37" s="103"/>
      <c r="L37" s="103"/>
      <c r="M37" s="103"/>
      <c r="N37" s="186"/>
      <c r="O37" s="103"/>
      <c r="P37" s="195"/>
      <c r="Q37" s="95"/>
      <c r="R37" s="95"/>
      <c r="S37" s="111"/>
      <c r="T37" s="90"/>
      <c r="X37" s="81" t="str">
        <f t="shared" si="1"/>
        <v/>
      </c>
      <c r="Y37" s="84" t="str">
        <f t="shared" si="2"/>
        <v>---</v>
      </c>
    </row>
    <row r="38" spans="1:25" s="22" customFormat="1" ht="33.75" x14ac:dyDescent="0.2">
      <c r="A38" s="106" t="str">
        <f t="shared" si="0"/>
        <v>Rel-18_Prioritization_WS</v>
      </c>
      <c r="B38" s="97" t="s">
        <v>50</v>
      </c>
      <c r="C38" s="98" t="s">
        <v>4</v>
      </c>
      <c r="D38" s="112"/>
      <c r="E38" s="100">
        <f ca="1">COUNTIF(INDIRECT("D"&amp;$A$4):D2054,INDIRECT("D"&amp;ROW()))</f>
        <v>0</v>
      </c>
      <c r="F38" s="198" t="s">
        <v>4</v>
      </c>
      <c r="G38" s="108" t="s">
        <v>18</v>
      </c>
      <c r="H38" s="109"/>
      <c r="I38" s="173"/>
      <c r="J38" s="102"/>
      <c r="K38" s="103"/>
      <c r="L38" s="103"/>
      <c r="M38" s="103"/>
      <c r="N38" s="186"/>
      <c r="O38" s="103"/>
      <c r="P38" s="195"/>
      <c r="Q38" s="95"/>
      <c r="R38" s="95"/>
      <c r="S38" s="111"/>
      <c r="T38" s="90"/>
      <c r="X38" s="81" t="str">
        <f t="shared" si="1"/>
        <v/>
      </c>
      <c r="Y38" s="84" t="str">
        <f t="shared" si="2"/>
        <v>---</v>
      </c>
    </row>
    <row r="39" spans="1:25" s="22" customFormat="1" ht="33.75" x14ac:dyDescent="0.2">
      <c r="A39" s="106" t="str">
        <f t="shared" si="0"/>
        <v>Rel-18_Prioritization_WS</v>
      </c>
      <c r="B39" s="97" t="s">
        <v>50</v>
      </c>
      <c r="C39" s="98" t="s">
        <v>4</v>
      </c>
      <c r="D39" s="112"/>
      <c r="E39" s="100">
        <f ca="1">COUNTIF(INDIRECT("D"&amp;$A$4):D2054,INDIRECT("D"&amp;ROW()))</f>
        <v>0</v>
      </c>
      <c r="F39" s="198" t="s">
        <v>4</v>
      </c>
      <c r="G39" s="108" t="s">
        <v>18</v>
      </c>
      <c r="H39" s="109"/>
      <c r="I39" s="173"/>
      <c r="J39" s="102"/>
      <c r="K39" s="103"/>
      <c r="L39" s="103"/>
      <c r="M39" s="103"/>
      <c r="N39" s="186"/>
      <c r="O39" s="103"/>
      <c r="P39" s="195"/>
      <c r="Q39" s="95"/>
      <c r="R39" s="95"/>
      <c r="S39" s="111"/>
      <c r="T39" s="90"/>
      <c r="X39" s="81" t="str">
        <f t="shared" si="1"/>
        <v/>
      </c>
      <c r="Y39" s="84" t="str">
        <f t="shared" si="2"/>
        <v>---</v>
      </c>
    </row>
    <row r="40" spans="1:25" s="22" customFormat="1" ht="33.75" x14ac:dyDescent="0.2">
      <c r="A40" s="106" t="str">
        <f t="shared" si="0"/>
        <v>Rel-18_Prioritization_WS</v>
      </c>
      <c r="B40" s="97" t="s">
        <v>50</v>
      </c>
      <c r="C40" s="98" t="s">
        <v>4</v>
      </c>
      <c r="D40" s="112"/>
      <c r="E40" s="100">
        <f ca="1">COUNTIF(INDIRECT("D"&amp;$A$4):D2054,INDIRECT("D"&amp;ROW()))</f>
        <v>0</v>
      </c>
      <c r="F40" s="198" t="s">
        <v>4</v>
      </c>
      <c r="G40" s="108" t="s">
        <v>18</v>
      </c>
      <c r="H40" s="109"/>
      <c r="I40" s="173"/>
      <c r="J40" s="102"/>
      <c r="K40" s="103"/>
      <c r="L40" s="103"/>
      <c r="M40" s="103"/>
      <c r="N40" s="186"/>
      <c r="O40" s="103"/>
      <c r="P40" s="195"/>
      <c r="Q40" s="95"/>
      <c r="R40" s="95"/>
      <c r="S40" s="111"/>
      <c r="T40" s="90"/>
      <c r="X40" s="81" t="str">
        <f t="shared" si="1"/>
        <v/>
      </c>
      <c r="Y40" s="84" t="str">
        <f t="shared" si="2"/>
        <v>---</v>
      </c>
    </row>
    <row r="41" spans="1:25" s="22" customFormat="1" ht="33.75" x14ac:dyDescent="0.2">
      <c r="A41" s="106" t="str">
        <f t="shared" si="0"/>
        <v>Rel-18_Prioritization_WS</v>
      </c>
      <c r="B41" s="97" t="s">
        <v>50</v>
      </c>
      <c r="C41" s="98" t="s">
        <v>4</v>
      </c>
      <c r="D41" s="112"/>
      <c r="E41" s="100">
        <f ca="1">COUNTIF(INDIRECT("D"&amp;$A$4):D2054,INDIRECT("D"&amp;ROW()))</f>
        <v>0</v>
      </c>
      <c r="F41" s="198" t="s">
        <v>4</v>
      </c>
      <c r="G41" s="108" t="s">
        <v>18</v>
      </c>
      <c r="H41" s="109"/>
      <c r="I41" s="173"/>
      <c r="J41" s="102"/>
      <c r="K41" s="103"/>
      <c r="L41" s="103"/>
      <c r="M41" s="103"/>
      <c r="N41" s="186"/>
      <c r="O41" s="103"/>
      <c r="P41" s="195"/>
      <c r="Q41" s="95"/>
      <c r="R41" s="95"/>
      <c r="S41" s="111"/>
      <c r="T41" s="90"/>
      <c r="X41" s="81" t="str">
        <f t="shared" si="1"/>
        <v/>
      </c>
      <c r="Y41" s="84" t="str">
        <f t="shared" si="2"/>
        <v>---</v>
      </c>
    </row>
    <row r="42" spans="1:25" s="22" customFormat="1" ht="33.75" x14ac:dyDescent="0.2">
      <c r="A42" s="106" t="str">
        <f t="shared" si="0"/>
        <v>Rel-18_Prioritization_WS</v>
      </c>
      <c r="B42" s="97" t="s">
        <v>50</v>
      </c>
      <c r="C42" s="98" t="s">
        <v>4</v>
      </c>
      <c r="D42" s="112"/>
      <c r="E42" s="100">
        <f ca="1">COUNTIF(INDIRECT("D"&amp;$A$4):D2054,INDIRECT("D"&amp;ROW()))</f>
        <v>0</v>
      </c>
      <c r="F42" s="198" t="s">
        <v>4</v>
      </c>
      <c r="G42" s="108" t="s">
        <v>18</v>
      </c>
      <c r="H42" s="109"/>
      <c r="I42" s="173"/>
      <c r="J42" s="102"/>
      <c r="K42" s="103"/>
      <c r="L42" s="103"/>
      <c r="M42" s="103"/>
      <c r="N42" s="186"/>
      <c r="O42" s="103"/>
      <c r="P42" s="195"/>
      <c r="Q42" s="95"/>
      <c r="R42" s="95"/>
      <c r="S42" s="111"/>
      <c r="T42" s="90"/>
      <c r="X42" s="81" t="str">
        <f t="shared" si="1"/>
        <v/>
      </c>
      <c r="Y42" s="84" t="str">
        <f t="shared" si="2"/>
        <v>---</v>
      </c>
    </row>
    <row r="43" spans="1:25" s="22" customFormat="1" ht="33.75" x14ac:dyDescent="0.2">
      <c r="A43" s="106" t="str">
        <f t="shared" si="0"/>
        <v>Rel-18_Prioritization_WS</v>
      </c>
      <c r="B43" s="97" t="s">
        <v>50</v>
      </c>
      <c r="C43" s="98" t="s">
        <v>4</v>
      </c>
      <c r="D43" s="112"/>
      <c r="E43" s="100">
        <f ca="1">COUNTIF(INDIRECT("D"&amp;$A$4):D2054,INDIRECT("D"&amp;ROW()))</f>
        <v>0</v>
      </c>
      <c r="F43" s="198" t="s">
        <v>4</v>
      </c>
      <c r="G43" s="108" t="s">
        <v>18</v>
      </c>
      <c r="H43" s="109"/>
      <c r="I43" s="173"/>
      <c r="J43" s="102"/>
      <c r="K43" s="103"/>
      <c r="L43" s="103"/>
      <c r="M43" s="103"/>
      <c r="N43" s="186"/>
      <c r="O43" s="103"/>
      <c r="P43" s="195"/>
      <c r="Q43" s="95"/>
      <c r="R43" s="95"/>
      <c r="S43" s="111"/>
      <c r="T43" s="90"/>
      <c r="X43" s="81" t="str">
        <f t="shared" si="1"/>
        <v/>
      </c>
      <c r="Y43" s="84" t="str">
        <f t="shared" si="2"/>
        <v>---</v>
      </c>
    </row>
    <row r="44" spans="1:25" s="22" customFormat="1" ht="33.75" x14ac:dyDescent="0.2">
      <c r="A44" s="106" t="str">
        <f t="shared" si="0"/>
        <v>Rel-18_Prioritization_WS</v>
      </c>
      <c r="B44" s="97" t="s">
        <v>50</v>
      </c>
      <c r="C44" s="98" t="s">
        <v>4</v>
      </c>
      <c r="D44" s="112"/>
      <c r="E44" s="100">
        <f ca="1">COUNTIF(INDIRECT("D"&amp;$A$4):D2054,INDIRECT("D"&amp;ROW()))</f>
        <v>0</v>
      </c>
      <c r="F44" s="198" t="s">
        <v>4</v>
      </c>
      <c r="G44" s="108" t="s">
        <v>18</v>
      </c>
      <c r="H44" s="109"/>
      <c r="I44" s="173"/>
      <c r="J44" s="102"/>
      <c r="K44" s="103"/>
      <c r="L44" s="103"/>
      <c r="M44" s="103"/>
      <c r="N44" s="186"/>
      <c r="O44" s="103"/>
      <c r="P44" s="195"/>
      <c r="Q44" s="95"/>
      <c r="R44" s="95"/>
      <c r="S44" s="111"/>
      <c r="T44" s="90"/>
      <c r="X44" s="81" t="str">
        <f t="shared" si="1"/>
        <v/>
      </c>
      <c r="Y44" s="84" t="str">
        <f t="shared" si="2"/>
        <v>---</v>
      </c>
    </row>
    <row r="45" spans="1:25" s="22" customFormat="1" ht="33.75" x14ac:dyDescent="0.2">
      <c r="A45" s="106" t="str">
        <f t="shared" si="0"/>
        <v>Rel-18_Prioritization_WS</v>
      </c>
      <c r="B45" s="97" t="s">
        <v>50</v>
      </c>
      <c r="C45" s="98" t="s">
        <v>4</v>
      </c>
      <c r="D45" s="112"/>
      <c r="E45" s="100">
        <f ca="1">COUNTIF(INDIRECT("D"&amp;$A$4):D2054,INDIRECT("D"&amp;ROW()))</f>
        <v>0</v>
      </c>
      <c r="F45" s="198" t="s">
        <v>4</v>
      </c>
      <c r="G45" s="108" t="s">
        <v>18</v>
      </c>
      <c r="H45" s="109"/>
      <c r="I45" s="173"/>
      <c r="J45" s="102"/>
      <c r="K45" s="103"/>
      <c r="L45" s="103"/>
      <c r="M45" s="103"/>
      <c r="N45" s="186"/>
      <c r="O45" s="103"/>
      <c r="P45" s="195"/>
      <c r="Q45" s="95"/>
      <c r="R45" s="95"/>
      <c r="S45" s="111"/>
      <c r="T45" s="90"/>
      <c r="X45" s="81" t="str">
        <f t="shared" si="1"/>
        <v/>
      </c>
      <c r="Y45" s="84" t="str">
        <f t="shared" si="2"/>
        <v>---</v>
      </c>
    </row>
    <row r="46" spans="1:25" s="22" customFormat="1" ht="33.75" x14ac:dyDescent="0.2">
      <c r="A46" s="106" t="str">
        <f t="shared" si="0"/>
        <v>Rel-18_Prioritization_WS</v>
      </c>
      <c r="B46" s="97" t="s">
        <v>50</v>
      </c>
      <c r="C46" s="98" t="s">
        <v>4</v>
      </c>
      <c r="D46" s="112"/>
      <c r="E46" s="100">
        <f ca="1">COUNTIF(INDIRECT("D"&amp;$A$4):D2054,INDIRECT("D"&amp;ROW()))</f>
        <v>0</v>
      </c>
      <c r="F46" s="198" t="s">
        <v>4</v>
      </c>
      <c r="G46" s="108" t="s">
        <v>18</v>
      </c>
      <c r="H46" s="109"/>
      <c r="I46" s="173"/>
      <c r="J46" s="102"/>
      <c r="K46" s="103"/>
      <c r="L46" s="103"/>
      <c r="M46" s="103"/>
      <c r="N46" s="186"/>
      <c r="O46" s="103"/>
      <c r="P46" s="195"/>
      <c r="Q46" s="95"/>
      <c r="R46" s="95"/>
      <c r="S46" s="111"/>
      <c r="T46" s="90"/>
      <c r="X46" s="81" t="str">
        <f t="shared" si="1"/>
        <v/>
      </c>
      <c r="Y46" s="84" t="str">
        <f t="shared" si="2"/>
        <v>---</v>
      </c>
    </row>
    <row r="47" spans="1:25" s="22" customFormat="1" ht="33.75" x14ac:dyDescent="0.2">
      <c r="A47" s="106" t="str">
        <f t="shared" si="0"/>
        <v>Rel-18_Prioritization_WS</v>
      </c>
      <c r="B47" s="97" t="s">
        <v>50</v>
      </c>
      <c r="C47" s="98" t="s">
        <v>4</v>
      </c>
      <c r="D47" s="112"/>
      <c r="E47" s="100">
        <f ca="1">COUNTIF(INDIRECT("D"&amp;$A$4):D2054,INDIRECT("D"&amp;ROW()))</f>
        <v>0</v>
      </c>
      <c r="F47" s="198" t="s">
        <v>4</v>
      </c>
      <c r="G47" s="108" t="s">
        <v>18</v>
      </c>
      <c r="H47" s="109"/>
      <c r="I47" s="173"/>
      <c r="J47" s="102"/>
      <c r="K47" s="103"/>
      <c r="L47" s="103"/>
      <c r="M47" s="103"/>
      <c r="N47" s="186"/>
      <c r="O47" s="103"/>
      <c r="P47" s="195"/>
      <c r="Q47" s="95"/>
      <c r="R47" s="95"/>
      <c r="S47" s="111"/>
      <c r="T47" s="90"/>
      <c r="X47" s="81" t="str">
        <f t="shared" si="1"/>
        <v/>
      </c>
      <c r="Y47" s="84" t="str">
        <f t="shared" si="2"/>
        <v>---</v>
      </c>
    </row>
    <row r="48" spans="1:25" s="22" customFormat="1" ht="33.75" x14ac:dyDescent="0.2">
      <c r="A48" s="106" t="str">
        <f t="shared" si="0"/>
        <v>Rel-18_Prioritization_WS</v>
      </c>
      <c r="B48" s="97" t="s">
        <v>50</v>
      </c>
      <c r="C48" s="98" t="s">
        <v>4</v>
      </c>
      <c r="D48" s="112"/>
      <c r="E48" s="100">
        <f ca="1">COUNTIF(INDIRECT("D"&amp;$A$4):D2054,INDIRECT("D"&amp;ROW()))</f>
        <v>0</v>
      </c>
      <c r="F48" s="198" t="s">
        <v>4</v>
      </c>
      <c r="G48" s="108" t="s">
        <v>18</v>
      </c>
      <c r="H48" s="109"/>
      <c r="I48" s="173"/>
      <c r="J48" s="102"/>
      <c r="K48" s="103"/>
      <c r="L48" s="103"/>
      <c r="M48" s="103"/>
      <c r="N48" s="186"/>
      <c r="O48" s="103"/>
      <c r="P48" s="195"/>
      <c r="Q48" s="95"/>
      <c r="R48" s="95"/>
      <c r="S48" s="111"/>
      <c r="T48" s="90"/>
      <c r="X48" s="81" t="str">
        <f t="shared" si="1"/>
        <v/>
      </c>
      <c r="Y48" s="84" t="str">
        <f t="shared" si="2"/>
        <v>---</v>
      </c>
    </row>
    <row r="49" spans="1:25" s="22" customFormat="1" ht="33.75" x14ac:dyDescent="0.2">
      <c r="A49" s="106" t="str">
        <f t="shared" si="0"/>
        <v>Rel-18_Prioritization_WS</v>
      </c>
      <c r="B49" s="97" t="s">
        <v>50</v>
      </c>
      <c r="C49" s="98" t="s">
        <v>4</v>
      </c>
      <c r="D49" s="112"/>
      <c r="E49" s="100">
        <f ca="1">COUNTIF(INDIRECT("D"&amp;$A$4):D2054,INDIRECT("D"&amp;ROW()))</f>
        <v>0</v>
      </c>
      <c r="F49" s="198" t="s">
        <v>4</v>
      </c>
      <c r="G49" s="108" t="s">
        <v>18</v>
      </c>
      <c r="H49" s="109"/>
      <c r="I49" s="173"/>
      <c r="J49" s="102"/>
      <c r="K49" s="103"/>
      <c r="L49" s="103"/>
      <c r="M49" s="103"/>
      <c r="N49" s="186"/>
      <c r="O49" s="103"/>
      <c r="P49" s="195"/>
      <c r="Q49" s="95"/>
      <c r="R49" s="95"/>
      <c r="S49" s="111"/>
      <c r="T49" s="90"/>
      <c r="X49" s="81" t="str">
        <f t="shared" si="1"/>
        <v/>
      </c>
      <c r="Y49" s="84" t="str">
        <f t="shared" si="2"/>
        <v>---</v>
      </c>
    </row>
    <row r="50" spans="1:25" s="22" customFormat="1" ht="33.75" x14ac:dyDescent="0.2">
      <c r="A50" s="106" t="str">
        <f t="shared" si="0"/>
        <v>Rel-18_Prioritization_WS</v>
      </c>
      <c r="B50" s="97" t="s">
        <v>50</v>
      </c>
      <c r="C50" s="98" t="s">
        <v>4</v>
      </c>
      <c r="D50" s="112"/>
      <c r="E50" s="100">
        <f ca="1">COUNTIF(INDIRECT("D"&amp;$A$4):D2054,INDIRECT("D"&amp;ROW()))</f>
        <v>0</v>
      </c>
      <c r="F50" s="198" t="s">
        <v>4</v>
      </c>
      <c r="G50" s="108" t="s">
        <v>18</v>
      </c>
      <c r="H50" s="109"/>
      <c r="I50" s="173"/>
      <c r="J50" s="102"/>
      <c r="K50" s="103"/>
      <c r="L50" s="103"/>
      <c r="M50" s="103"/>
      <c r="N50" s="186"/>
      <c r="O50" s="103"/>
      <c r="P50" s="195"/>
      <c r="Q50" s="95"/>
      <c r="R50" s="95"/>
      <c r="S50" s="111"/>
      <c r="T50" s="90"/>
      <c r="X50" s="81" t="str">
        <f t="shared" si="1"/>
        <v/>
      </c>
      <c r="Y50" s="84" t="str">
        <f t="shared" si="2"/>
        <v>---</v>
      </c>
    </row>
    <row r="51" spans="1:25" s="22" customFormat="1" ht="33.75" x14ac:dyDescent="0.2">
      <c r="A51" s="106" t="str">
        <f t="shared" si="0"/>
        <v>Rel-18_Prioritization_WS</v>
      </c>
      <c r="B51" s="97" t="s">
        <v>50</v>
      </c>
      <c r="C51" s="98" t="s">
        <v>4</v>
      </c>
      <c r="D51" s="112"/>
      <c r="E51" s="100">
        <f ca="1">COUNTIF(INDIRECT("D"&amp;$A$4):D2054,INDIRECT("D"&amp;ROW()))</f>
        <v>0</v>
      </c>
      <c r="F51" s="198" t="s">
        <v>4</v>
      </c>
      <c r="G51" s="108" t="s">
        <v>18</v>
      </c>
      <c r="H51" s="109"/>
      <c r="I51" s="173"/>
      <c r="J51" s="102"/>
      <c r="K51" s="103"/>
      <c r="L51" s="103"/>
      <c r="M51" s="103"/>
      <c r="N51" s="186"/>
      <c r="O51" s="103"/>
      <c r="P51" s="195"/>
      <c r="Q51" s="95"/>
      <c r="R51" s="95"/>
      <c r="S51" s="111"/>
      <c r="T51" s="90"/>
      <c r="X51" s="81" t="str">
        <f t="shared" si="1"/>
        <v/>
      </c>
      <c r="Y51" s="84" t="str">
        <f t="shared" si="2"/>
        <v>---</v>
      </c>
    </row>
    <row r="52" spans="1:25" s="22" customFormat="1" ht="33.75" x14ac:dyDescent="0.2">
      <c r="A52" s="106" t="str">
        <f t="shared" si="0"/>
        <v>Rel-18_Prioritization_WS</v>
      </c>
      <c r="B52" s="97" t="s">
        <v>50</v>
      </c>
      <c r="C52" s="98" t="s">
        <v>4</v>
      </c>
      <c r="D52" s="112"/>
      <c r="E52" s="100">
        <f ca="1">COUNTIF(INDIRECT("D"&amp;$A$4):D2054,INDIRECT("D"&amp;ROW()))</f>
        <v>0</v>
      </c>
      <c r="F52" s="198" t="s">
        <v>4</v>
      </c>
      <c r="G52" s="108" t="s">
        <v>18</v>
      </c>
      <c r="H52" s="109"/>
      <c r="I52" s="173"/>
      <c r="J52" s="102"/>
      <c r="K52" s="103"/>
      <c r="L52" s="103"/>
      <c r="M52" s="103"/>
      <c r="N52" s="186"/>
      <c r="O52" s="103"/>
      <c r="P52" s="195"/>
      <c r="Q52" s="95"/>
      <c r="R52" s="95"/>
      <c r="S52" s="111"/>
      <c r="T52" s="90"/>
      <c r="X52" s="81" t="str">
        <f t="shared" si="1"/>
        <v/>
      </c>
      <c r="Y52" s="84" t="str">
        <f t="shared" si="2"/>
        <v>---</v>
      </c>
    </row>
    <row r="53" spans="1:25" s="22" customFormat="1" ht="33.75" x14ac:dyDescent="0.2">
      <c r="A53" s="106" t="str">
        <f t="shared" si="0"/>
        <v>Rel-18_Prioritization_WS</v>
      </c>
      <c r="B53" s="97" t="s">
        <v>50</v>
      </c>
      <c r="C53" s="98" t="s">
        <v>4</v>
      </c>
      <c r="D53" s="112"/>
      <c r="E53" s="100">
        <f ca="1">COUNTIF(INDIRECT("D"&amp;$A$4):D2054,INDIRECT("D"&amp;ROW()))</f>
        <v>0</v>
      </c>
      <c r="F53" s="198" t="s">
        <v>4</v>
      </c>
      <c r="G53" s="108" t="s">
        <v>18</v>
      </c>
      <c r="H53" s="109"/>
      <c r="I53" s="173"/>
      <c r="J53" s="102"/>
      <c r="K53" s="103"/>
      <c r="L53" s="103"/>
      <c r="M53" s="103"/>
      <c r="N53" s="186"/>
      <c r="O53" s="103"/>
      <c r="P53" s="195"/>
      <c r="Q53" s="95"/>
      <c r="R53" s="95"/>
      <c r="S53" s="111"/>
      <c r="T53" s="90"/>
      <c r="X53" s="81" t="str">
        <f t="shared" si="1"/>
        <v/>
      </c>
      <c r="Y53" s="84" t="str">
        <f t="shared" si="2"/>
        <v>---</v>
      </c>
    </row>
    <row r="54" spans="1:25" s="22" customFormat="1" ht="33.75" x14ac:dyDescent="0.2">
      <c r="A54" s="106" t="str">
        <f t="shared" si="0"/>
        <v>Rel-18_Prioritization_WS</v>
      </c>
      <c r="B54" s="97" t="s">
        <v>50</v>
      </c>
      <c r="C54" s="98" t="s">
        <v>4</v>
      </c>
      <c r="D54" s="112"/>
      <c r="E54" s="100">
        <f ca="1">COUNTIF(INDIRECT("D"&amp;$A$4):D2054,INDIRECT("D"&amp;ROW()))</f>
        <v>0</v>
      </c>
      <c r="F54" s="198" t="s">
        <v>4</v>
      </c>
      <c r="G54" s="108" t="s">
        <v>18</v>
      </c>
      <c r="H54" s="109"/>
      <c r="I54" s="173"/>
      <c r="J54" s="102"/>
      <c r="K54" s="103"/>
      <c r="L54" s="103"/>
      <c r="M54" s="103"/>
      <c r="N54" s="186"/>
      <c r="O54" s="103"/>
      <c r="P54" s="195"/>
      <c r="Q54" s="95"/>
      <c r="R54" s="95"/>
      <c r="S54" s="111"/>
      <c r="T54" s="90"/>
      <c r="X54" s="81" t="str">
        <f t="shared" si="1"/>
        <v/>
      </c>
      <c r="Y54" s="84" t="str">
        <f t="shared" si="2"/>
        <v>---</v>
      </c>
    </row>
    <row r="55" spans="1:25" s="22" customFormat="1" ht="33.75" x14ac:dyDescent="0.2">
      <c r="A55" s="106" t="str">
        <f t="shared" si="0"/>
        <v>Rel-18_Prioritization_WS</v>
      </c>
      <c r="B55" s="97" t="s">
        <v>50</v>
      </c>
      <c r="C55" s="98" t="s">
        <v>4</v>
      </c>
      <c r="D55" s="112"/>
      <c r="E55" s="100">
        <f ca="1">COUNTIF(INDIRECT("D"&amp;$A$4):D2054,INDIRECT("D"&amp;ROW()))</f>
        <v>0</v>
      </c>
      <c r="F55" s="198" t="s">
        <v>4</v>
      </c>
      <c r="G55" s="108" t="s">
        <v>18</v>
      </c>
      <c r="H55" s="109"/>
      <c r="I55" s="173"/>
      <c r="J55" s="102"/>
      <c r="K55" s="103"/>
      <c r="L55" s="103"/>
      <c r="M55" s="103"/>
      <c r="N55" s="186"/>
      <c r="O55" s="103"/>
      <c r="P55" s="195"/>
      <c r="Q55" s="95"/>
      <c r="R55" s="95"/>
      <c r="S55" s="111" t="s">
        <v>37</v>
      </c>
      <c r="T55" s="90"/>
      <c r="X55" s="81" t="str">
        <f t="shared" si="1"/>
        <v/>
      </c>
      <c r="Y55" s="84" t="str">
        <f t="shared" si="2"/>
        <v>---</v>
      </c>
    </row>
    <row r="56" spans="1:25" s="22" customFormat="1" ht="33.75" x14ac:dyDescent="0.2">
      <c r="A56" s="106" t="str">
        <f t="shared" si="0"/>
        <v>Rel-18_Prioritization_WS</v>
      </c>
      <c r="B56" s="97" t="s">
        <v>50</v>
      </c>
      <c r="C56" s="98" t="s">
        <v>4</v>
      </c>
      <c r="D56" s="112"/>
      <c r="E56" s="100">
        <f ca="1">COUNTIF(INDIRECT("D"&amp;$A$4):D2054,INDIRECT("D"&amp;ROW()))</f>
        <v>0</v>
      </c>
      <c r="F56" s="198" t="s">
        <v>4</v>
      </c>
      <c r="G56" s="108" t="s">
        <v>18</v>
      </c>
      <c r="H56" s="109"/>
      <c r="I56" s="173"/>
      <c r="J56" s="102"/>
      <c r="K56" s="103"/>
      <c r="L56" s="103"/>
      <c r="M56" s="103"/>
      <c r="N56" s="186"/>
      <c r="O56" s="103"/>
      <c r="P56" s="195"/>
      <c r="Q56" s="95"/>
      <c r="R56" s="95"/>
      <c r="S56" s="111" t="s">
        <v>37</v>
      </c>
      <c r="T56" s="90"/>
      <c r="X56" s="81" t="str">
        <f t="shared" si="1"/>
        <v/>
      </c>
      <c r="Y56" s="84" t="str">
        <f t="shared" si="2"/>
        <v>---</v>
      </c>
    </row>
    <row r="57" spans="1:25" s="22" customFormat="1" ht="33.75" x14ac:dyDescent="0.2">
      <c r="A57" s="106" t="str">
        <f t="shared" si="0"/>
        <v>Rel-18_Prioritization_WS</v>
      </c>
      <c r="B57" s="97" t="s">
        <v>50</v>
      </c>
      <c r="C57" s="98" t="s">
        <v>4</v>
      </c>
      <c r="D57" s="112"/>
      <c r="E57" s="100">
        <f ca="1">COUNTIF(INDIRECT("D"&amp;$A$4):D2054,INDIRECT("D"&amp;ROW()))</f>
        <v>0</v>
      </c>
      <c r="F57" s="198" t="s">
        <v>4</v>
      </c>
      <c r="G57" s="108" t="s">
        <v>18</v>
      </c>
      <c r="H57" s="109"/>
      <c r="I57" s="173"/>
      <c r="J57" s="102"/>
      <c r="K57" s="103"/>
      <c r="L57" s="103"/>
      <c r="M57" s="103"/>
      <c r="N57" s="186"/>
      <c r="O57" s="103"/>
      <c r="P57" s="195"/>
      <c r="Q57" s="95"/>
      <c r="R57" s="95"/>
      <c r="S57" s="111" t="s">
        <v>37</v>
      </c>
      <c r="T57" s="90"/>
      <c r="X57" s="81" t="str">
        <f t="shared" si="1"/>
        <v/>
      </c>
      <c r="Y57" s="84" t="str">
        <f t="shared" si="2"/>
        <v>---</v>
      </c>
    </row>
    <row r="58" spans="1:25" s="22" customFormat="1" ht="33.75" x14ac:dyDescent="0.2">
      <c r="A58" s="106" t="str">
        <f t="shared" si="0"/>
        <v>Rel-18_Prioritization_WS</v>
      </c>
      <c r="B58" s="97" t="s">
        <v>50</v>
      </c>
      <c r="C58" s="98" t="s">
        <v>4</v>
      </c>
      <c r="D58" s="112"/>
      <c r="E58" s="100">
        <f ca="1">COUNTIF(INDIRECT("D"&amp;$A$4):D2054,INDIRECT("D"&amp;ROW()))</f>
        <v>0</v>
      </c>
      <c r="F58" s="198" t="s">
        <v>4</v>
      </c>
      <c r="G58" s="108" t="s">
        <v>18</v>
      </c>
      <c r="H58" s="109"/>
      <c r="I58" s="173"/>
      <c r="J58" s="102"/>
      <c r="K58" s="103"/>
      <c r="L58" s="103"/>
      <c r="M58" s="103"/>
      <c r="N58" s="186"/>
      <c r="O58" s="103"/>
      <c r="P58" s="195"/>
      <c r="Q58" s="95"/>
      <c r="R58" s="95"/>
      <c r="S58" s="111" t="s">
        <v>37</v>
      </c>
      <c r="T58" s="90"/>
      <c r="X58" s="81" t="str">
        <f t="shared" si="1"/>
        <v/>
      </c>
      <c r="Y58" s="84" t="str">
        <f t="shared" si="2"/>
        <v>---</v>
      </c>
    </row>
    <row r="59" spans="1:25" s="22" customFormat="1" ht="33.75" x14ac:dyDescent="0.2">
      <c r="A59" s="106" t="str">
        <f t="shared" si="0"/>
        <v>Rel-18_Prioritization_WS</v>
      </c>
      <c r="B59" s="97" t="s">
        <v>50</v>
      </c>
      <c r="C59" s="98" t="s">
        <v>4</v>
      </c>
      <c r="D59" s="112"/>
      <c r="E59" s="100">
        <f ca="1">COUNTIF(INDIRECT("D"&amp;$A$4):D2054,INDIRECT("D"&amp;ROW()))</f>
        <v>0</v>
      </c>
      <c r="F59" s="198" t="s">
        <v>4</v>
      </c>
      <c r="G59" s="108" t="s">
        <v>18</v>
      </c>
      <c r="H59" s="109"/>
      <c r="I59" s="173"/>
      <c r="J59" s="102"/>
      <c r="K59" s="103"/>
      <c r="L59" s="103"/>
      <c r="M59" s="103"/>
      <c r="N59" s="186"/>
      <c r="O59" s="103"/>
      <c r="P59" s="195"/>
      <c r="Q59" s="95"/>
      <c r="R59" s="95"/>
      <c r="S59" s="111" t="s">
        <v>37</v>
      </c>
      <c r="T59" s="90"/>
      <c r="X59" s="81" t="str">
        <f t="shared" si="1"/>
        <v/>
      </c>
      <c r="Y59" s="84" t="str">
        <f t="shared" si="2"/>
        <v>---</v>
      </c>
    </row>
    <row r="60" spans="1:25" s="22" customFormat="1" ht="33.75" x14ac:dyDescent="0.2">
      <c r="A60" s="106" t="str">
        <f t="shared" si="0"/>
        <v>Rel-18_Prioritization_WS</v>
      </c>
      <c r="B60" s="97" t="s">
        <v>50</v>
      </c>
      <c r="C60" s="98" t="s">
        <v>4</v>
      </c>
      <c r="D60" s="112"/>
      <c r="E60" s="100">
        <f ca="1">COUNTIF(INDIRECT("D"&amp;$A$4):D2054,INDIRECT("D"&amp;ROW()))</f>
        <v>0</v>
      </c>
      <c r="F60" s="198" t="s">
        <v>4</v>
      </c>
      <c r="G60" s="108" t="s">
        <v>18</v>
      </c>
      <c r="H60" s="109"/>
      <c r="I60" s="173"/>
      <c r="J60" s="102"/>
      <c r="K60" s="103"/>
      <c r="L60" s="103"/>
      <c r="M60" s="103"/>
      <c r="N60" s="186"/>
      <c r="O60" s="103"/>
      <c r="P60" s="195"/>
      <c r="Q60" s="95"/>
      <c r="R60" s="95"/>
      <c r="S60" s="111" t="s">
        <v>37</v>
      </c>
      <c r="T60" s="90"/>
      <c r="X60" s="81" t="str">
        <f t="shared" si="1"/>
        <v/>
      </c>
      <c r="Y60" s="84" t="str">
        <f t="shared" si="2"/>
        <v>---</v>
      </c>
    </row>
    <row r="61" spans="1:25" s="22" customFormat="1" ht="33.75" x14ac:dyDescent="0.2">
      <c r="A61" s="106" t="str">
        <f t="shared" si="0"/>
        <v>Rel-18_Prioritization_WS</v>
      </c>
      <c r="B61" s="97" t="s">
        <v>50</v>
      </c>
      <c r="C61" s="98" t="s">
        <v>4</v>
      </c>
      <c r="D61" s="112"/>
      <c r="E61" s="100">
        <f ca="1">COUNTIF(INDIRECT("D"&amp;$A$4):D2054,INDIRECT("D"&amp;ROW()))</f>
        <v>0</v>
      </c>
      <c r="F61" s="198" t="s">
        <v>4</v>
      </c>
      <c r="G61" s="108" t="s">
        <v>18</v>
      </c>
      <c r="H61" s="109"/>
      <c r="I61" s="173"/>
      <c r="J61" s="102"/>
      <c r="K61" s="103"/>
      <c r="L61" s="103"/>
      <c r="M61" s="103"/>
      <c r="N61" s="186"/>
      <c r="O61" s="103"/>
      <c r="P61" s="195"/>
      <c r="Q61" s="95"/>
      <c r="R61" s="95"/>
      <c r="S61" s="111" t="s">
        <v>37</v>
      </c>
      <c r="T61" s="90"/>
      <c r="X61" s="81" t="str">
        <f t="shared" si="1"/>
        <v/>
      </c>
      <c r="Y61" s="84" t="str">
        <f t="shared" si="2"/>
        <v>---</v>
      </c>
    </row>
    <row r="62" spans="1:25" s="22" customFormat="1" ht="33.75" x14ac:dyDescent="0.2">
      <c r="A62" s="106" t="str">
        <f t="shared" si="0"/>
        <v>Rel-18_Prioritization_WS</v>
      </c>
      <c r="B62" s="97" t="s">
        <v>50</v>
      </c>
      <c r="C62" s="98" t="s">
        <v>4</v>
      </c>
      <c r="D62" s="112"/>
      <c r="E62" s="100">
        <f ca="1">COUNTIF(INDIRECT("D"&amp;$A$4):D2054,INDIRECT("D"&amp;ROW()))</f>
        <v>0</v>
      </c>
      <c r="F62" s="198" t="s">
        <v>4</v>
      </c>
      <c r="G62" s="108" t="s">
        <v>18</v>
      </c>
      <c r="H62" s="109"/>
      <c r="I62" s="173"/>
      <c r="J62" s="102"/>
      <c r="K62" s="103"/>
      <c r="L62" s="103"/>
      <c r="M62" s="103"/>
      <c r="N62" s="186"/>
      <c r="O62" s="103"/>
      <c r="P62" s="195"/>
      <c r="Q62" s="95"/>
      <c r="R62" s="95"/>
      <c r="S62" s="111" t="s">
        <v>37</v>
      </c>
      <c r="T62" s="90"/>
      <c r="X62" s="81" t="str">
        <f t="shared" si="1"/>
        <v/>
      </c>
      <c r="Y62" s="84" t="str">
        <f t="shared" si="2"/>
        <v>---</v>
      </c>
    </row>
    <row r="63" spans="1:25" s="22" customFormat="1" ht="33.75" x14ac:dyDescent="0.2">
      <c r="A63" s="106" t="str">
        <f t="shared" si="0"/>
        <v>Rel-18_Prioritization_WS</v>
      </c>
      <c r="B63" s="97" t="s">
        <v>50</v>
      </c>
      <c r="C63" s="98" t="s">
        <v>4</v>
      </c>
      <c r="D63" s="112"/>
      <c r="E63" s="100">
        <f ca="1">COUNTIF(INDIRECT("D"&amp;$A$4):D2054,INDIRECT("D"&amp;ROW()))</f>
        <v>0</v>
      </c>
      <c r="F63" s="198" t="s">
        <v>4</v>
      </c>
      <c r="G63" s="108" t="s">
        <v>18</v>
      </c>
      <c r="H63" s="109"/>
      <c r="I63" s="173"/>
      <c r="J63" s="102"/>
      <c r="K63" s="103"/>
      <c r="L63" s="103"/>
      <c r="M63" s="103"/>
      <c r="N63" s="186"/>
      <c r="O63" s="103"/>
      <c r="P63" s="195"/>
      <c r="Q63" s="95"/>
      <c r="R63" s="95"/>
      <c r="S63" s="111" t="s">
        <v>37</v>
      </c>
      <c r="T63" s="90"/>
      <c r="X63" s="81" t="str">
        <f t="shared" si="1"/>
        <v/>
      </c>
      <c r="Y63" s="84" t="str">
        <f t="shared" si="2"/>
        <v>---</v>
      </c>
    </row>
    <row r="64" spans="1:25" s="22" customFormat="1" ht="33.75" x14ac:dyDescent="0.2">
      <c r="A64" s="106" t="str">
        <f t="shared" si="0"/>
        <v>Rel-18_Prioritization_WS</v>
      </c>
      <c r="B64" s="97" t="s">
        <v>50</v>
      </c>
      <c r="C64" s="98" t="s">
        <v>4</v>
      </c>
      <c r="D64" s="112"/>
      <c r="E64" s="100">
        <f ca="1">COUNTIF(INDIRECT("D"&amp;$A$4):D2054,INDIRECT("D"&amp;ROW()))</f>
        <v>0</v>
      </c>
      <c r="F64" s="198" t="s">
        <v>4</v>
      </c>
      <c r="G64" s="108" t="s">
        <v>18</v>
      </c>
      <c r="H64" s="109"/>
      <c r="I64" s="173"/>
      <c r="J64" s="102"/>
      <c r="K64" s="103"/>
      <c r="L64" s="103"/>
      <c r="M64" s="103"/>
      <c r="N64" s="186"/>
      <c r="O64" s="103"/>
      <c r="P64" s="195"/>
      <c r="Q64" s="95"/>
      <c r="R64" s="95"/>
      <c r="S64" s="111" t="s">
        <v>37</v>
      </c>
      <c r="T64" s="90"/>
      <c r="X64" s="81" t="str">
        <f t="shared" si="1"/>
        <v/>
      </c>
      <c r="Y64" s="84" t="str">
        <f t="shared" si="2"/>
        <v>---</v>
      </c>
    </row>
    <row r="65" spans="1:25" s="22" customFormat="1" ht="33.75" x14ac:dyDescent="0.2">
      <c r="A65" s="106" t="str">
        <f t="shared" si="0"/>
        <v>Rel-18_Prioritization_WS</v>
      </c>
      <c r="B65" s="97" t="s">
        <v>50</v>
      </c>
      <c r="C65" s="98" t="s">
        <v>4</v>
      </c>
      <c r="D65" s="112"/>
      <c r="E65" s="100">
        <f ca="1">COUNTIF(INDIRECT("D"&amp;$A$4):D2054,INDIRECT("D"&amp;ROW()))</f>
        <v>0</v>
      </c>
      <c r="F65" s="198" t="s">
        <v>4</v>
      </c>
      <c r="G65" s="108" t="s">
        <v>18</v>
      </c>
      <c r="H65" s="109"/>
      <c r="I65" s="173"/>
      <c r="J65" s="102"/>
      <c r="K65" s="103"/>
      <c r="L65" s="103"/>
      <c r="M65" s="103"/>
      <c r="N65" s="186"/>
      <c r="O65" s="103"/>
      <c r="P65" s="195"/>
      <c r="Q65" s="95"/>
      <c r="R65" s="95"/>
      <c r="S65" s="111" t="s">
        <v>37</v>
      </c>
      <c r="T65" s="90"/>
      <c r="X65" s="81" t="str">
        <f t="shared" si="1"/>
        <v/>
      </c>
      <c r="Y65" s="84" t="str">
        <f t="shared" si="2"/>
        <v>---</v>
      </c>
    </row>
    <row r="66" spans="1:25" s="22" customFormat="1" ht="33.75" x14ac:dyDescent="0.2">
      <c r="A66" s="106" t="str">
        <f t="shared" si="0"/>
        <v>Rel-18_Prioritization_WS</v>
      </c>
      <c r="B66" s="97" t="s">
        <v>50</v>
      </c>
      <c r="C66" s="98" t="s">
        <v>4</v>
      </c>
      <c r="D66" s="112"/>
      <c r="E66" s="100">
        <f ca="1">COUNTIF(INDIRECT("D"&amp;$A$4):D2054,INDIRECT("D"&amp;ROW()))</f>
        <v>0</v>
      </c>
      <c r="F66" s="198" t="s">
        <v>4</v>
      </c>
      <c r="G66" s="108" t="s">
        <v>18</v>
      </c>
      <c r="H66" s="109"/>
      <c r="I66" s="173"/>
      <c r="J66" s="102"/>
      <c r="K66" s="103"/>
      <c r="L66" s="103"/>
      <c r="M66" s="103"/>
      <c r="N66" s="186"/>
      <c r="O66" s="103"/>
      <c r="P66" s="195"/>
      <c r="Q66" s="95"/>
      <c r="R66" s="95"/>
      <c r="S66" s="111" t="s">
        <v>37</v>
      </c>
      <c r="T66" s="90"/>
      <c r="X66" s="81" t="str">
        <f t="shared" si="1"/>
        <v/>
      </c>
      <c r="Y66" s="84" t="str">
        <f t="shared" si="2"/>
        <v>---</v>
      </c>
    </row>
    <row r="67" spans="1:25" s="22" customFormat="1" ht="33.75" x14ac:dyDescent="0.2">
      <c r="A67" s="106" t="str">
        <f t="shared" si="0"/>
        <v>Rel-18_Prioritization_WS</v>
      </c>
      <c r="B67" s="97" t="s">
        <v>50</v>
      </c>
      <c r="C67" s="98" t="s">
        <v>4</v>
      </c>
      <c r="D67" s="112"/>
      <c r="E67" s="100">
        <f ca="1">COUNTIF(INDIRECT("D"&amp;$A$4):D2054,INDIRECT("D"&amp;ROW()))</f>
        <v>0</v>
      </c>
      <c r="F67" s="198" t="s">
        <v>4</v>
      </c>
      <c r="G67" s="108" t="s">
        <v>18</v>
      </c>
      <c r="H67" s="109"/>
      <c r="I67" s="173"/>
      <c r="J67" s="102"/>
      <c r="K67" s="103"/>
      <c r="L67" s="103"/>
      <c r="M67" s="103"/>
      <c r="N67" s="186"/>
      <c r="O67" s="103"/>
      <c r="P67" s="195"/>
      <c r="Q67" s="95"/>
      <c r="R67" s="95"/>
      <c r="S67" s="111" t="s">
        <v>37</v>
      </c>
      <c r="T67" s="90"/>
      <c r="X67" s="81" t="str">
        <f t="shared" si="1"/>
        <v/>
      </c>
      <c r="Y67" s="84" t="str">
        <f t="shared" si="2"/>
        <v>---</v>
      </c>
    </row>
    <row r="68" spans="1:25" s="22" customFormat="1" ht="33.75" x14ac:dyDescent="0.2">
      <c r="A68" s="106" t="str">
        <f t="shared" si="0"/>
        <v>Rel-18_Prioritization_WS</v>
      </c>
      <c r="B68" s="97" t="s">
        <v>50</v>
      </c>
      <c r="C68" s="98" t="s">
        <v>4</v>
      </c>
      <c r="D68" s="112"/>
      <c r="E68" s="100">
        <f ca="1">COUNTIF(INDIRECT("D"&amp;$A$4):D2054,INDIRECT("D"&amp;ROW()))</f>
        <v>0</v>
      </c>
      <c r="F68" s="198" t="s">
        <v>4</v>
      </c>
      <c r="G68" s="108" t="s">
        <v>18</v>
      </c>
      <c r="H68" s="109"/>
      <c r="I68" s="173"/>
      <c r="J68" s="102"/>
      <c r="K68" s="103"/>
      <c r="L68" s="103"/>
      <c r="M68" s="103"/>
      <c r="N68" s="186"/>
      <c r="O68" s="103"/>
      <c r="P68" s="195"/>
      <c r="Q68" s="95"/>
      <c r="R68" s="95"/>
      <c r="S68" s="111" t="s">
        <v>37</v>
      </c>
      <c r="T68" s="90"/>
      <c r="X68" s="81" t="str">
        <f t="shared" si="1"/>
        <v/>
      </c>
      <c r="Y68" s="84" t="str">
        <f t="shared" si="2"/>
        <v>---</v>
      </c>
    </row>
    <row r="69" spans="1:25" s="22" customFormat="1" ht="33.75" x14ac:dyDescent="0.2">
      <c r="A69" s="106" t="str">
        <f t="shared" si="0"/>
        <v>Rel-18_Prioritization_WS</v>
      </c>
      <c r="B69" s="97" t="s">
        <v>50</v>
      </c>
      <c r="C69" s="98" t="s">
        <v>4</v>
      </c>
      <c r="D69" s="112"/>
      <c r="E69" s="100">
        <f ca="1">COUNTIF(INDIRECT("D"&amp;$A$4):D2054,INDIRECT("D"&amp;ROW()))</f>
        <v>0</v>
      </c>
      <c r="F69" s="198" t="s">
        <v>4</v>
      </c>
      <c r="G69" s="108" t="s">
        <v>18</v>
      </c>
      <c r="H69" s="109"/>
      <c r="I69" s="173"/>
      <c r="J69" s="102"/>
      <c r="K69" s="103"/>
      <c r="L69" s="103"/>
      <c r="M69" s="103"/>
      <c r="N69" s="186"/>
      <c r="O69" s="103"/>
      <c r="P69" s="195"/>
      <c r="Q69" s="95"/>
      <c r="R69" s="95"/>
      <c r="S69" s="111" t="s">
        <v>37</v>
      </c>
      <c r="T69" s="90"/>
      <c r="X69" s="81" t="str">
        <f t="shared" si="1"/>
        <v/>
      </c>
      <c r="Y69" s="84" t="str">
        <f t="shared" si="2"/>
        <v>---</v>
      </c>
    </row>
    <row r="70" spans="1:25" s="22" customFormat="1" ht="33.75" x14ac:dyDescent="0.2">
      <c r="A70" s="106" t="str">
        <f t="shared" si="0"/>
        <v>Rel-18_Prioritization_WS</v>
      </c>
      <c r="B70" s="97" t="s">
        <v>50</v>
      </c>
      <c r="C70" s="98" t="s">
        <v>4</v>
      </c>
      <c r="D70" s="112"/>
      <c r="E70" s="100">
        <f ca="1">COUNTIF(INDIRECT("D"&amp;$A$4):D2054,INDIRECT("D"&amp;ROW()))</f>
        <v>0</v>
      </c>
      <c r="F70" s="198" t="s">
        <v>4</v>
      </c>
      <c r="G70" s="108" t="s">
        <v>18</v>
      </c>
      <c r="H70" s="109"/>
      <c r="I70" s="173"/>
      <c r="J70" s="102"/>
      <c r="K70" s="103"/>
      <c r="L70" s="103"/>
      <c r="M70" s="103"/>
      <c r="N70" s="186"/>
      <c r="O70" s="103"/>
      <c r="P70" s="195"/>
      <c r="Q70" s="95"/>
      <c r="R70" s="95"/>
      <c r="S70" s="111" t="s">
        <v>37</v>
      </c>
      <c r="T70" s="90"/>
      <c r="X70" s="81" t="str">
        <f t="shared" si="1"/>
        <v/>
      </c>
      <c r="Y70" s="84" t="str">
        <f t="shared" si="2"/>
        <v>---</v>
      </c>
    </row>
    <row r="71" spans="1:25" s="22" customFormat="1" ht="33.75" x14ac:dyDescent="0.2">
      <c r="A71" s="106" t="str">
        <f t="shared" si="0"/>
        <v>Rel-18_Prioritization_WS</v>
      </c>
      <c r="B71" s="97" t="s">
        <v>50</v>
      </c>
      <c r="C71" s="98" t="s">
        <v>4</v>
      </c>
      <c r="D71" s="112"/>
      <c r="E71" s="100">
        <f ca="1">COUNTIF(INDIRECT("D"&amp;$A$4):D2054,INDIRECT("D"&amp;ROW()))</f>
        <v>0</v>
      </c>
      <c r="F71" s="198" t="s">
        <v>4</v>
      </c>
      <c r="G71" s="108" t="s">
        <v>18</v>
      </c>
      <c r="H71" s="109"/>
      <c r="I71" s="173"/>
      <c r="J71" s="102"/>
      <c r="K71" s="103"/>
      <c r="L71" s="103"/>
      <c r="M71" s="103"/>
      <c r="N71" s="186"/>
      <c r="O71" s="103"/>
      <c r="P71" s="195"/>
      <c r="Q71" s="95"/>
      <c r="R71" s="95"/>
      <c r="S71" s="111" t="s">
        <v>37</v>
      </c>
      <c r="T71" s="90"/>
      <c r="X71" s="81" t="str">
        <f t="shared" si="1"/>
        <v/>
      </c>
      <c r="Y71" s="84" t="str">
        <f t="shared" si="2"/>
        <v>---</v>
      </c>
    </row>
    <row r="72" spans="1:25" s="22" customFormat="1" ht="33.75" x14ac:dyDescent="0.2">
      <c r="A72" s="106" t="str">
        <f t="shared" si="0"/>
        <v>Rel-18_Prioritization_WS</v>
      </c>
      <c r="B72" s="97" t="s">
        <v>50</v>
      </c>
      <c r="C72" s="98" t="s">
        <v>4</v>
      </c>
      <c r="D72" s="112"/>
      <c r="E72" s="100">
        <f ca="1">COUNTIF(INDIRECT("D"&amp;$A$4):D2054,INDIRECT("D"&amp;ROW()))</f>
        <v>0</v>
      </c>
      <c r="F72" s="198" t="s">
        <v>4</v>
      </c>
      <c r="G72" s="108" t="s">
        <v>18</v>
      </c>
      <c r="H72" s="109"/>
      <c r="I72" s="173"/>
      <c r="J72" s="102"/>
      <c r="K72" s="103"/>
      <c r="L72" s="103"/>
      <c r="M72" s="103"/>
      <c r="N72" s="186"/>
      <c r="O72" s="103"/>
      <c r="P72" s="195"/>
      <c r="Q72" s="95"/>
      <c r="R72" s="95"/>
      <c r="S72" s="111" t="s">
        <v>37</v>
      </c>
      <c r="T72" s="90"/>
      <c r="X72" s="81" t="str">
        <f t="shared" si="1"/>
        <v/>
      </c>
      <c r="Y72" s="84" t="str">
        <f t="shared" si="2"/>
        <v>---</v>
      </c>
    </row>
    <row r="73" spans="1:25" s="22" customFormat="1" ht="33.75" x14ac:dyDescent="0.2">
      <c r="A73" s="106" t="str">
        <f t="shared" si="0"/>
        <v>Rel-18_Prioritization_WS</v>
      </c>
      <c r="B73" s="97" t="s">
        <v>50</v>
      </c>
      <c r="C73" s="98" t="s">
        <v>4</v>
      </c>
      <c r="D73" s="112"/>
      <c r="E73" s="100">
        <f ca="1">COUNTIF(INDIRECT("D"&amp;$A$4):D2054,INDIRECT("D"&amp;ROW()))</f>
        <v>0</v>
      </c>
      <c r="F73" s="198" t="s">
        <v>4</v>
      </c>
      <c r="G73" s="108" t="s">
        <v>18</v>
      </c>
      <c r="H73" s="109"/>
      <c r="I73" s="173"/>
      <c r="J73" s="102"/>
      <c r="K73" s="103"/>
      <c r="L73" s="103"/>
      <c r="M73" s="103"/>
      <c r="N73" s="186"/>
      <c r="O73" s="103"/>
      <c r="P73" s="195"/>
      <c r="Q73" s="95"/>
      <c r="R73" s="95"/>
      <c r="S73" s="111" t="s">
        <v>37</v>
      </c>
      <c r="T73" s="90"/>
      <c r="X73" s="81" t="str">
        <f t="shared" si="1"/>
        <v/>
      </c>
      <c r="Y73" s="84" t="str">
        <f t="shared" si="2"/>
        <v>---</v>
      </c>
    </row>
    <row r="74" spans="1:25" s="22" customFormat="1" ht="33.75" x14ac:dyDescent="0.2">
      <c r="A74" s="106" t="str">
        <f t="shared" si="0"/>
        <v>Rel-18_Prioritization_WS</v>
      </c>
      <c r="B74" s="97" t="s">
        <v>50</v>
      </c>
      <c r="C74" s="98" t="s">
        <v>4</v>
      </c>
      <c r="D74" s="112"/>
      <c r="E74" s="100">
        <f ca="1">COUNTIF(INDIRECT("D"&amp;$A$4):D2054,INDIRECT("D"&amp;ROW()))</f>
        <v>0</v>
      </c>
      <c r="F74" s="198" t="s">
        <v>4</v>
      </c>
      <c r="G74" s="108" t="s">
        <v>18</v>
      </c>
      <c r="H74" s="109"/>
      <c r="I74" s="173"/>
      <c r="J74" s="102"/>
      <c r="K74" s="103"/>
      <c r="L74" s="103"/>
      <c r="M74" s="103"/>
      <c r="N74" s="186"/>
      <c r="O74" s="103"/>
      <c r="P74" s="195"/>
      <c r="Q74" s="95"/>
      <c r="R74" s="95"/>
      <c r="S74" s="111" t="s">
        <v>37</v>
      </c>
      <c r="T74" s="90"/>
      <c r="X74" s="81" t="str">
        <f t="shared" si="1"/>
        <v/>
      </c>
      <c r="Y74" s="84" t="str">
        <f t="shared" si="2"/>
        <v>---</v>
      </c>
    </row>
    <row r="75" spans="1:25" s="22" customFormat="1" ht="33.75" x14ac:dyDescent="0.2">
      <c r="A75" s="106" t="str">
        <f t="shared" ref="A75:A101" si="3">A74</f>
        <v>Rel-18_Prioritization_WS</v>
      </c>
      <c r="B75" s="97" t="s">
        <v>50</v>
      </c>
      <c r="C75" s="98" t="s">
        <v>4</v>
      </c>
      <c r="D75" s="112"/>
      <c r="E75" s="100">
        <f ca="1">COUNTIF(INDIRECT("D"&amp;$A$4):D2054,INDIRECT("D"&amp;ROW()))</f>
        <v>0</v>
      </c>
      <c r="F75" s="198" t="s">
        <v>4</v>
      </c>
      <c r="G75" s="108" t="s">
        <v>18</v>
      </c>
      <c r="H75" s="109"/>
      <c r="I75" s="173"/>
      <c r="J75" s="102"/>
      <c r="K75" s="103"/>
      <c r="L75" s="103"/>
      <c r="M75" s="103"/>
      <c r="N75" s="186"/>
      <c r="O75" s="103"/>
      <c r="P75" s="195"/>
      <c r="Q75" s="95"/>
      <c r="R75" s="95"/>
      <c r="S75" s="111" t="s">
        <v>37</v>
      </c>
      <c r="T75" s="90"/>
      <c r="X75" s="81" t="str">
        <f t="shared" ref="X75:X139" si="4">IF(ISNONTEXT(D75),"" &amp; D75 &amp;"",T(D75))</f>
        <v/>
      </c>
      <c r="Y75" s="84" t="str">
        <f t="shared" ref="Y75:Y102" si="5">F75</f>
        <v>---</v>
      </c>
    </row>
    <row r="76" spans="1:25" s="22" customFormat="1" ht="33.75" x14ac:dyDescent="0.2">
      <c r="A76" s="106" t="str">
        <f t="shared" si="3"/>
        <v>Rel-18_Prioritization_WS</v>
      </c>
      <c r="B76" s="97" t="s">
        <v>50</v>
      </c>
      <c r="C76" s="98" t="s">
        <v>4</v>
      </c>
      <c r="D76" s="112"/>
      <c r="E76" s="100">
        <f ca="1">COUNTIF(INDIRECT("D"&amp;$A$4):D2054,INDIRECT("D"&amp;ROW()))</f>
        <v>0</v>
      </c>
      <c r="F76" s="198" t="s">
        <v>4</v>
      </c>
      <c r="G76" s="108" t="s">
        <v>18</v>
      </c>
      <c r="H76" s="109"/>
      <c r="I76" s="173"/>
      <c r="J76" s="102"/>
      <c r="K76" s="103"/>
      <c r="L76" s="103"/>
      <c r="M76" s="103"/>
      <c r="N76" s="186"/>
      <c r="O76" s="103"/>
      <c r="P76" s="195"/>
      <c r="Q76" s="95"/>
      <c r="R76" s="95"/>
      <c r="S76" s="111" t="s">
        <v>37</v>
      </c>
      <c r="T76" s="90"/>
      <c r="X76" s="81" t="str">
        <f t="shared" si="4"/>
        <v/>
      </c>
      <c r="Y76" s="84" t="str">
        <f t="shared" si="5"/>
        <v>---</v>
      </c>
    </row>
    <row r="77" spans="1:25" s="22" customFormat="1" ht="33.75" x14ac:dyDescent="0.2">
      <c r="A77" s="106" t="str">
        <f t="shared" si="3"/>
        <v>Rel-18_Prioritization_WS</v>
      </c>
      <c r="B77" s="97" t="s">
        <v>50</v>
      </c>
      <c r="C77" s="98" t="s">
        <v>4</v>
      </c>
      <c r="D77" s="112"/>
      <c r="E77" s="100">
        <f ca="1">COUNTIF(INDIRECT("D"&amp;$A$4):D2054,INDIRECT("D"&amp;ROW()))</f>
        <v>0</v>
      </c>
      <c r="F77" s="198" t="s">
        <v>4</v>
      </c>
      <c r="G77" s="108" t="s">
        <v>18</v>
      </c>
      <c r="H77" s="109"/>
      <c r="I77" s="173"/>
      <c r="J77" s="102"/>
      <c r="K77" s="103"/>
      <c r="L77" s="103"/>
      <c r="M77" s="103"/>
      <c r="N77" s="186"/>
      <c r="O77" s="103"/>
      <c r="P77" s="195"/>
      <c r="Q77" s="95"/>
      <c r="R77" s="95"/>
      <c r="S77" s="111" t="s">
        <v>37</v>
      </c>
      <c r="T77" s="90"/>
      <c r="X77" s="81" t="str">
        <f t="shared" si="4"/>
        <v/>
      </c>
      <c r="Y77" s="84" t="str">
        <f t="shared" si="5"/>
        <v>---</v>
      </c>
    </row>
    <row r="78" spans="1:25" s="22" customFormat="1" ht="33.75" x14ac:dyDescent="0.2">
      <c r="A78" s="106" t="str">
        <f t="shared" si="3"/>
        <v>Rel-18_Prioritization_WS</v>
      </c>
      <c r="B78" s="97" t="s">
        <v>50</v>
      </c>
      <c r="C78" s="98" t="s">
        <v>4</v>
      </c>
      <c r="D78" s="112"/>
      <c r="E78" s="100">
        <f ca="1">COUNTIF(INDIRECT("D"&amp;$A$4):D2054,INDIRECT("D"&amp;ROW()))</f>
        <v>0</v>
      </c>
      <c r="F78" s="198" t="s">
        <v>4</v>
      </c>
      <c r="G78" s="108" t="s">
        <v>18</v>
      </c>
      <c r="H78" s="109"/>
      <c r="I78" s="173"/>
      <c r="J78" s="102"/>
      <c r="K78" s="103"/>
      <c r="L78" s="103"/>
      <c r="M78" s="103"/>
      <c r="N78" s="186"/>
      <c r="O78" s="103"/>
      <c r="P78" s="195"/>
      <c r="Q78" s="95"/>
      <c r="R78" s="95"/>
      <c r="S78" s="111" t="s">
        <v>37</v>
      </c>
      <c r="T78" s="90"/>
      <c r="X78" s="81" t="str">
        <f t="shared" si="4"/>
        <v/>
      </c>
      <c r="Y78" s="84" t="str">
        <f t="shared" si="5"/>
        <v>---</v>
      </c>
    </row>
    <row r="79" spans="1:25" s="22" customFormat="1" ht="33.75" x14ac:dyDescent="0.2">
      <c r="A79" s="106" t="str">
        <f t="shared" si="3"/>
        <v>Rel-18_Prioritization_WS</v>
      </c>
      <c r="B79" s="97" t="s">
        <v>50</v>
      </c>
      <c r="C79" s="98" t="s">
        <v>4</v>
      </c>
      <c r="D79" s="112"/>
      <c r="E79" s="100">
        <f ca="1">COUNTIF(INDIRECT("D"&amp;$A$4):D2054,INDIRECT("D"&amp;ROW()))</f>
        <v>0</v>
      </c>
      <c r="F79" s="198" t="s">
        <v>4</v>
      </c>
      <c r="G79" s="108" t="s">
        <v>18</v>
      </c>
      <c r="H79" s="109"/>
      <c r="I79" s="173"/>
      <c r="J79" s="102"/>
      <c r="K79" s="103"/>
      <c r="L79" s="103"/>
      <c r="M79" s="103"/>
      <c r="N79" s="186"/>
      <c r="O79" s="103"/>
      <c r="P79" s="195"/>
      <c r="Q79" s="95"/>
      <c r="R79" s="95"/>
      <c r="S79" s="111" t="s">
        <v>37</v>
      </c>
      <c r="T79" s="90"/>
      <c r="X79" s="81" t="str">
        <f t="shared" si="4"/>
        <v/>
      </c>
      <c r="Y79" s="84" t="str">
        <f t="shared" si="5"/>
        <v>---</v>
      </c>
    </row>
    <row r="80" spans="1:25" s="22" customFormat="1" ht="33.75" x14ac:dyDescent="0.2">
      <c r="A80" s="106" t="str">
        <f t="shared" si="3"/>
        <v>Rel-18_Prioritization_WS</v>
      </c>
      <c r="B80" s="97" t="s">
        <v>50</v>
      </c>
      <c r="C80" s="98" t="s">
        <v>4</v>
      </c>
      <c r="D80" s="112"/>
      <c r="E80" s="100">
        <f ca="1">COUNTIF(INDIRECT("D"&amp;$A$4):D2054,INDIRECT("D"&amp;ROW()))</f>
        <v>0</v>
      </c>
      <c r="F80" s="198" t="s">
        <v>4</v>
      </c>
      <c r="G80" s="108" t="s">
        <v>18</v>
      </c>
      <c r="H80" s="109"/>
      <c r="I80" s="173"/>
      <c r="J80" s="102"/>
      <c r="K80" s="103"/>
      <c r="L80" s="103"/>
      <c r="M80" s="103"/>
      <c r="N80" s="186"/>
      <c r="O80" s="103"/>
      <c r="P80" s="195"/>
      <c r="Q80" s="95"/>
      <c r="R80" s="95"/>
      <c r="S80" s="111" t="s">
        <v>37</v>
      </c>
      <c r="T80" s="90"/>
      <c r="X80" s="81" t="str">
        <f t="shared" si="4"/>
        <v/>
      </c>
      <c r="Y80" s="84" t="str">
        <f t="shared" si="5"/>
        <v>---</v>
      </c>
    </row>
    <row r="81" spans="1:25" ht="33.75" x14ac:dyDescent="0.2">
      <c r="A81" s="106" t="str">
        <f t="shared" si="3"/>
        <v>Rel-18_Prioritization_WS</v>
      </c>
      <c r="B81" s="97" t="s">
        <v>50</v>
      </c>
      <c r="C81" s="98" t="s">
        <v>4</v>
      </c>
      <c r="D81" s="112"/>
      <c r="E81" s="100">
        <f ca="1">COUNTIF(INDIRECT("D"&amp;$A$4):D2054,INDIRECT("D"&amp;ROW()))</f>
        <v>0</v>
      </c>
      <c r="F81" s="198" t="s">
        <v>4</v>
      </c>
      <c r="G81" s="108" t="s">
        <v>18</v>
      </c>
      <c r="H81" s="109"/>
      <c r="I81" s="173"/>
      <c r="J81" s="102"/>
      <c r="K81" s="103"/>
      <c r="L81" s="103"/>
      <c r="M81" s="103"/>
      <c r="N81" s="186"/>
      <c r="O81" s="103"/>
      <c r="P81" s="195"/>
      <c r="Q81" s="104"/>
      <c r="R81" s="95"/>
      <c r="S81" s="111" t="s">
        <v>37</v>
      </c>
      <c r="T81" s="90"/>
      <c r="U81" s="22"/>
      <c r="V81" s="22"/>
      <c r="W81" s="22"/>
      <c r="X81" s="81" t="str">
        <f t="shared" si="4"/>
        <v/>
      </c>
      <c r="Y81" s="84" t="str">
        <f t="shared" si="5"/>
        <v>---</v>
      </c>
    </row>
    <row r="82" spans="1:25" s="22" customFormat="1" ht="33.75" x14ac:dyDescent="0.2">
      <c r="A82" s="106" t="str">
        <f t="shared" si="3"/>
        <v>Rel-18_Prioritization_WS</v>
      </c>
      <c r="B82" s="97" t="s">
        <v>50</v>
      </c>
      <c r="C82" s="98" t="s">
        <v>4</v>
      </c>
      <c r="D82" s="112"/>
      <c r="E82" s="100">
        <f ca="1">COUNTIF(INDIRECT("D"&amp;$A$4):D2054,INDIRECT("D"&amp;ROW()))</f>
        <v>0</v>
      </c>
      <c r="F82" s="198" t="s">
        <v>4</v>
      </c>
      <c r="G82" s="108" t="s">
        <v>18</v>
      </c>
      <c r="H82" s="109"/>
      <c r="I82" s="173"/>
      <c r="J82" s="102"/>
      <c r="K82" s="103"/>
      <c r="L82" s="103"/>
      <c r="M82" s="103"/>
      <c r="N82" s="186"/>
      <c r="O82" s="103"/>
      <c r="P82" s="195"/>
      <c r="Q82" s="95"/>
      <c r="R82" s="95"/>
      <c r="S82" s="111" t="s">
        <v>37</v>
      </c>
      <c r="T82" s="90"/>
      <c r="X82" s="81" t="str">
        <f t="shared" si="4"/>
        <v/>
      </c>
      <c r="Y82" s="84" t="str">
        <f t="shared" si="5"/>
        <v>---</v>
      </c>
    </row>
    <row r="83" spans="1:25" s="22" customFormat="1" ht="33.75" x14ac:dyDescent="0.2">
      <c r="A83" s="106" t="str">
        <f t="shared" si="3"/>
        <v>Rel-18_Prioritization_WS</v>
      </c>
      <c r="B83" s="97" t="s">
        <v>50</v>
      </c>
      <c r="C83" s="98" t="s">
        <v>4</v>
      </c>
      <c r="D83" s="112"/>
      <c r="E83" s="100">
        <f ca="1">COUNTIF(INDIRECT("D"&amp;$A$4):D2054,INDIRECT("D"&amp;ROW()))</f>
        <v>0</v>
      </c>
      <c r="F83" s="198" t="s">
        <v>4</v>
      </c>
      <c r="G83" s="108" t="s">
        <v>18</v>
      </c>
      <c r="H83" s="109"/>
      <c r="I83" s="173"/>
      <c r="J83" s="102"/>
      <c r="K83" s="103"/>
      <c r="L83" s="103"/>
      <c r="M83" s="103"/>
      <c r="N83" s="186"/>
      <c r="O83" s="103"/>
      <c r="P83" s="195"/>
      <c r="Q83" s="95"/>
      <c r="R83" s="95"/>
      <c r="S83" s="111" t="s">
        <v>37</v>
      </c>
      <c r="T83" s="90"/>
      <c r="X83" s="81" t="str">
        <f t="shared" si="4"/>
        <v/>
      </c>
      <c r="Y83" s="84" t="str">
        <f t="shared" si="5"/>
        <v>---</v>
      </c>
    </row>
    <row r="84" spans="1:25" s="22" customFormat="1" ht="33.75" x14ac:dyDescent="0.2">
      <c r="A84" s="106" t="str">
        <f t="shared" si="3"/>
        <v>Rel-18_Prioritization_WS</v>
      </c>
      <c r="B84" s="97" t="s">
        <v>50</v>
      </c>
      <c r="C84" s="98" t="s">
        <v>4</v>
      </c>
      <c r="D84" s="112"/>
      <c r="E84" s="100">
        <f ca="1">COUNTIF(INDIRECT("D"&amp;$A$4):D2054,INDIRECT("D"&amp;ROW()))</f>
        <v>0</v>
      </c>
      <c r="F84" s="198" t="s">
        <v>4</v>
      </c>
      <c r="G84" s="108" t="s">
        <v>18</v>
      </c>
      <c r="H84" s="109"/>
      <c r="I84" s="173"/>
      <c r="J84" s="102"/>
      <c r="K84" s="103"/>
      <c r="L84" s="103"/>
      <c r="M84" s="103"/>
      <c r="N84" s="186"/>
      <c r="O84" s="103"/>
      <c r="P84" s="195"/>
      <c r="Q84" s="95"/>
      <c r="R84" s="95"/>
      <c r="S84" s="111" t="s">
        <v>37</v>
      </c>
      <c r="T84" s="90"/>
      <c r="X84" s="81" t="str">
        <f t="shared" si="4"/>
        <v/>
      </c>
      <c r="Y84" s="84" t="str">
        <f t="shared" si="5"/>
        <v>---</v>
      </c>
    </row>
    <row r="85" spans="1:25" s="22" customFormat="1" ht="33.75" x14ac:dyDescent="0.2">
      <c r="A85" s="106" t="str">
        <f t="shared" si="3"/>
        <v>Rel-18_Prioritization_WS</v>
      </c>
      <c r="B85" s="97" t="s">
        <v>50</v>
      </c>
      <c r="C85" s="98" t="s">
        <v>4</v>
      </c>
      <c r="D85" s="112"/>
      <c r="E85" s="100">
        <f ca="1">COUNTIF(INDIRECT("D"&amp;$A$4):D2054,INDIRECT("D"&amp;ROW()))</f>
        <v>0</v>
      </c>
      <c r="F85" s="198" t="s">
        <v>4</v>
      </c>
      <c r="G85" s="108" t="s">
        <v>18</v>
      </c>
      <c r="H85" s="109"/>
      <c r="I85" s="173"/>
      <c r="J85" s="102"/>
      <c r="K85" s="103"/>
      <c r="L85" s="103"/>
      <c r="M85" s="103"/>
      <c r="N85" s="186"/>
      <c r="O85" s="103"/>
      <c r="P85" s="195"/>
      <c r="Q85" s="95"/>
      <c r="R85" s="95"/>
      <c r="S85" s="111" t="s">
        <v>37</v>
      </c>
      <c r="T85" s="90"/>
      <c r="X85" s="81" t="str">
        <f t="shared" si="4"/>
        <v/>
      </c>
      <c r="Y85" s="84" t="str">
        <f t="shared" si="5"/>
        <v>---</v>
      </c>
    </row>
    <row r="86" spans="1:25" s="22" customFormat="1" ht="33.75" x14ac:dyDescent="0.2">
      <c r="A86" s="106" t="str">
        <f t="shared" si="3"/>
        <v>Rel-18_Prioritization_WS</v>
      </c>
      <c r="B86" s="97" t="s">
        <v>50</v>
      </c>
      <c r="C86" s="98" t="s">
        <v>4</v>
      </c>
      <c r="D86" s="112"/>
      <c r="E86" s="100">
        <f ca="1">COUNTIF(INDIRECT("D"&amp;$A$4):D2054,INDIRECT("D"&amp;ROW()))</f>
        <v>0</v>
      </c>
      <c r="F86" s="198" t="s">
        <v>4</v>
      </c>
      <c r="G86" s="108" t="s">
        <v>18</v>
      </c>
      <c r="H86" s="109"/>
      <c r="I86" s="173"/>
      <c r="J86" s="102"/>
      <c r="K86" s="103"/>
      <c r="L86" s="103"/>
      <c r="M86" s="103"/>
      <c r="N86" s="186"/>
      <c r="O86" s="103"/>
      <c r="P86" s="195"/>
      <c r="Q86" s="95"/>
      <c r="R86" s="95"/>
      <c r="S86" s="111" t="s">
        <v>37</v>
      </c>
      <c r="T86" s="90"/>
      <c r="X86" s="81" t="str">
        <f t="shared" si="4"/>
        <v/>
      </c>
      <c r="Y86" s="84" t="str">
        <f t="shared" si="5"/>
        <v>---</v>
      </c>
    </row>
    <row r="87" spans="1:25" s="22" customFormat="1" ht="33.75" x14ac:dyDescent="0.2">
      <c r="A87" s="106" t="str">
        <f t="shared" si="3"/>
        <v>Rel-18_Prioritization_WS</v>
      </c>
      <c r="B87" s="97" t="s">
        <v>50</v>
      </c>
      <c r="C87" s="98" t="s">
        <v>4</v>
      </c>
      <c r="D87" s="112"/>
      <c r="E87" s="100">
        <f ca="1">COUNTIF(INDIRECT("D"&amp;$A$4):D2054,INDIRECT("D"&amp;ROW()))</f>
        <v>0</v>
      </c>
      <c r="F87" s="198" t="s">
        <v>4</v>
      </c>
      <c r="G87" s="108" t="s">
        <v>18</v>
      </c>
      <c r="H87" s="109"/>
      <c r="I87" s="173"/>
      <c r="J87" s="102"/>
      <c r="K87" s="103"/>
      <c r="L87" s="103"/>
      <c r="M87" s="103"/>
      <c r="N87" s="186"/>
      <c r="O87" s="103"/>
      <c r="P87" s="195"/>
      <c r="Q87" s="95"/>
      <c r="R87" s="95"/>
      <c r="S87" s="111" t="s">
        <v>37</v>
      </c>
      <c r="T87" s="90"/>
      <c r="X87" s="81" t="str">
        <f t="shared" si="4"/>
        <v/>
      </c>
      <c r="Y87" s="84" t="str">
        <f t="shared" si="5"/>
        <v>---</v>
      </c>
    </row>
    <row r="88" spans="1:25" s="22" customFormat="1" ht="33.75" x14ac:dyDescent="0.2">
      <c r="A88" s="106" t="str">
        <f t="shared" si="3"/>
        <v>Rel-18_Prioritization_WS</v>
      </c>
      <c r="B88" s="97" t="s">
        <v>50</v>
      </c>
      <c r="C88" s="98" t="s">
        <v>4</v>
      </c>
      <c r="D88" s="112"/>
      <c r="E88" s="100">
        <f ca="1">COUNTIF(INDIRECT("D"&amp;$A$4):D2054,INDIRECT("D"&amp;ROW()))</f>
        <v>0</v>
      </c>
      <c r="F88" s="198" t="s">
        <v>4</v>
      </c>
      <c r="G88" s="108" t="s">
        <v>18</v>
      </c>
      <c r="H88" s="109"/>
      <c r="I88" s="173"/>
      <c r="J88" s="102"/>
      <c r="K88" s="103"/>
      <c r="L88" s="103"/>
      <c r="M88" s="103"/>
      <c r="N88" s="186"/>
      <c r="O88" s="103"/>
      <c r="P88" s="195"/>
      <c r="Q88" s="95"/>
      <c r="R88" s="95"/>
      <c r="S88" s="111" t="s">
        <v>37</v>
      </c>
      <c r="T88" s="90"/>
      <c r="X88" s="81" t="str">
        <f t="shared" si="4"/>
        <v/>
      </c>
      <c r="Y88" s="84" t="str">
        <f t="shared" si="5"/>
        <v>---</v>
      </c>
    </row>
    <row r="89" spans="1:25" s="22" customFormat="1" ht="33.75" x14ac:dyDescent="0.2">
      <c r="A89" s="106" t="str">
        <f t="shared" si="3"/>
        <v>Rel-18_Prioritization_WS</v>
      </c>
      <c r="B89" s="97" t="s">
        <v>50</v>
      </c>
      <c r="C89" s="98" t="s">
        <v>4</v>
      </c>
      <c r="D89" s="112"/>
      <c r="E89" s="100">
        <f ca="1">COUNTIF(INDIRECT("D"&amp;$A$4):D2054,INDIRECT("D"&amp;ROW()))</f>
        <v>0</v>
      </c>
      <c r="F89" s="198" t="s">
        <v>4</v>
      </c>
      <c r="G89" s="108" t="s">
        <v>18</v>
      </c>
      <c r="H89" s="109"/>
      <c r="I89" s="173"/>
      <c r="J89" s="102"/>
      <c r="K89" s="103"/>
      <c r="L89" s="103"/>
      <c r="M89" s="103"/>
      <c r="N89" s="186"/>
      <c r="O89" s="103"/>
      <c r="P89" s="195"/>
      <c r="Q89" s="95"/>
      <c r="R89" s="95"/>
      <c r="S89" s="111" t="s">
        <v>37</v>
      </c>
      <c r="T89" s="90"/>
      <c r="X89" s="81" t="str">
        <f t="shared" si="4"/>
        <v/>
      </c>
      <c r="Y89" s="84" t="str">
        <f t="shared" si="5"/>
        <v>---</v>
      </c>
    </row>
    <row r="90" spans="1:25" s="22" customFormat="1" ht="33.75" x14ac:dyDescent="0.2">
      <c r="A90" s="106" t="str">
        <f t="shared" si="3"/>
        <v>Rel-18_Prioritization_WS</v>
      </c>
      <c r="B90" s="97" t="s">
        <v>50</v>
      </c>
      <c r="C90" s="98" t="s">
        <v>4</v>
      </c>
      <c r="D90" s="112"/>
      <c r="E90" s="100">
        <f ca="1">COUNTIF(INDIRECT("D"&amp;$A$4):D2054,INDIRECT("D"&amp;ROW()))</f>
        <v>0</v>
      </c>
      <c r="F90" s="198" t="s">
        <v>4</v>
      </c>
      <c r="G90" s="108" t="s">
        <v>18</v>
      </c>
      <c r="H90" s="109"/>
      <c r="I90" s="173"/>
      <c r="J90" s="102"/>
      <c r="K90" s="103"/>
      <c r="L90" s="103"/>
      <c r="M90" s="103"/>
      <c r="N90" s="186"/>
      <c r="O90" s="103"/>
      <c r="P90" s="195"/>
      <c r="Q90" s="95"/>
      <c r="R90" s="95"/>
      <c r="S90" s="111" t="s">
        <v>37</v>
      </c>
      <c r="T90" s="90"/>
      <c r="X90" s="81" t="str">
        <f t="shared" si="4"/>
        <v/>
      </c>
      <c r="Y90" s="84" t="str">
        <f t="shared" si="5"/>
        <v>---</v>
      </c>
    </row>
    <row r="91" spans="1:25" s="22" customFormat="1" ht="33.75" x14ac:dyDescent="0.2">
      <c r="A91" s="106" t="str">
        <f t="shared" si="3"/>
        <v>Rel-18_Prioritization_WS</v>
      </c>
      <c r="B91" s="97" t="s">
        <v>50</v>
      </c>
      <c r="C91" s="98" t="s">
        <v>4</v>
      </c>
      <c r="D91" s="112"/>
      <c r="E91" s="100">
        <f ca="1">COUNTIF(INDIRECT("D"&amp;$A$4):D2054,INDIRECT("D"&amp;ROW()))</f>
        <v>0</v>
      </c>
      <c r="F91" s="198" t="s">
        <v>4</v>
      </c>
      <c r="G91" s="108" t="s">
        <v>18</v>
      </c>
      <c r="H91" s="109"/>
      <c r="I91" s="173"/>
      <c r="J91" s="102"/>
      <c r="K91" s="103"/>
      <c r="L91" s="103"/>
      <c r="M91" s="103"/>
      <c r="N91" s="186"/>
      <c r="O91" s="103"/>
      <c r="P91" s="195"/>
      <c r="Q91" s="95"/>
      <c r="R91" s="95"/>
      <c r="S91" s="111" t="s">
        <v>37</v>
      </c>
      <c r="T91" s="90"/>
      <c r="X91" s="81" t="str">
        <f t="shared" si="4"/>
        <v/>
      </c>
      <c r="Y91" s="84" t="str">
        <f t="shared" si="5"/>
        <v>---</v>
      </c>
    </row>
    <row r="92" spans="1:25" s="22" customFormat="1" ht="33.75" x14ac:dyDescent="0.2">
      <c r="A92" s="106" t="str">
        <f t="shared" si="3"/>
        <v>Rel-18_Prioritization_WS</v>
      </c>
      <c r="B92" s="97" t="s">
        <v>50</v>
      </c>
      <c r="C92" s="98" t="s">
        <v>4</v>
      </c>
      <c r="D92" s="112"/>
      <c r="E92" s="100">
        <f ca="1">COUNTIF(INDIRECT("D"&amp;$A$4):D2054,INDIRECT("D"&amp;ROW()))</f>
        <v>0</v>
      </c>
      <c r="F92" s="198" t="s">
        <v>4</v>
      </c>
      <c r="G92" s="108" t="s">
        <v>18</v>
      </c>
      <c r="H92" s="109"/>
      <c r="I92" s="173"/>
      <c r="J92" s="102"/>
      <c r="K92" s="103"/>
      <c r="L92" s="103"/>
      <c r="M92" s="103"/>
      <c r="N92" s="186"/>
      <c r="O92" s="103"/>
      <c r="P92" s="195"/>
      <c r="Q92" s="95"/>
      <c r="R92" s="95"/>
      <c r="S92" s="111" t="s">
        <v>37</v>
      </c>
      <c r="T92" s="90"/>
      <c r="X92" s="81" t="str">
        <f t="shared" si="4"/>
        <v/>
      </c>
      <c r="Y92" s="84" t="str">
        <f t="shared" si="5"/>
        <v>---</v>
      </c>
    </row>
    <row r="93" spans="1:25" s="22" customFormat="1" ht="33.75" x14ac:dyDescent="0.2">
      <c r="A93" s="106" t="str">
        <f t="shared" si="3"/>
        <v>Rel-18_Prioritization_WS</v>
      </c>
      <c r="B93" s="97" t="s">
        <v>50</v>
      </c>
      <c r="C93" s="98" t="s">
        <v>4</v>
      </c>
      <c r="D93" s="112"/>
      <c r="E93" s="100">
        <f ca="1">COUNTIF(INDIRECT("D"&amp;$A$4):D2054,INDIRECT("D"&amp;ROW()))</f>
        <v>0</v>
      </c>
      <c r="F93" s="198" t="s">
        <v>4</v>
      </c>
      <c r="G93" s="108" t="s">
        <v>18</v>
      </c>
      <c r="H93" s="109"/>
      <c r="I93" s="173"/>
      <c r="J93" s="102"/>
      <c r="K93" s="103"/>
      <c r="L93" s="103"/>
      <c r="M93" s="103"/>
      <c r="N93" s="186"/>
      <c r="O93" s="103"/>
      <c r="P93" s="195"/>
      <c r="Q93" s="95"/>
      <c r="R93" s="95"/>
      <c r="S93" s="111" t="s">
        <v>37</v>
      </c>
      <c r="T93" s="90"/>
      <c r="X93" s="81" t="str">
        <f t="shared" si="4"/>
        <v/>
      </c>
      <c r="Y93" s="84" t="str">
        <f t="shared" si="5"/>
        <v>---</v>
      </c>
    </row>
    <row r="94" spans="1:25" s="22" customFormat="1" ht="33.75" x14ac:dyDescent="0.2">
      <c r="A94" s="106" t="str">
        <f t="shared" si="3"/>
        <v>Rel-18_Prioritization_WS</v>
      </c>
      <c r="B94" s="97" t="s">
        <v>50</v>
      </c>
      <c r="C94" s="98" t="s">
        <v>4</v>
      </c>
      <c r="D94" s="112"/>
      <c r="E94" s="100">
        <f ca="1">COUNTIF(INDIRECT("D"&amp;$A$4):D2054,INDIRECT("D"&amp;ROW()))</f>
        <v>0</v>
      </c>
      <c r="F94" s="198" t="s">
        <v>4</v>
      </c>
      <c r="G94" s="108" t="s">
        <v>18</v>
      </c>
      <c r="H94" s="109"/>
      <c r="I94" s="173"/>
      <c r="J94" s="102"/>
      <c r="K94" s="103"/>
      <c r="L94" s="103"/>
      <c r="M94" s="103"/>
      <c r="N94" s="186"/>
      <c r="O94" s="103"/>
      <c r="P94" s="195"/>
      <c r="Q94" s="95"/>
      <c r="R94" s="95"/>
      <c r="S94" s="111" t="s">
        <v>37</v>
      </c>
      <c r="T94" s="90"/>
      <c r="X94" s="81" t="str">
        <f t="shared" si="4"/>
        <v/>
      </c>
      <c r="Y94" s="84" t="str">
        <f t="shared" si="5"/>
        <v>---</v>
      </c>
    </row>
    <row r="95" spans="1:25" s="22" customFormat="1" ht="33.75" x14ac:dyDescent="0.2">
      <c r="A95" s="106" t="str">
        <f t="shared" si="3"/>
        <v>Rel-18_Prioritization_WS</v>
      </c>
      <c r="B95" s="97" t="s">
        <v>50</v>
      </c>
      <c r="C95" s="98" t="s">
        <v>4</v>
      </c>
      <c r="D95" s="112"/>
      <c r="E95" s="100">
        <f ca="1">COUNTIF(INDIRECT("D"&amp;$A$4):D2054,INDIRECT("D"&amp;ROW()))</f>
        <v>0</v>
      </c>
      <c r="F95" s="198" t="s">
        <v>4</v>
      </c>
      <c r="G95" s="108" t="s">
        <v>18</v>
      </c>
      <c r="H95" s="109"/>
      <c r="I95" s="173"/>
      <c r="J95" s="102"/>
      <c r="K95" s="103"/>
      <c r="L95" s="103"/>
      <c r="M95" s="103"/>
      <c r="N95" s="186"/>
      <c r="O95" s="103"/>
      <c r="P95" s="195"/>
      <c r="Q95" s="95"/>
      <c r="R95" s="95"/>
      <c r="S95" s="111" t="s">
        <v>37</v>
      </c>
      <c r="T95" s="90"/>
      <c r="X95" s="81" t="str">
        <f t="shared" si="4"/>
        <v/>
      </c>
      <c r="Y95" s="84" t="str">
        <f t="shared" si="5"/>
        <v>---</v>
      </c>
    </row>
    <row r="96" spans="1:25" s="22" customFormat="1" ht="33.75" x14ac:dyDescent="0.2">
      <c r="A96" s="106" t="str">
        <f t="shared" si="3"/>
        <v>Rel-18_Prioritization_WS</v>
      </c>
      <c r="B96" s="97" t="s">
        <v>50</v>
      </c>
      <c r="C96" s="98" t="s">
        <v>4</v>
      </c>
      <c r="D96" s="112"/>
      <c r="E96" s="100">
        <f ca="1">COUNTIF(INDIRECT("D"&amp;$A$4):D2054,INDIRECT("D"&amp;ROW()))</f>
        <v>0</v>
      </c>
      <c r="F96" s="198" t="s">
        <v>4</v>
      </c>
      <c r="G96" s="108" t="s">
        <v>18</v>
      </c>
      <c r="H96" s="109"/>
      <c r="I96" s="173"/>
      <c r="J96" s="102"/>
      <c r="K96" s="103"/>
      <c r="L96" s="103"/>
      <c r="M96" s="103"/>
      <c r="N96" s="186"/>
      <c r="O96" s="103"/>
      <c r="P96" s="195"/>
      <c r="Q96" s="95"/>
      <c r="R96" s="95"/>
      <c r="S96" s="111" t="s">
        <v>37</v>
      </c>
      <c r="T96" s="90"/>
      <c r="X96" s="81" t="str">
        <f t="shared" si="4"/>
        <v/>
      </c>
      <c r="Y96" s="84" t="str">
        <f t="shared" si="5"/>
        <v>---</v>
      </c>
    </row>
    <row r="97" spans="1:25" s="22" customFormat="1" ht="33.75" x14ac:dyDescent="0.2">
      <c r="A97" s="106" t="str">
        <f t="shared" si="3"/>
        <v>Rel-18_Prioritization_WS</v>
      </c>
      <c r="B97" s="97" t="s">
        <v>50</v>
      </c>
      <c r="C97" s="98" t="s">
        <v>4</v>
      </c>
      <c r="D97" s="112"/>
      <c r="E97" s="100">
        <f ca="1">COUNTIF(INDIRECT("D"&amp;$A$4):D2054,INDIRECT("D"&amp;ROW()))</f>
        <v>0</v>
      </c>
      <c r="F97" s="198" t="s">
        <v>4</v>
      </c>
      <c r="G97" s="108" t="s">
        <v>18</v>
      </c>
      <c r="H97" s="109"/>
      <c r="I97" s="110"/>
      <c r="J97" s="102"/>
      <c r="K97" s="103"/>
      <c r="L97" s="103"/>
      <c r="M97" s="103"/>
      <c r="N97" s="186"/>
      <c r="O97" s="103"/>
      <c r="P97" s="195"/>
      <c r="Q97" s="95"/>
      <c r="R97" s="95"/>
      <c r="S97" s="111" t="s">
        <v>37</v>
      </c>
      <c r="T97" s="90"/>
      <c r="X97" s="81" t="str">
        <f t="shared" si="4"/>
        <v/>
      </c>
      <c r="Y97" s="84" t="str">
        <f t="shared" si="5"/>
        <v>---</v>
      </c>
    </row>
    <row r="98" spans="1:25" s="22" customFormat="1" ht="33.75" x14ac:dyDescent="0.2">
      <c r="A98" s="106" t="str">
        <f t="shared" si="3"/>
        <v>Rel-18_Prioritization_WS</v>
      </c>
      <c r="B98" s="97" t="s">
        <v>50</v>
      </c>
      <c r="C98" s="98" t="s">
        <v>4</v>
      </c>
      <c r="D98" s="112"/>
      <c r="E98" s="100">
        <f ca="1">COUNTIF(INDIRECT("D"&amp;$A$4):D2054,INDIRECT("D"&amp;ROW()))</f>
        <v>0</v>
      </c>
      <c r="F98" s="198" t="s">
        <v>4</v>
      </c>
      <c r="G98" s="108" t="s">
        <v>18</v>
      </c>
      <c r="H98" s="109"/>
      <c r="I98" s="110"/>
      <c r="J98" s="102"/>
      <c r="K98" s="103"/>
      <c r="L98" s="103"/>
      <c r="M98" s="103"/>
      <c r="N98" s="186"/>
      <c r="O98" s="103"/>
      <c r="P98" s="195"/>
      <c r="Q98" s="95"/>
      <c r="R98" s="95"/>
      <c r="S98" s="111" t="s">
        <v>37</v>
      </c>
      <c r="T98" s="90"/>
      <c r="X98" s="81" t="str">
        <f t="shared" si="4"/>
        <v/>
      </c>
      <c r="Y98" s="84" t="str">
        <f t="shared" si="5"/>
        <v>---</v>
      </c>
    </row>
    <row r="99" spans="1:25" s="22" customFormat="1" ht="33.75" x14ac:dyDescent="0.2">
      <c r="A99" s="106" t="str">
        <f>A97</f>
        <v>Rel-18_Prioritization_WS</v>
      </c>
      <c r="B99" s="97" t="s">
        <v>50</v>
      </c>
      <c r="C99" s="98" t="s">
        <v>4</v>
      </c>
      <c r="D99" s="112"/>
      <c r="E99" s="100">
        <f ca="1">COUNTIF(INDIRECT("D"&amp;$A$4):D2054,INDIRECT("D"&amp;ROW()))</f>
        <v>0</v>
      </c>
      <c r="F99" s="198" t="s">
        <v>4</v>
      </c>
      <c r="G99" s="108" t="s">
        <v>18</v>
      </c>
      <c r="H99" s="109"/>
      <c r="I99" s="173"/>
      <c r="J99" s="102"/>
      <c r="K99" s="103"/>
      <c r="L99" s="103"/>
      <c r="M99" s="103"/>
      <c r="N99" s="186"/>
      <c r="O99" s="103"/>
      <c r="P99" s="195"/>
      <c r="Q99" s="95"/>
      <c r="R99" s="95"/>
      <c r="S99" s="111" t="s">
        <v>37</v>
      </c>
      <c r="T99" s="90"/>
      <c r="X99" s="81" t="str">
        <f t="shared" si="4"/>
        <v/>
      </c>
      <c r="Y99" s="84" t="str">
        <f t="shared" si="5"/>
        <v>---</v>
      </c>
    </row>
    <row r="100" spans="1:25" s="22" customFormat="1" ht="33.75" x14ac:dyDescent="0.2">
      <c r="A100" s="106" t="str">
        <f>A98</f>
        <v>Rel-18_Prioritization_WS</v>
      </c>
      <c r="B100" s="97" t="s">
        <v>50</v>
      </c>
      <c r="C100" s="98" t="s">
        <v>4</v>
      </c>
      <c r="D100" s="112" t="s">
        <v>9</v>
      </c>
      <c r="E100" s="100">
        <f ca="1">COUNTIF(INDIRECT("D"&amp;$A$4):D2054,INDIRECT("D"&amp;ROW()))</f>
        <v>0</v>
      </c>
      <c r="F100" s="198" t="s">
        <v>4</v>
      </c>
      <c r="G100" s="108" t="s">
        <v>18</v>
      </c>
      <c r="H100" s="109" t="s">
        <v>4</v>
      </c>
      <c r="I100" s="173"/>
      <c r="J100" s="102" t="s">
        <v>37</v>
      </c>
      <c r="K100" s="103" t="s">
        <v>37</v>
      </c>
      <c r="L100" s="103" t="s">
        <v>37</v>
      </c>
      <c r="M100" s="103" t="s">
        <v>37</v>
      </c>
      <c r="N100" s="186" t="s">
        <v>37</v>
      </c>
      <c r="O100" s="103" t="s">
        <v>37</v>
      </c>
      <c r="P100" s="195" t="s">
        <v>37</v>
      </c>
      <c r="Q100" s="95"/>
      <c r="R100" s="95" t="s">
        <v>37</v>
      </c>
      <c r="S100" s="111" t="s">
        <v>37</v>
      </c>
      <c r="T100" s="90"/>
      <c r="X100" s="81" t="str">
        <f t="shared" si="4"/>
        <v>--</v>
      </c>
      <c r="Y100" s="84" t="str">
        <f t="shared" si="5"/>
        <v>---</v>
      </c>
    </row>
    <row r="101" spans="1:25" s="22" customFormat="1" ht="34.5" thickBot="1" x14ac:dyDescent="0.25">
      <c r="A101" s="106" t="str">
        <f t="shared" si="3"/>
        <v>Rel-18_Prioritization_WS</v>
      </c>
      <c r="B101" s="97" t="s">
        <v>50</v>
      </c>
      <c r="C101" s="98" t="s">
        <v>4</v>
      </c>
      <c r="D101" s="107" t="s">
        <v>41</v>
      </c>
      <c r="E101" s="100">
        <f ca="1">COUNTIF(INDIRECT("D"&amp;$A$4):D2054,INDIRECT("D"&amp;ROW()))</f>
        <v>9</v>
      </c>
      <c r="F101" s="198" t="s">
        <v>38</v>
      </c>
      <c r="G101" s="108" t="s">
        <v>18</v>
      </c>
      <c r="H101" s="109" t="s">
        <v>53</v>
      </c>
      <c r="I101" s="110" t="s">
        <v>18</v>
      </c>
      <c r="J101" s="102" t="s">
        <v>37</v>
      </c>
      <c r="K101" s="103" t="s">
        <v>37</v>
      </c>
      <c r="L101" s="103" t="s">
        <v>37</v>
      </c>
      <c r="M101" s="103" t="s">
        <v>37</v>
      </c>
      <c r="N101" s="186" t="s">
        <v>37</v>
      </c>
      <c r="O101" s="103" t="s">
        <v>37</v>
      </c>
      <c r="P101" s="195" t="s">
        <v>37</v>
      </c>
      <c r="Q101" s="95"/>
      <c r="R101" s="95" t="s">
        <v>37</v>
      </c>
      <c r="S101" s="111" t="s">
        <v>37</v>
      </c>
      <c r="T101" s="90"/>
      <c r="X101" s="81" t="str">
        <f t="shared" si="4"/>
        <v>99</v>
      </c>
      <c r="Y101" s="84" t="str">
        <f t="shared" si="5"/>
        <v>Withdrawn</v>
      </c>
    </row>
    <row r="102" spans="1:25" ht="16.5" customHeight="1" thickBot="1" x14ac:dyDescent="0.25">
      <c r="A102" s="122" t="s">
        <v>49</v>
      </c>
      <c r="B102" s="123" t="s">
        <v>7</v>
      </c>
      <c r="C102" s="123" t="s">
        <v>49</v>
      </c>
      <c r="D102" s="124" t="s">
        <v>52</v>
      </c>
      <c r="E102" s="124" t="s">
        <v>54</v>
      </c>
      <c r="F102" s="124" t="s">
        <v>22</v>
      </c>
      <c r="G102" s="124" t="s">
        <v>8</v>
      </c>
      <c r="H102" s="124" t="s">
        <v>23</v>
      </c>
      <c r="I102" s="124" t="s">
        <v>24</v>
      </c>
      <c r="J102" s="124" t="s">
        <v>25</v>
      </c>
      <c r="K102" s="124" t="s">
        <v>26</v>
      </c>
      <c r="L102" s="124" t="s">
        <v>27</v>
      </c>
      <c r="M102" s="124" t="s">
        <v>28</v>
      </c>
      <c r="N102" s="187" t="s">
        <v>29</v>
      </c>
      <c r="O102" s="193" t="s">
        <v>30</v>
      </c>
      <c r="P102" s="191" t="s">
        <v>31</v>
      </c>
      <c r="Q102" s="124" t="s">
        <v>10</v>
      </c>
      <c r="R102" s="123" t="s">
        <v>17</v>
      </c>
      <c r="S102" s="123" t="s">
        <v>36</v>
      </c>
      <c r="T102" s="123" t="s">
        <v>58</v>
      </c>
      <c r="U102" s="74"/>
      <c r="V102" s="74"/>
      <c r="W102" s="22"/>
      <c r="X102" s="81" t="str">
        <f t="shared" si="4"/>
        <v>19</v>
      </c>
      <c r="Y102" s="84" t="str">
        <f t="shared" si="5"/>
        <v>Type</v>
      </c>
    </row>
    <row r="103" spans="1:25" ht="37.5" customHeight="1" x14ac:dyDescent="0.2">
      <c r="A103" s="145" t="s">
        <v>610</v>
      </c>
      <c r="B103" s="201" t="s">
        <v>37</v>
      </c>
      <c r="C103" s="36" t="s">
        <v>609</v>
      </c>
      <c r="D103" s="67" t="s">
        <v>0</v>
      </c>
      <c r="E103" s="64" t="s">
        <v>1204</v>
      </c>
      <c r="F103" s="196" t="s">
        <v>68</v>
      </c>
      <c r="G103" s="37" t="s">
        <v>33</v>
      </c>
      <c r="H103" s="37" t="s">
        <v>1313</v>
      </c>
      <c r="I103" s="38" t="s">
        <v>92</v>
      </c>
      <c r="J103" s="49"/>
      <c r="K103" s="39"/>
      <c r="L103" s="49"/>
      <c r="M103" s="39"/>
      <c r="N103" s="188"/>
      <c r="O103" s="167"/>
      <c r="P103" s="49"/>
      <c r="Q103" s="43" t="s">
        <v>475</v>
      </c>
      <c r="R103" s="43"/>
      <c r="S103" s="41"/>
      <c r="T103" s="89" t="s">
        <v>56</v>
      </c>
      <c r="U103" s="158"/>
      <c r="V103" s="158"/>
      <c r="W103" s="94" t="str">
        <f>VLOOKUP(TRIM(X103),X10:Y101,2,FALSE)</f>
        <v>Georg</v>
      </c>
      <c r="X103" s="81" t="str">
        <f t="shared" si="4"/>
        <v>1</v>
      </c>
      <c r="Y103" s="66"/>
    </row>
    <row r="104" spans="1:25" ht="37.5" customHeight="1" x14ac:dyDescent="0.2">
      <c r="A104" s="146" t="s">
        <v>610</v>
      </c>
      <c r="B104" s="201" t="s">
        <v>1888</v>
      </c>
      <c r="C104" s="36" t="s">
        <v>609</v>
      </c>
      <c r="D104" s="67" t="s">
        <v>603</v>
      </c>
      <c r="E104" s="64" t="s">
        <v>1205</v>
      </c>
      <c r="F104" s="196" t="s">
        <v>1706</v>
      </c>
      <c r="G104" s="37" t="s">
        <v>33</v>
      </c>
      <c r="H104" s="37" t="s">
        <v>1314</v>
      </c>
      <c r="I104" s="157" t="s">
        <v>1339</v>
      </c>
      <c r="J104" s="49"/>
      <c r="K104" s="39"/>
      <c r="L104" s="49"/>
      <c r="M104" s="39"/>
      <c r="N104" s="188"/>
      <c r="O104" s="167"/>
      <c r="P104" s="49"/>
      <c r="Q104" s="43" t="s">
        <v>1340</v>
      </c>
      <c r="R104" s="43" t="s">
        <v>1340</v>
      </c>
      <c r="S104" s="41"/>
      <c r="T104" s="89" t="s">
        <v>1343</v>
      </c>
      <c r="U104" s="158"/>
      <c r="V104" s="158"/>
      <c r="W104" s="94" t="str">
        <f>VLOOKUP(TRIM(X104),X10:Y101,2,FALSE)</f>
        <v>Georg</v>
      </c>
      <c r="X104" s="81" t="str">
        <f t="shared" si="4"/>
        <v>4</v>
      </c>
      <c r="Y104" s="66"/>
    </row>
    <row r="105" spans="1:25" ht="37.5" customHeight="1" x14ac:dyDescent="0.2">
      <c r="A105" s="146" t="s">
        <v>610</v>
      </c>
      <c r="B105" s="201" t="s">
        <v>1889</v>
      </c>
      <c r="C105" s="36" t="s">
        <v>609</v>
      </c>
      <c r="D105" s="67" t="s">
        <v>603</v>
      </c>
      <c r="E105" s="64" t="s">
        <v>1206</v>
      </c>
      <c r="F105" s="206" t="s">
        <v>1706</v>
      </c>
      <c r="G105" s="37" t="s">
        <v>33</v>
      </c>
      <c r="H105" s="37" t="s">
        <v>1315</v>
      </c>
      <c r="I105" s="157" t="s">
        <v>1339</v>
      </c>
      <c r="J105" s="49"/>
      <c r="K105" s="39"/>
      <c r="L105" s="49"/>
      <c r="M105" s="39"/>
      <c r="N105" s="188"/>
      <c r="O105" s="167"/>
      <c r="P105" s="49"/>
      <c r="Q105" s="43" t="s">
        <v>1340</v>
      </c>
      <c r="R105" s="43" t="s">
        <v>1920</v>
      </c>
      <c r="S105" s="41" t="s">
        <v>1113</v>
      </c>
      <c r="T105" s="89" t="s">
        <v>1343</v>
      </c>
      <c r="U105" s="158"/>
      <c r="V105" s="158"/>
      <c r="W105" s="94" t="str">
        <f>VLOOKUP(TRIM(X105),X10:Y101,2,FALSE)</f>
        <v>Georg</v>
      </c>
      <c r="X105" s="81" t="str">
        <f t="shared" si="4"/>
        <v>4</v>
      </c>
      <c r="Y105" s="66"/>
    </row>
    <row r="106" spans="1:25" ht="37.5" customHeight="1" x14ac:dyDescent="0.2">
      <c r="A106" s="146" t="s">
        <v>610</v>
      </c>
      <c r="B106" s="201" t="s">
        <v>1890</v>
      </c>
      <c r="C106" s="36" t="s">
        <v>609</v>
      </c>
      <c r="D106" s="67" t="s">
        <v>603</v>
      </c>
      <c r="E106" s="64" t="s">
        <v>1207</v>
      </c>
      <c r="F106" s="206" t="s">
        <v>1706</v>
      </c>
      <c r="G106" s="37" t="s">
        <v>33</v>
      </c>
      <c r="H106" s="37" t="s">
        <v>1316</v>
      </c>
      <c r="I106" s="157" t="s">
        <v>1339</v>
      </c>
      <c r="J106" s="49"/>
      <c r="K106" s="39"/>
      <c r="L106" s="49"/>
      <c r="M106" s="39"/>
      <c r="N106" s="188"/>
      <c r="O106" s="167"/>
      <c r="P106" s="49"/>
      <c r="Q106" s="43" t="s">
        <v>1340</v>
      </c>
      <c r="R106" s="43" t="s">
        <v>1820</v>
      </c>
      <c r="S106" s="41" t="s">
        <v>1113</v>
      </c>
      <c r="T106" s="89" t="s">
        <v>1343</v>
      </c>
      <c r="U106" s="158"/>
      <c r="V106" s="158"/>
      <c r="W106" s="94" t="str">
        <f>VLOOKUP(TRIM(X106),X10:Y101,2,FALSE)</f>
        <v>Georg</v>
      </c>
      <c r="X106" s="81" t="str">
        <f t="shared" si="4"/>
        <v>4</v>
      </c>
      <c r="Y106" s="66"/>
    </row>
    <row r="107" spans="1:25" ht="37.5" customHeight="1" x14ac:dyDescent="0.2">
      <c r="A107" s="146" t="s">
        <v>610</v>
      </c>
      <c r="B107" s="201" t="s">
        <v>1891</v>
      </c>
      <c r="C107" s="36" t="s">
        <v>609</v>
      </c>
      <c r="D107" s="67" t="s">
        <v>603</v>
      </c>
      <c r="E107" s="64" t="s">
        <v>1208</v>
      </c>
      <c r="F107" s="206" t="s">
        <v>1706</v>
      </c>
      <c r="G107" s="37" t="s">
        <v>33</v>
      </c>
      <c r="H107" s="37" t="s">
        <v>1317</v>
      </c>
      <c r="I107" s="157" t="s">
        <v>1339</v>
      </c>
      <c r="J107" s="49"/>
      <c r="K107" s="39"/>
      <c r="L107" s="49"/>
      <c r="M107" s="39"/>
      <c r="N107" s="188"/>
      <c r="O107" s="167"/>
      <c r="P107" s="49"/>
      <c r="Q107" s="43" t="s">
        <v>1340</v>
      </c>
      <c r="R107" s="43" t="s">
        <v>1340</v>
      </c>
      <c r="S107" s="41"/>
      <c r="T107" s="89" t="s">
        <v>1343</v>
      </c>
      <c r="U107" s="158"/>
      <c r="V107" s="158"/>
      <c r="W107" s="94" t="str">
        <f>VLOOKUP(TRIM(X107),X10:Y101,2,FALSE)</f>
        <v>Georg</v>
      </c>
      <c r="X107" s="81" t="str">
        <f t="shared" si="4"/>
        <v>4</v>
      </c>
      <c r="Y107" s="66"/>
    </row>
    <row r="108" spans="1:25" ht="37.5" customHeight="1" x14ac:dyDescent="0.2">
      <c r="A108" s="146" t="s">
        <v>610</v>
      </c>
      <c r="B108" s="201" t="s">
        <v>1892</v>
      </c>
      <c r="C108" s="36" t="s">
        <v>609</v>
      </c>
      <c r="D108" s="67" t="s">
        <v>603</v>
      </c>
      <c r="E108" s="64" t="s">
        <v>1209</v>
      </c>
      <c r="F108" s="206" t="s">
        <v>1706</v>
      </c>
      <c r="G108" s="37" t="s">
        <v>33</v>
      </c>
      <c r="H108" s="37" t="s">
        <v>1318</v>
      </c>
      <c r="I108" s="157" t="s">
        <v>1339</v>
      </c>
      <c r="J108" s="40"/>
      <c r="K108" s="177"/>
      <c r="L108" s="40"/>
      <c r="M108" s="177"/>
      <c r="N108" s="40"/>
      <c r="O108" s="167"/>
      <c r="P108" s="40"/>
      <c r="Q108" s="43" t="s">
        <v>1340</v>
      </c>
      <c r="R108" s="43" t="s">
        <v>1921</v>
      </c>
      <c r="S108" s="41" t="s">
        <v>1113</v>
      </c>
      <c r="T108" s="89" t="s">
        <v>1343</v>
      </c>
      <c r="U108" s="158"/>
      <c r="V108" s="158"/>
      <c r="W108" s="94" t="str">
        <f>VLOOKUP(TRIM(X108),X10:Y101,2,FALSE)</f>
        <v>Georg</v>
      </c>
      <c r="X108" s="81" t="str">
        <f t="shared" si="4"/>
        <v>4</v>
      </c>
      <c r="Y108" s="66"/>
    </row>
    <row r="109" spans="1:25" ht="37.5" customHeight="1" x14ac:dyDescent="0.2">
      <c r="A109" s="146" t="s">
        <v>610</v>
      </c>
      <c r="B109" s="201" t="s">
        <v>1893</v>
      </c>
      <c r="C109" s="36" t="s">
        <v>609</v>
      </c>
      <c r="D109" s="67" t="s">
        <v>603</v>
      </c>
      <c r="E109" s="64" t="s">
        <v>1210</v>
      </c>
      <c r="F109" s="206" t="s">
        <v>1706</v>
      </c>
      <c r="G109" s="37" t="s">
        <v>33</v>
      </c>
      <c r="H109" s="37" t="s">
        <v>1319</v>
      </c>
      <c r="I109" s="157" t="s">
        <v>1339</v>
      </c>
      <c r="J109" s="49"/>
      <c r="K109" s="39"/>
      <c r="L109" s="49"/>
      <c r="M109" s="39"/>
      <c r="N109" s="188"/>
      <c r="O109" s="167"/>
      <c r="P109" s="49"/>
      <c r="Q109" s="43" t="s">
        <v>1340</v>
      </c>
      <c r="R109" s="43" t="s">
        <v>1340</v>
      </c>
      <c r="S109" s="41"/>
      <c r="T109" s="89" t="s">
        <v>1343</v>
      </c>
      <c r="U109" s="158"/>
      <c r="V109" s="158"/>
      <c r="W109" s="94" t="str">
        <f>VLOOKUP(TRIM(X109),X10:Y101,2,FALSE)</f>
        <v>Georg</v>
      </c>
      <c r="X109" s="81" t="str">
        <f t="shared" si="4"/>
        <v>4</v>
      </c>
      <c r="Y109" s="66"/>
    </row>
    <row r="110" spans="1:25" ht="37.5" customHeight="1" x14ac:dyDescent="0.2">
      <c r="A110" s="146" t="s">
        <v>610</v>
      </c>
      <c r="B110" s="201" t="s">
        <v>1894</v>
      </c>
      <c r="C110" s="36" t="s">
        <v>609</v>
      </c>
      <c r="D110" s="67" t="s">
        <v>603</v>
      </c>
      <c r="E110" s="64" t="s">
        <v>1211</v>
      </c>
      <c r="F110" s="206" t="s">
        <v>1706</v>
      </c>
      <c r="G110" s="37" t="s">
        <v>33</v>
      </c>
      <c r="H110" s="37" t="s">
        <v>1320</v>
      </c>
      <c r="I110" s="157" t="s">
        <v>1339</v>
      </c>
      <c r="J110" s="40"/>
      <c r="K110" s="177"/>
      <c r="L110" s="40"/>
      <c r="M110" s="177"/>
      <c r="N110" s="40"/>
      <c r="O110" s="167"/>
      <c r="P110" s="40"/>
      <c r="Q110" s="43" t="s">
        <v>1340</v>
      </c>
      <c r="R110" s="43" t="s">
        <v>1821</v>
      </c>
      <c r="S110" s="41" t="s">
        <v>1113</v>
      </c>
      <c r="T110" s="89" t="s">
        <v>1343</v>
      </c>
      <c r="U110" s="158"/>
      <c r="V110" s="158"/>
      <c r="W110" s="94" t="str">
        <f>VLOOKUP(TRIM(X110),X10:Y101,2,FALSE)</f>
        <v>Georg</v>
      </c>
      <c r="X110" s="81" t="str">
        <f t="shared" si="4"/>
        <v>4</v>
      </c>
      <c r="Y110" s="66"/>
    </row>
    <row r="111" spans="1:25" ht="37.5" customHeight="1" x14ac:dyDescent="0.2">
      <c r="A111" s="146" t="s">
        <v>610</v>
      </c>
      <c r="B111" s="201" t="s">
        <v>1895</v>
      </c>
      <c r="C111" s="36" t="s">
        <v>609</v>
      </c>
      <c r="D111" s="67" t="s">
        <v>603</v>
      </c>
      <c r="E111" s="64" t="s">
        <v>1212</v>
      </c>
      <c r="F111" s="206" t="s">
        <v>1706</v>
      </c>
      <c r="G111" s="37" t="s">
        <v>33</v>
      </c>
      <c r="H111" s="37" t="s">
        <v>1321</v>
      </c>
      <c r="I111" s="157" t="s">
        <v>1339</v>
      </c>
      <c r="J111" s="49"/>
      <c r="K111" s="39"/>
      <c r="L111" s="49"/>
      <c r="M111" s="39"/>
      <c r="N111" s="188"/>
      <c r="O111" s="167"/>
      <c r="P111" s="49"/>
      <c r="Q111" s="43" t="s">
        <v>1340</v>
      </c>
      <c r="R111" s="43" t="s">
        <v>1340</v>
      </c>
      <c r="S111" s="41"/>
      <c r="T111" s="89" t="s">
        <v>1343</v>
      </c>
      <c r="U111" s="158"/>
      <c r="V111" s="158"/>
      <c r="W111" s="94" t="str">
        <f>VLOOKUP(TRIM(X111),X10:Y101,2,FALSE)</f>
        <v>Georg</v>
      </c>
      <c r="X111" s="81" t="str">
        <f t="shared" si="4"/>
        <v>4</v>
      </c>
      <c r="Y111" s="66"/>
    </row>
    <row r="112" spans="1:25" ht="37.5" customHeight="1" x14ac:dyDescent="0.2">
      <c r="A112" s="146" t="s">
        <v>610</v>
      </c>
      <c r="B112" s="201" t="s">
        <v>1896</v>
      </c>
      <c r="C112" s="36" t="s">
        <v>609</v>
      </c>
      <c r="D112" s="67" t="s">
        <v>603</v>
      </c>
      <c r="E112" s="64" t="s">
        <v>1213</v>
      </c>
      <c r="F112" s="206" t="s">
        <v>1706</v>
      </c>
      <c r="G112" s="37" t="s">
        <v>33</v>
      </c>
      <c r="H112" s="37" t="s">
        <v>1322</v>
      </c>
      <c r="I112" s="157" t="s">
        <v>1339</v>
      </c>
      <c r="J112" s="49"/>
      <c r="K112" s="39"/>
      <c r="L112" s="49"/>
      <c r="M112" s="39"/>
      <c r="N112" s="188"/>
      <c r="O112" s="167"/>
      <c r="P112" s="49"/>
      <c r="Q112" s="43" t="s">
        <v>1340</v>
      </c>
      <c r="R112" s="43" t="s">
        <v>1340</v>
      </c>
      <c r="S112" s="41"/>
      <c r="T112" s="89" t="s">
        <v>1343</v>
      </c>
      <c r="U112" s="158"/>
      <c r="V112" s="158"/>
      <c r="W112" s="94" t="str">
        <f>VLOOKUP(TRIM(X112),X10:Y101,2,FALSE)</f>
        <v>Georg</v>
      </c>
      <c r="X112" s="81" t="str">
        <f t="shared" si="4"/>
        <v>4</v>
      </c>
      <c r="Y112" s="66"/>
    </row>
    <row r="113" spans="1:25" ht="37.5" customHeight="1" x14ac:dyDescent="0.2">
      <c r="A113" s="146" t="s">
        <v>610</v>
      </c>
      <c r="B113" s="201" t="s">
        <v>1897</v>
      </c>
      <c r="C113" s="36" t="s">
        <v>609</v>
      </c>
      <c r="D113" s="67" t="s">
        <v>603</v>
      </c>
      <c r="E113" s="64" t="s">
        <v>1214</v>
      </c>
      <c r="F113" s="206" t="s">
        <v>1706</v>
      </c>
      <c r="G113" s="37" t="s">
        <v>33</v>
      </c>
      <c r="H113" s="37" t="s">
        <v>1323</v>
      </c>
      <c r="I113" s="157" t="s">
        <v>1339</v>
      </c>
      <c r="J113" s="49"/>
      <c r="K113" s="39"/>
      <c r="L113" s="49"/>
      <c r="M113" s="39"/>
      <c r="N113" s="188"/>
      <c r="O113" s="167"/>
      <c r="P113" s="49"/>
      <c r="Q113" s="43" t="s">
        <v>1340</v>
      </c>
      <c r="R113" s="43" t="s">
        <v>1822</v>
      </c>
      <c r="S113" s="41" t="s">
        <v>1113</v>
      </c>
      <c r="T113" s="89" t="s">
        <v>1343</v>
      </c>
      <c r="U113" s="158"/>
      <c r="V113" s="158"/>
      <c r="W113" s="94" t="str">
        <f>VLOOKUP(TRIM(X113),X10:Y101,2,FALSE)</f>
        <v>Georg</v>
      </c>
      <c r="X113" s="81" t="str">
        <f t="shared" si="4"/>
        <v>4</v>
      </c>
      <c r="Y113" s="66"/>
    </row>
    <row r="114" spans="1:25" ht="37.5" customHeight="1" x14ac:dyDescent="0.2">
      <c r="A114" s="146" t="s">
        <v>610</v>
      </c>
      <c r="B114" s="201" t="s">
        <v>1898</v>
      </c>
      <c r="C114" s="36" t="s">
        <v>609</v>
      </c>
      <c r="D114" s="67" t="s">
        <v>603</v>
      </c>
      <c r="E114" s="64" t="s">
        <v>1215</v>
      </c>
      <c r="F114" s="206" t="s">
        <v>1706</v>
      </c>
      <c r="G114" s="37" t="s">
        <v>33</v>
      </c>
      <c r="H114" s="37" t="s">
        <v>1324</v>
      </c>
      <c r="I114" s="157" t="s">
        <v>1339</v>
      </c>
      <c r="J114" s="49"/>
      <c r="K114" s="39"/>
      <c r="L114" s="49"/>
      <c r="M114" s="39"/>
      <c r="N114" s="188"/>
      <c r="O114" s="167"/>
      <c r="P114" s="49"/>
      <c r="Q114" s="43" t="s">
        <v>1340</v>
      </c>
      <c r="R114" s="43" t="s">
        <v>1340</v>
      </c>
      <c r="S114" s="41"/>
      <c r="T114" s="89" t="s">
        <v>1343</v>
      </c>
      <c r="U114" s="158"/>
      <c r="V114" s="158"/>
      <c r="W114" s="94" t="str">
        <f>VLOOKUP(TRIM(X114),X10:Y101,2,FALSE)</f>
        <v>Georg</v>
      </c>
      <c r="X114" s="81" t="str">
        <f t="shared" si="4"/>
        <v>4</v>
      </c>
      <c r="Y114" s="66"/>
    </row>
    <row r="115" spans="1:25" ht="37.5" customHeight="1" x14ac:dyDescent="0.2">
      <c r="A115" s="146" t="s">
        <v>610</v>
      </c>
      <c r="B115" s="201" t="s">
        <v>1899</v>
      </c>
      <c r="C115" s="36" t="s">
        <v>32</v>
      </c>
      <c r="D115" s="67" t="s">
        <v>603</v>
      </c>
      <c r="E115" s="64" t="s">
        <v>1216</v>
      </c>
      <c r="F115" s="206" t="s">
        <v>1706</v>
      </c>
      <c r="G115" s="212" t="s">
        <v>33</v>
      </c>
      <c r="H115" s="212" t="s">
        <v>1325</v>
      </c>
      <c r="I115" s="213" t="s">
        <v>1339</v>
      </c>
      <c r="J115" s="216"/>
      <c r="K115" s="217"/>
      <c r="L115" s="216"/>
      <c r="M115" s="217"/>
      <c r="N115" s="216"/>
      <c r="O115" s="214"/>
      <c r="P115" s="216"/>
      <c r="Q115" s="215" t="s">
        <v>1876</v>
      </c>
      <c r="R115" s="215" t="s">
        <v>1923</v>
      </c>
      <c r="S115" s="211"/>
      <c r="T115" s="89" t="s">
        <v>1343</v>
      </c>
      <c r="U115" s="158"/>
      <c r="V115" s="158"/>
      <c r="W115" s="94" t="str">
        <f>VLOOKUP(TRIM(X115),X10:Y101,2,FALSE)</f>
        <v>Georg</v>
      </c>
      <c r="X115" s="81" t="str">
        <f t="shared" si="4"/>
        <v>4</v>
      </c>
      <c r="Y115" s="66"/>
    </row>
    <row r="116" spans="1:25" ht="37.5" customHeight="1" x14ac:dyDescent="0.2">
      <c r="A116" s="146" t="s">
        <v>610</v>
      </c>
      <c r="B116" s="201" t="s">
        <v>1900</v>
      </c>
      <c r="C116" s="36" t="s">
        <v>609</v>
      </c>
      <c r="D116" s="67" t="s">
        <v>603</v>
      </c>
      <c r="E116" s="64" t="s">
        <v>1217</v>
      </c>
      <c r="F116" s="206" t="s">
        <v>1706</v>
      </c>
      <c r="G116" s="37" t="s">
        <v>33</v>
      </c>
      <c r="H116" s="37" t="s">
        <v>1326</v>
      </c>
      <c r="I116" s="157" t="s">
        <v>1339</v>
      </c>
      <c r="J116" s="49"/>
      <c r="K116" s="39"/>
      <c r="L116" s="49"/>
      <c r="M116" s="39"/>
      <c r="N116" s="188"/>
      <c r="O116" s="167"/>
      <c r="P116" s="49"/>
      <c r="Q116" s="43" t="s">
        <v>1340</v>
      </c>
      <c r="R116" s="43" t="s">
        <v>1340</v>
      </c>
      <c r="S116" s="41"/>
      <c r="T116" s="89" t="s">
        <v>1343</v>
      </c>
      <c r="U116" s="158"/>
      <c r="V116" s="158"/>
      <c r="W116" s="94" t="str">
        <f>VLOOKUP(TRIM(X116),X10:Y101,2,FALSE)</f>
        <v>Georg</v>
      </c>
      <c r="X116" s="81" t="str">
        <f t="shared" si="4"/>
        <v>4</v>
      </c>
      <c r="Y116" s="66"/>
    </row>
    <row r="117" spans="1:25" ht="37.5" customHeight="1" x14ac:dyDescent="0.2">
      <c r="A117" s="146" t="s">
        <v>610</v>
      </c>
      <c r="B117" s="201" t="s">
        <v>1901</v>
      </c>
      <c r="C117" s="36" t="s">
        <v>609</v>
      </c>
      <c r="D117" s="67" t="s">
        <v>603</v>
      </c>
      <c r="E117" s="64" t="s">
        <v>1218</v>
      </c>
      <c r="F117" s="206" t="s">
        <v>1706</v>
      </c>
      <c r="G117" s="37" t="s">
        <v>33</v>
      </c>
      <c r="H117" s="37" t="s">
        <v>1327</v>
      </c>
      <c r="I117" s="157" t="s">
        <v>1339</v>
      </c>
      <c r="J117" s="49"/>
      <c r="K117" s="39"/>
      <c r="L117" s="49"/>
      <c r="M117" s="39"/>
      <c r="N117" s="188"/>
      <c r="O117" s="167"/>
      <c r="P117" s="49"/>
      <c r="Q117" s="43" t="s">
        <v>1340</v>
      </c>
      <c r="R117" s="43" t="s">
        <v>1340</v>
      </c>
      <c r="S117" s="41"/>
      <c r="T117" s="89" t="s">
        <v>1343</v>
      </c>
      <c r="U117" s="158"/>
      <c r="V117" s="158"/>
      <c r="W117" s="94" t="str">
        <f>VLOOKUP(TRIM(X117),X10:Y101,2,FALSE)</f>
        <v>Georg</v>
      </c>
      <c r="X117" s="81" t="str">
        <f t="shared" si="4"/>
        <v>4</v>
      </c>
      <c r="Y117" s="66"/>
    </row>
    <row r="118" spans="1:25" ht="37.5" customHeight="1" x14ac:dyDescent="0.2">
      <c r="A118" s="146" t="s">
        <v>610</v>
      </c>
      <c r="B118" s="201" t="s">
        <v>1902</v>
      </c>
      <c r="C118" s="36" t="s">
        <v>609</v>
      </c>
      <c r="D118" s="67" t="s">
        <v>603</v>
      </c>
      <c r="E118" s="64" t="s">
        <v>1219</v>
      </c>
      <c r="F118" s="206" t="s">
        <v>1706</v>
      </c>
      <c r="G118" s="37" t="s">
        <v>33</v>
      </c>
      <c r="H118" s="37" t="s">
        <v>1328</v>
      </c>
      <c r="I118" s="157" t="s">
        <v>1339</v>
      </c>
      <c r="J118" s="49"/>
      <c r="K118" s="39"/>
      <c r="L118" s="49"/>
      <c r="M118" s="39"/>
      <c r="N118" s="188"/>
      <c r="O118" s="167"/>
      <c r="P118" s="49"/>
      <c r="Q118" s="43" t="s">
        <v>1340</v>
      </c>
      <c r="R118" s="43" t="s">
        <v>1823</v>
      </c>
      <c r="S118" s="41" t="s">
        <v>1113</v>
      </c>
      <c r="T118" s="89" t="s">
        <v>1343</v>
      </c>
      <c r="U118" s="158"/>
      <c r="V118" s="158"/>
      <c r="W118" s="94" t="str">
        <f>VLOOKUP(TRIM(X118),X10:Y101,2,FALSE)</f>
        <v>Georg</v>
      </c>
      <c r="X118" s="81" t="str">
        <f t="shared" si="4"/>
        <v>4</v>
      </c>
      <c r="Y118" s="66"/>
    </row>
    <row r="119" spans="1:25" ht="37.5" customHeight="1" x14ac:dyDescent="0.2">
      <c r="A119" s="146" t="s">
        <v>610</v>
      </c>
      <c r="B119" s="201" t="s">
        <v>1903</v>
      </c>
      <c r="C119" s="36" t="s">
        <v>609</v>
      </c>
      <c r="D119" s="67" t="s">
        <v>603</v>
      </c>
      <c r="E119" s="64" t="s">
        <v>1220</v>
      </c>
      <c r="F119" s="206" t="s">
        <v>1706</v>
      </c>
      <c r="G119" s="37" t="s">
        <v>33</v>
      </c>
      <c r="H119" s="37" t="s">
        <v>1329</v>
      </c>
      <c r="I119" s="157" t="s">
        <v>1339</v>
      </c>
      <c r="J119" s="49"/>
      <c r="K119" s="39"/>
      <c r="L119" s="49"/>
      <c r="M119" s="39"/>
      <c r="N119" s="188"/>
      <c r="O119" s="167"/>
      <c r="P119" s="49"/>
      <c r="Q119" s="43" t="s">
        <v>1340</v>
      </c>
      <c r="R119" s="43" t="s">
        <v>1824</v>
      </c>
      <c r="S119" s="41" t="s">
        <v>1113</v>
      </c>
      <c r="T119" s="89" t="s">
        <v>1343</v>
      </c>
      <c r="U119" s="158"/>
      <c r="V119" s="158"/>
      <c r="W119" s="94" t="str">
        <f>VLOOKUP(TRIM(X119),X10:Y101,2,FALSE)</f>
        <v>Georg</v>
      </c>
      <c r="X119" s="81" t="str">
        <f t="shared" si="4"/>
        <v>4</v>
      </c>
      <c r="Y119" s="66"/>
    </row>
    <row r="120" spans="1:25" ht="37.5" customHeight="1" x14ac:dyDescent="0.2">
      <c r="A120" s="146" t="s">
        <v>610</v>
      </c>
      <c r="B120" s="201" t="s">
        <v>1904</v>
      </c>
      <c r="C120" s="36" t="s">
        <v>609</v>
      </c>
      <c r="D120" s="67" t="s">
        <v>603</v>
      </c>
      <c r="E120" s="64" t="s">
        <v>1221</v>
      </c>
      <c r="F120" s="206" t="s">
        <v>1706</v>
      </c>
      <c r="G120" s="37" t="s">
        <v>33</v>
      </c>
      <c r="H120" s="37" t="s">
        <v>1330</v>
      </c>
      <c r="I120" s="157" t="s">
        <v>1339</v>
      </c>
      <c r="J120" s="49"/>
      <c r="K120" s="39"/>
      <c r="L120" s="49"/>
      <c r="M120" s="39"/>
      <c r="N120" s="188"/>
      <c r="O120" s="167"/>
      <c r="P120" s="49"/>
      <c r="Q120" s="43" t="s">
        <v>1340</v>
      </c>
      <c r="R120" s="43" t="s">
        <v>1340</v>
      </c>
      <c r="S120" s="41"/>
      <c r="T120" s="89" t="s">
        <v>1343</v>
      </c>
      <c r="U120" s="158"/>
      <c r="V120" s="158"/>
      <c r="W120" s="94" t="str">
        <f>VLOOKUP(TRIM(X120),X10:Y101,2,FALSE)</f>
        <v>Georg</v>
      </c>
      <c r="X120" s="81" t="str">
        <f t="shared" si="4"/>
        <v>4</v>
      </c>
      <c r="Y120" s="66"/>
    </row>
    <row r="121" spans="1:25" ht="37.5" customHeight="1" x14ac:dyDescent="0.2">
      <c r="A121" s="146" t="s">
        <v>610</v>
      </c>
      <c r="B121" s="201" t="s">
        <v>1905</v>
      </c>
      <c r="C121" s="36" t="s">
        <v>609</v>
      </c>
      <c r="D121" s="67" t="s">
        <v>603</v>
      </c>
      <c r="E121" s="64" t="s">
        <v>1222</v>
      </c>
      <c r="F121" s="206" t="s">
        <v>1706</v>
      </c>
      <c r="G121" s="37" t="s">
        <v>33</v>
      </c>
      <c r="H121" s="37" t="s">
        <v>1331</v>
      </c>
      <c r="I121" s="157" t="s">
        <v>1339</v>
      </c>
      <c r="J121" s="40"/>
      <c r="K121" s="177"/>
      <c r="L121" s="40"/>
      <c r="M121" s="177"/>
      <c r="N121" s="40"/>
      <c r="O121" s="167"/>
      <c r="P121" s="40"/>
      <c r="Q121" s="43" t="s">
        <v>1340</v>
      </c>
      <c r="R121" s="43" t="s">
        <v>1825</v>
      </c>
      <c r="S121" s="41" t="s">
        <v>1113</v>
      </c>
      <c r="T121" s="89" t="s">
        <v>1343</v>
      </c>
      <c r="U121" s="158"/>
      <c r="V121" s="158"/>
      <c r="W121" s="94" t="str">
        <f>VLOOKUP(TRIM(X121),X10:Y101,2,FALSE)</f>
        <v>Georg</v>
      </c>
      <c r="X121" s="81" t="str">
        <f t="shared" si="4"/>
        <v>4</v>
      </c>
      <c r="Y121" s="66"/>
    </row>
    <row r="122" spans="1:25" ht="37.5" customHeight="1" x14ac:dyDescent="0.2">
      <c r="A122" s="146" t="s">
        <v>610</v>
      </c>
      <c r="B122" s="201" t="s">
        <v>1906</v>
      </c>
      <c r="C122" s="36" t="s">
        <v>609</v>
      </c>
      <c r="D122" s="67" t="s">
        <v>603</v>
      </c>
      <c r="E122" s="64" t="s">
        <v>1223</v>
      </c>
      <c r="F122" s="206" t="s">
        <v>1706</v>
      </c>
      <c r="G122" s="37" t="s">
        <v>33</v>
      </c>
      <c r="H122" s="37" t="s">
        <v>1332</v>
      </c>
      <c r="I122" s="157" t="s">
        <v>1339</v>
      </c>
      <c r="J122" s="49"/>
      <c r="K122" s="39"/>
      <c r="L122" s="49"/>
      <c r="M122" s="39"/>
      <c r="N122" s="188"/>
      <c r="O122" s="167"/>
      <c r="P122" s="49"/>
      <c r="Q122" s="43" t="s">
        <v>1340</v>
      </c>
      <c r="R122" s="43" t="s">
        <v>1340</v>
      </c>
      <c r="S122" s="41"/>
      <c r="T122" s="89" t="s">
        <v>1343</v>
      </c>
      <c r="U122" s="158"/>
      <c r="V122" s="158"/>
      <c r="W122" s="94" t="str">
        <f>VLOOKUP(TRIM(X122),X10:Y101,2,FALSE)</f>
        <v>Georg</v>
      </c>
      <c r="X122" s="81" t="str">
        <f t="shared" si="4"/>
        <v>4</v>
      </c>
      <c r="Y122" s="66"/>
    </row>
    <row r="123" spans="1:25" ht="37.5" customHeight="1" x14ac:dyDescent="0.2">
      <c r="A123" s="146" t="s">
        <v>610</v>
      </c>
      <c r="B123" s="201" t="s">
        <v>1907</v>
      </c>
      <c r="C123" s="36" t="s">
        <v>609</v>
      </c>
      <c r="D123" s="67" t="s">
        <v>603</v>
      </c>
      <c r="E123" s="64" t="s">
        <v>1224</v>
      </c>
      <c r="F123" s="206" t="s">
        <v>1706</v>
      </c>
      <c r="G123" s="37" t="s">
        <v>33</v>
      </c>
      <c r="H123" s="37" t="s">
        <v>1333</v>
      </c>
      <c r="I123" s="157" t="s">
        <v>1339</v>
      </c>
      <c r="J123" s="49"/>
      <c r="K123" s="39"/>
      <c r="L123" s="49"/>
      <c r="M123" s="39"/>
      <c r="N123" s="188"/>
      <c r="O123" s="167"/>
      <c r="P123" s="49"/>
      <c r="Q123" s="43" t="s">
        <v>1340</v>
      </c>
      <c r="R123" s="43" t="s">
        <v>1340</v>
      </c>
      <c r="S123" s="41"/>
      <c r="T123" s="89" t="s">
        <v>1343</v>
      </c>
      <c r="U123" s="158"/>
      <c r="V123" s="158"/>
      <c r="W123" s="94" t="str">
        <f>VLOOKUP(TRIM(X123),X10:Y101,2,FALSE)</f>
        <v>Georg</v>
      </c>
      <c r="X123" s="81" t="str">
        <f t="shared" si="4"/>
        <v>4</v>
      </c>
      <c r="Y123" s="66"/>
    </row>
    <row r="124" spans="1:25" ht="37.5" customHeight="1" x14ac:dyDescent="0.2">
      <c r="A124" s="146" t="s">
        <v>610</v>
      </c>
      <c r="B124" s="201" t="s">
        <v>1908</v>
      </c>
      <c r="C124" s="36" t="s">
        <v>609</v>
      </c>
      <c r="D124" s="67" t="s">
        <v>603</v>
      </c>
      <c r="E124" s="64" t="s">
        <v>1225</v>
      </c>
      <c r="F124" s="206" t="s">
        <v>1706</v>
      </c>
      <c r="G124" s="37" t="s">
        <v>33</v>
      </c>
      <c r="H124" s="37" t="s">
        <v>1334</v>
      </c>
      <c r="I124" s="157" t="s">
        <v>1339</v>
      </c>
      <c r="J124" s="49"/>
      <c r="K124" s="39"/>
      <c r="L124" s="49"/>
      <c r="M124" s="39"/>
      <c r="N124" s="188"/>
      <c r="O124" s="167"/>
      <c r="P124" s="49"/>
      <c r="Q124" s="43" t="s">
        <v>1340</v>
      </c>
      <c r="R124" s="43" t="s">
        <v>1826</v>
      </c>
      <c r="S124" s="41" t="s">
        <v>1113</v>
      </c>
      <c r="T124" s="89" t="s">
        <v>1343</v>
      </c>
      <c r="U124" s="158"/>
      <c r="V124" s="158"/>
      <c r="W124" s="94" t="str">
        <f>VLOOKUP(TRIM(X124),X10:Y101,2,FALSE)</f>
        <v>Georg</v>
      </c>
      <c r="X124" s="81" t="str">
        <f t="shared" si="4"/>
        <v>4</v>
      </c>
      <c r="Y124" s="66"/>
    </row>
    <row r="125" spans="1:25" ht="37.5" customHeight="1" x14ac:dyDescent="0.2">
      <c r="A125" s="146" t="s">
        <v>610</v>
      </c>
      <c r="B125" s="201" t="s">
        <v>1909</v>
      </c>
      <c r="C125" s="36" t="s">
        <v>609</v>
      </c>
      <c r="D125" s="67" t="s">
        <v>603</v>
      </c>
      <c r="E125" s="64" t="s">
        <v>1226</v>
      </c>
      <c r="F125" s="206" t="s">
        <v>1706</v>
      </c>
      <c r="G125" s="37" t="s">
        <v>33</v>
      </c>
      <c r="H125" s="37" t="s">
        <v>1335</v>
      </c>
      <c r="I125" s="157" t="s">
        <v>1339</v>
      </c>
      <c r="J125" s="49"/>
      <c r="K125" s="39"/>
      <c r="L125" s="49"/>
      <c r="M125" s="39"/>
      <c r="N125" s="188"/>
      <c r="O125" s="167"/>
      <c r="P125" s="49"/>
      <c r="Q125" s="43" t="s">
        <v>1340</v>
      </c>
      <c r="R125" s="43" t="s">
        <v>1827</v>
      </c>
      <c r="S125" s="41" t="s">
        <v>1113</v>
      </c>
      <c r="T125" s="89" t="s">
        <v>1343</v>
      </c>
      <c r="U125" s="158"/>
      <c r="V125" s="158"/>
      <c r="W125" s="94" t="str">
        <f>VLOOKUP(TRIM(X125),X10:Y101,2,FALSE)</f>
        <v>Georg</v>
      </c>
      <c r="X125" s="81" t="str">
        <f t="shared" si="4"/>
        <v>4</v>
      </c>
      <c r="Y125" s="66"/>
    </row>
    <row r="126" spans="1:25" ht="37.5" customHeight="1" x14ac:dyDescent="0.2">
      <c r="A126" s="146" t="s">
        <v>610</v>
      </c>
      <c r="B126" s="201" t="s">
        <v>1910</v>
      </c>
      <c r="C126" s="36" t="s">
        <v>609</v>
      </c>
      <c r="D126" s="67" t="s">
        <v>603</v>
      </c>
      <c r="E126" s="64" t="s">
        <v>1227</v>
      </c>
      <c r="F126" s="206" t="s">
        <v>1706</v>
      </c>
      <c r="G126" s="37" t="s">
        <v>33</v>
      </c>
      <c r="H126" s="37" t="s">
        <v>1336</v>
      </c>
      <c r="I126" s="157" t="s">
        <v>1339</v>
      </c>
      <c r="J126" s="49"/>
      <c r="K126" s="39"/>
      <c r="L126" s="49"/>
      <c r="M126" s="39"/>
      <c r="N126" s="188"/>
      <c r="O126" s="167"/>
      <c r="P126" s="49"/>
      <c r="Q126" s="43" t="s">
        <v>1340</v>
      </c>
      <c r="R126" s="43" t="s">
        <v>1340</v>
      </c>
      <c r="S126" s="41"/>
      <c r="T126" s="89" t="s">
        <v>1343</v>
      </c>
      <c r="U126" s="158"/>
      <c r="V126" s="158"/>
      <c r="W126" s="94" t="str">
        <f>VLOOKUP(TRIM(X126),X10:Y101,2,FALSE)</f>
        <v>Georg</v>
      </c>
      <c r="X126" s="81" t="str">
        <f t="shared" si="4"/>
        <v>4</v>
      </c>
      <c r="Y126" s="66"/>
    </row>
    <row r="127" spans="1:25" ht="37.5" customHeight="1" x14ac:dyDescent="0.2">
      <c r="A127" s="146" t="s">
        <v>610</v>
      </c>
      <c r="B127" s="201" t="s">
        <v>1911</v>
      </c>
      <c r="C127" s="36" t="s">
        <v>609</v>
      </c>
      <c r="D127" s="67" t="s">
        <v>603</v>
      </c>
      <c r="E127" s="64" t="s">
        <v>1228</v>
      </c>
      <c r="F127" s="206" t="s">
        <v>1706</v>
      </c>
      <c r="G127" s="37" t="s">
        <v>33</v>
      </c>
      <c r="H127" s="37" t="s">
        <v>1337</v>
      </c>
      <c r="I127" s="157" t="s">
        <v>1339</v>
      </c>
      <c r="J127" s="49"/>
      <c r="K127" s="39"/>
      <c r="L127" s="49"/>
      <c r="M127" s="39"/>
      <c r="N127" s="188"/>
      <c r="O127" s="167"/>
      <c r="P127" s="49"/>
      <c r="Q127" s="43" t="s">
        <v>1340</v>
      </c>
      <c r="R127" s="43" t="s">
        <v>1922</v>
      </c>
      <c r="S127" s="41" t="s">
        <v>1113</v>
      </c>
      <c r="T127" s="89" t="s">
        <v>1343</v>
      </c>
      <c r="U127" s="158"/>
      <c r="V127" s="158"/>
      <c r="W127" s="94" t="str">
        <f>VLOOKUP(TRIM(X127),X10:Y101,2,FALSE)</f>
        <v>Georg</v>
      </c>
      <c r="X127" s="81" t="str">
        <f t="shared" si="4"/>
        <v>4</v>
      </c>
      <c r="Y127" s="66"/>
    </row>
    <row r="128" spans="1:25" ht="37.5" customHeight="1" x14ac:dyDescent="0.2">
      <c r="A128" s="146" t="s">
        <v>610</v>
      </c>
      <c r="B128" s="201" t="s">
        <v>1912</v>
      </c>
      <c r="C128" s="36" t="s">
        <v>609</v>
      </c>
      <c r="D128" s="67" t="s">
        <v>603</v>
      </c>
      <c r="E128" s="64" t="s">
        <v>1229</v>
      </c>
      <c r="F128" s="206" t="s">
        <v>1706</v>
      </c>
      <c r="G128" s="37" t="s">
        <v>33</v>
      </c>
      <c r="H128" s="37" t="s">
        <v>1338</v>
      </c>
      <c r="I128" s="157" t="s">
        <v>1339</v>
      </c>
      <c r="J128" s="49"/>
      <c r="K128" s="39"/>
      <c r="L128" s="49"/>
      <c r="M128" s="39"/>
      <c r="N128" s="188"/>
      <c r="O128" s="167"/>
      <c r="P128" s="49"/>
      <c r="Q128" s="43" t="s">
        <v>1340</v>
      </c>
      <c r="R128" s="43" t="s">
        <v>1340</v>
      </c>
      <c r="S128" s="41"/>
      <c r="T128" s="89" t="s">
        <v>1343</v>
      </c>
      <c r="U128" s="158"/>
      <c r="V128" s="158"/>
      <c r="W128" s="94" t="str">
        <f>VLOOKUP(TRIM(X128),X10:Y101,2,FALSE)</f>
        <v>Georg</v>
      </c>
      <c r="X128" s="81" t="str">
        <f t="shared" si="4"/>
        <v>4</v>
      </c>
      <c r="Y128" s="66"/>
    </row>
    <row r="129" spans="1:25" ht="37.5" customHeight="1" x14ac:dyDescent="0.2">
      <c r="A129" s="146" t="s">
        <v>610</v>
      </c>
      <c r="B129" s="201" t="s">
        <v>1913</v>
      </c>
      <c r="C129" s="36" t="s">
        <v>609</v>
      </c>
      <c r="D129" s="67" t="s">
        <v>603</v>
      </c>
      <c r="E129" s="64" t="s">
        <v>1230</v>
      </c>
      <c r="F129" s="206" t="s">
        <v>1706</v>
      </c>
      <c r="G129" s="37" t="s">
        <v>673</v>
      </c>
      <c r="H129" s="37" t="s">
        <v>1828</v>
      </c>
      <c r="I129" s="157" t="s">
        <v>1829</v>
      </c>
      <c r="J129" s="49"/>
      <c r="K129" s="39"/>
      <c r="L129" s="49"/>
      <c r="M129" s="39"/>
      <c r="N129" s="188"/>
      <c r="O129" s="167"/>
      <c r="P129" s="49"/>
      <c r="Q129" s="43" t="s">
        <v>1341</v>
      </c>
      <c r="R129" s="43" t="s">
        <v>1341</v>
      </c>
      <c r="S129" s="41"/>
      <c r="T129" s="89" t="s">
        <v>1343</v>
      </c>
      <c r="U129" s="158"/>
      <c r="V129" s="158"/>
      <c r="W129" s="94" t="str">
        <f>VLOOKUP(TRIM(X129),X10:Y101,2,FALSE)</f>
        <v>Georg</v>
      </c>
      <c r="X129" s="81" t="str">
        <f t="shared" si="4"/>
        <v>4</v>
      </c>
      <c r="Y129" s="66"/>
    </row>
    <row r="130" spans="1:25" ht="37.5" customHeight="1" x14ac:dyDescent="0.2">
      <c r="A130" s="146" t="s">
        <v>610</v>
      </c>
      <c r="B130" s="201" t="s">
        <v>1914</v>
      </c>
      <c r="C130" s="36" t="s">
        <v>609</v>
      </c>
      <c r="D130" s="67" t="s">
        <v>603</v>
      </c>
      <c r="E130" s="64" t="s">
        <v>1231</v>
      </c>
      <c r="F130" s="206" t="s">
        <v>1706</v>
      </c>
      <c r="G130" s="37" t="s">
        <v>673</v>
      </c>
      <c r="H130" s="37" t="s">
        <v>1830</v>
      </c>
      <c r="I130" s="157" t="s">
        <v>1831</v>
      </c>
      <c r="J130" s="49"/>
      <c r="K130" s="39"/>
      <c r="L130" s="49"/>
      <c r="M130" s="39"/>
      <c r="N130" s="188"/>
      <c r="O130" s="167"/>
      <c r="P130" s="49"/>
      <c r="Q130" s="43" t="s">
        <v>1341</v>
      </c>
      <c r="R130" s="43" t="s">
        <v>1832</v>
      </c>
      <c r="S130" s="41" t="s">
        <v>1113</v>
      </c>
      <c r="T130" s="89" t="s">
        <v>1343</v>
      </c>
      <c r="U130" s="158"/>
      <c r="V130" s="158"/>
      <c r="W130" s="94" t="str">
        <f>VLOOKUP(TRIM(X130),X10:Y101,2,FALSE)</f>
        <v>Georg</v>
      </c>
      <c r="X130" s="81" t="str">
        <f t="shared" si="4"/>
        <v>4</v>
      </c>
      <c r="Y130" s="66"/>
    </row>
    <row r="131" spans="1:25" ht="37.5" customHeight="1" x14ac:dyDescent="0.2">
      <c r="A131" s="146" t="s">
        <v>610</v>
      </c>
      <c r="B131" s="201" t="s">
        <v>1915</v>
      </c>
      <c r="C131" s="36" t="s">
        <v>609</v>
      </c>
      <c r="D131" s="67" t="s">
        <v>603</v>
      </c>
      <c r="E131" s="64" t="s">
        <v>1232</v>
      </c>
      <c r="F131" s="206" t="s">
        <v>1706</v>
      </c>
      <c r="G131" s="37" t="s">
        <v>673</v>
      </c>
      <c r="H131" s="37" t="s">
        <v>1833</v>
      </c>
      <c r="I131" s="157" t="s">
        <v>1342</v>
      </c>
      <c r="J131" s="49"/>
      <c r="K131" s="39"/>
      <c r="L131" s="49"/>
      <c r="M131" s="39"/>
      <c r="N131" s="188"/>
      <c r="O131" s="167"/>
      <c r="P131" s="49"/>
      <c r="Q131" s="43" t="s">
        <v>1341</v>
      </c>
      <c r="R131" s="43" t="s">
        <v>1834</v>
      </c>
      <c r="S131" s="41" t="s">
        <v>1113</v>
      </c>
      <c r="T131" s="89" t="s">
        <v>1343</v>
      </c>
      <c r="U131" s="158"/>
      <c r="V131" s="158"/>
      <c r="W131" s="94" t="str">
        <f>VLOOKUP(TRIM(X131),X10:Y101,2,FALSE)</f>
        <v>Georg</v>
      </c>
      <c r="X131" s="81" t="str">
        <f t="shared" si="4"/>
        <v>4</v>
      </c>
      <c r="Y131" s="66"/>
    </row>
    <row r="132" spans="1:25" ht="37.5" customHeight="1" x14ac:dyDescent="0.2">
      <c r="A132" s="146" t="s">
        <v>610</v>
      </c>
      <c r="B132" s="201" t="s">
        <v>1916</v>
      </c>
      <c r="C132" s="36" t="s">
        <v>609</v>
      </c>
      <c r="D132" s="67" t="s">
        <v>601</v>
      </c>
      <c r="E132" s="64" t="s">
        <v>1233</v>
      </c>
      <c r="F132" s="206" t="s">
        <v>615</v>
      </c>
      <c r="G132" s="37" t="s">
        <v>630</v>
      </c>
      <c r="H132" s="37" t="s">
        <v>1705</v>
      </c>
      <c r="I132" s="157" t="s">
        <v>1181</v>
      </c>
      <c r="J132" s="40"/>
      <c r="K132" s="177"/>
      <c r="L132" s="40"/>
      <c r="M132" s="177"/>
      <c r="N132" s="40"/>
      <c r="O132" s="167" t="s">
        <v>621</v>
      </c>
      <c r="P132" s="40"/>
      <c r="Q132" s="43" t="s">
        <v>1705</v>
      </c>
      <c r="R132" s="43" t="s">
        <v>1924</v>
      </c>
      <c r="S132" s="41" t="s">
        <v>1186</v>
      </c>
      <c r="T132" s="147" t="s">
        <v>1182</v>
      </c>
      <c r="U132" s="158"/>
      <c r="V132" s="158"/>
      <c r="W132" s="94" t="str">
        <f>VLOOKUP(TRIM(X132),X10:Y101,2,FALSE)</f>
        <v>Georg</v>
      </c>
      <c r="X132" s="81" t="str">
        <f t="shared" si="4"/>
        <v>2</v>
      </c>
      <c r="Y132" s="66"/>
    </row>
    <row r="133" spans="1:25" ht="37.5" customHeight="1" x14ac:dyDescent="0.2">
      <c r="A133" s="146" t="s">
        <v>610</v>
      </c>
      <c r="B133" s="201" t="s">
        <v>1902</v>
      </c>
      <c r="C133" s="36" t="s">
        <v>609</v>
      </c>
      <c r="D133" s="67" t="s">
        <v>603</v>
      </c>
      <c r="E133" s="64" t="s">
        <v>1234</v>
      </c>
      <c r="F133" s="206" t="s">
        <v>1706</v>
      </c>
      <c r="G133" s="37" t="s">
        <v>33</v>
      </c>
      <c r="H133" s="37" t="s">
        <v>1328</v>
      </c>
      <c r="I133" s="157" t="s">
        <v>159</v>
      </c>
      <c r="J133" s="40"/>
      <c r="K133" s="177"/>
      <c r="L133" s="40"/>
      <c r="M133" s="177"/>
      <c r="N133" s="40"/>
      <c r="O133" s="167" t="s">
        <v>621</v>
      </c>
      <c r="P133" s="40"/>
      <c r="Q133" s="43" t="s">
        <v>1328</v>
      </c>
      <c r="R133" s="43" t="s">
        <v>1707</v>
      </c>
      <c r="S133" s="41"/>
      <c r="T133" s="147" t="s">
        <v>1708</v>
      </c>
      <c r="U133" s="158"/>
      <c r="V133" s="158"/>
      <c r="W133" s="94" t="str">
        <f>VLOOKUP(TRIM(X133),X10:Y101,2,FALSE)</f>
        <v>Georg</v>
      </c>
      <c r="X133" s="81" t="str">
        <f t="shared" si="4"/>
        <v>4</v>
      </c>
      <c r="Y133" s="66"/>
    </row>
    <row r="134" spans="1:25" ht="37.5" customHeight="1" x14ac:dyDescent="0.2">
      <c r="A134" s="146" t="s">
        <v>610</v>
      </c>
      <c r="B134" s="201" t="s">
        <v>1908</v>
      </c>
      <c r="C134" s="36" t="s">
        <v>609</v>
      </c>
      <c r="D134" s="67" t="s">
        <v>603</v>
      </c>
      <c r="E134" s="64" t="s">
        <v>1235</v>
      </c>
      <c r="F134" s="206" t="s">
        <v>1706</v>
      </c>
      <c r="G134" s="37" t="s">
        <v>33</v>
      </c>
      <c r="H134" s="37" t="s">
        <v>1334</v>
      </c>
      <c r="I134" s="157" t="s">
        <v>1835</v>
      </c>
      <c r="J134" s="40"/>
      <c r="K134" s="177"/>
      <c r="L134" s="40"/>
      <c r="M134" s="177"/>
      <c r="N134" s="40"/>
      <c r="O134" s="167"/>
      <c r="P134" s="40"/>
      <c r="Q134" s="43" t="s">
        <v>1340</v>
      </c>
      <c r="R134" s="43" t="s">
        <v>1836</v>
      </c>
      <c r="S134" s="41"/>
      <c r="T134" s="147" t="s">
        <v>1837</v>
      </c>
      <c r="U134" s="158"/>
      <c r="V134" s="158"/>
      <c r="W134" s="94" t="str">
        <f>VLOOKUP(TRIM(X134),X10:Y101,2,FALSE)</f>
        <v>Georg</v>
      </c>
      <c r="X134" s="81" t="str">
        <f t="shared" si="4"/>
        <v>4</v>
      </c>
      <c r="Y134" s="66"/>
    </row>
    <row r="135" spans="1:25" ht="37.5" customHeight="1" x14ac:dyDescent="0.2">
      <c r="A135" s="146"/>
      <c r="B135" s="201" t="s">
        <v>1897</v>
      </c>
      <c r="C135" s="36"/>
      <c r="D135" s="67" t="s">
        <v>603</v>
      </c>
      <c r="E135" s="64" t="s">
        <v>1236</v>
      </c>
      <c r="F135" s="206" t="s">
        <v>1706</v>
      </c>
      <c r="G135" s="37" t="s">
        <v>33</v>
      </c>
      <c r="H135" s="37" t="s">
        <v>1323</v>
      </c>
      <c r="I135" s="157" t="s">
        <v>1838</v>
      </c>
      <c r="J135" s="49"/>
      <c r="K135" s="39"/>
      <c r="L135" s="49"/>
      <c r="M135" s="39"/>
      <c r="N135" s="188"/>
      <c r="O135" s="167" t="s">
        <v>621</v>
      </c>
      <c r="P135" s="49"/>
      <c r="Q135" s="43" t="s">
        <v>1839</v>
      </c>
      <c r="R135" s="43" t="s">
        <v>1840</v>
      </c>
      <c r="S135" s="41"/>
      <c r="T135" s="147" t="s">
        <v>1841</v>
      </c>
      <c r="U135" s="158"/>
      <c r="V135" s="158"/>
      <c r="W135" s="94" t="str">
        <f>VLOOKUP(TRIM(X135),X10:Y101,2,FALSE)</f>
        <v>Georg</v>
      </c>
      <c r="X135" s="81" t="str">
        <f t="shared" si="4"/>
        <v>4</v>
      </c>
      <c r="Y135" s="66"/>
    </row>
    <row r="136" spans="1:25" ht="37.5" customHeight="1" x14ac:dyDescent="0.2">
      <c r="A136" s="146"/>
      <c r="B136" s="201" t="s">
        <v>1911</v>
      </c>
      <c r="C136" s="36"/>
      <c r="D136" s="67" t="s">
        <v>603</v>
      </c>
      <c r="E136" s="64" t="s">
        <v>1237</v>
      </c>
      <c r="F136" s="206" t="s">
        <v>1706</v>
      </c>
      <c r="G136" s="37" t="s">
        <v>33</v>
      </c>
      <c r="H136" s="37" t="s">
        <v>1337</v>
      </c>
      <c r="I136" s="157" t="s">
        <v>1106</v>
      </c>
      <c r="J136" s="49"/>
      <c r="K136" s="39"/>
      <c r="L136" s="49"/>
      <c r="M136" s="39"/>
      <c r="N136" s="188"/>
      <c r="O136" s="167" t="s">
        <v>621</v>
      </c>
      <c r="P136" s="49"/>
      <c r="Q136" s="43" t="s">
        <v>1340</v>
      </c>
      <c r="R136" s="43" t="s">
        <v>1842</v>
      </c>
      <c r="S136" s="41"/>
      <c r="T136" s="147" t="s">
        <v>1843</v>
      </c>
      <c r="U136" s="158"/>
      <c r="V136" s="158"/>
      <c r="W136" s="94" t="str">
        <f>VLOOKUP(TRIM(X136),X10:Y101,2,FALSE)</f>
        <v>Georg</v>
      </c>
      <c r="X136" s="81" t="str">
        <f t="shared" si="4"/>
        <v>4</v>
      </c>
      <c r="Y136" s="66"/>
    </row>
    <row r="137" spans="1:25" ht="37.5" customHeight="1" x14ac:dyDescent="0.2">
      <c r="A137" s="146"/>
      <c r="B137" s="201" t="s">
        <v>1909</v>
      </c>
      <c r="C137" s="36"/>
      <c r="D137" s="67" t="s">
        <v>603</v>
      </c>
      <c r="E137" s="64" t="s">
        <v>1238</v>
      </c>
      <c r="F137" s="206" t="s">
        <v>1706</v>
      </c>
      <c r="G137" s="37" t="s">
        <v>33</v>
      </c>
      <c r="H137" s="37" t="s">
        <v>1844</v>
      </c>
      <c r="I137" s="157" t="s">
        <v>1845</v>
      </c>
      <c r="J137" s="49"/>
      <c r="K137" s="39"/>
      <c r="L137" s="49"/>
      <c r="M137" s="39"/>
      <c r="N137" s="188"/>
      <c r="O137" s="167" t="s">
        <v>621</v>
      </c>
      <c r="P137" s="49"/>
      <c r="Q137" s="43" t="s">
        <v>1844</v>
      </c>
      <c r="R137" s="43" t="s">
        <v>1846</v>
      </c>
      <c r="S137" s="41"/>
      <c r="T137" s="147" t="s">
        <v>1042</v>
      </c>
      <c r="U137" s="158"/>
      <c r="V137" s="158"/>
      <c r="W137" s="94" t="str">
        <f>VLOOKUP(TRIM(X137),X10:Y101,2,FALSE)</f>
        <v>Georg</v>
      </c>
      <c r="X137" s="81" t="str">
        <f t="shared" si="4"/>
        <v>4</v>
      </c>
      <c r="Y137" s="66"/>
    </row>
    <row r="138" spans="1:25" ht="37.5" customHeight="1" x14ac:dyDescent="0.2">
      <c r="A138" s="146"/>
      <c r="B138" s="201" t="s">
        <v>37</v>
      </c>
      <c r="C138" s="36" t="s">
        <v>32</v>
      </c>
      <c r="D138" s="67" t="s">
        <v>603</v>
      </c>
      <c r="E138" s="64" t="s">
        <v>1239</v>
      </c>
      <c r="F138" s="206" t="s">
        <v>1706</v>
      </c>
      <c r="G138" s="212" t="s">
        <v>33</v>
      </c>
      <c r="H138" s="212" t="s">
        <v>1320</v>
      </c>
      <c r="I138" s="213" t="s">
        <v>1071</v>
      </c>
      <c r="J138" s="216"/>
      <c r="K138" s="217"/>
      <c r="L138" s="216"/>
      <c r="M138" s="217"/>
      <c r="N138" s="216"/>
      <c r="O138" s="214" t="s">
        <v>621</v>
      </c>
      <c r="P138" s="216"/>
      <c r="Q138" s="215" t="s">
        <v>1876</v>
      </c>
      <c r="R138" s="215" t="s">
        <v>1847</v>
      </c>
      <c r="S138" s="211"/>
      <c r="T138" s="147" t="s">
        <v>1073</v>
      </c>
      <c r="U138" s="158"/>
      <c r="V138" s="158"/>
      <c r="W138" s="94" t="str">
        <f>VLOOKUP(TRIM(X138),X10:Y101,2,FALSE)</f>
        <v>Georg</v>
      </c>
      <c r="X138" s="81" t="str">
        <f t="shared" si="4"/>
        <v>4</v>
      </c>
      <c r="Y138" s="66"/>
    </row>
    <row r="139" spans="1:25" ht="37.5" customHeight="1" x14ac:dyDescent="0.2">
      <c r="A139" s="146" t="s">
        <v>610</v>
      </c>
      <c r="B139" s="201" t="s">
        <v>1894</v>
      </c>
      <c r="C139" s="36" t="s">
        <v>609</v>
      </c>
      <c r="D139" s="67" t="s">
        <v>603</v>
      </c>
      <c r="E139" s="64" t="s">
        <v>1240</v>
      </c>
      <c r="F139" s="206" t="s">
        <v>1706</v>
      </c>
      <c r="G139" s="37" t="s">
        <v>33</v>
      </c>
      <c r="H139" s="37" t="s">
        <v>1320</v>
      </c>
      <c r="I139" s="157" t="s">
        <v>1071</v>
      </c>
      <c r="J139" s="49"/>
      <c r="K139" s="39"/>
      <c r="L139" s="49"/>
      <c r="M139" s="39"/>
      <c r="N139" s="188"/>
      <c r="O139" s="167" t="s">
        <v>621</v>
      </c>
      <c r="P139" s="49"/>
      <c r="Q139" s="43" t="s">
        <v>1848</v>
      </c>
      <c r="R139" s="43" t="s">
        <v>1849</v>
      </c>
      <c r="S139" s="41"/>
      <c r="T139" s="147" t="s">
        <v>1073</v>
      </c>
      <c r="U139" s="158"/>
      <c r="V139" s="158"/>
      <c r="W139" s="94" t="str">
        <f>VLOOKUP(TRIM(X139),X10:Y101,2,FALSE)</f>
        <v>Georg</v>
      </c>
      <c r="X139" s="81" t="str">
        <f t="shared" si="4"/>
        <v>4</v>
      </c>
      <c r="Y139" s="66"/>
    </row>
    <row r="140" spans="1:25" ht="37.5" customHeight="1" x14ac:dyDescent="0.2">
      <c r="A140" s="146"/>
      <c r="B140" s="201" t="s">
        <v>37</v>
      </c>
      <c r="C140" s="36" t="s">
        <v>32</v>
      </c>
      <c r="D140" s="67" t="s">
        <v>41</v>
      </c>
      <c r="E140" s="64" t="s">
        <v>1241</v>
      </c>
      <c r="F140" s="206" t="s">
        <v>615</v>
      </c>
      <c r="G140" s="212" t="s">
        <v>17</v>
      </c>
      <c r="H140" s="212" t="s">
        <v>1850</v>
      </c>
      <c r="I140" s="213" t="s">
        <v>1851</v>
      </c>
      <c r="J140" s="216"/>
      <c r="K140" s="217"/>
      <c r="L140" s="216"/>
      <c r="M140" s="217"/>
      <c r="N140" s="216"/>
      <c r="O140" s="214" t="s">
        <v>621</v>
      </c>
      <c r="P140" s="216"/>
      <c r="Q140" s="215" t="s">
        <v>684</v>
      </c>
      <c r="R140" s="215" t="s">
        <v>629</v>
      </c>
      <c r="S140" s="211"/>
      <c r="T140" s="147" t="s">
        <v>56</v>
      </c>
      <c r="U140" s="158"/>
      <c r="V140" s="158"/>
      <c r="W140" s="94" t="str">
        <f>VLOOKUP(TRIM(X140),X10:Y101,2,FALSE)</f>
        <v>Withdrawn</v>
      </c>
      <c r="X140" s="81" t="str">
        <f t="shared" ref="X140:X157" si="6">IF(ISNONTEXT(D140),"" &amp; D140 &amp;"",T(D140))</f>
        <v>99</v>
      </c>
      <c r="Y140" s="66"/>
    </row>
    <row r="141" spans="1:25" ht="37.5" customHeight="1" x14ac:dyDescent="0.2">
      <c r="A141" s="146"/>
      <c r="B141" s="201" t="s">
        <v>37</v>
      </c>
      <c r="C141" s="36" t="s">
        <v>32</v>
      </c>
      <c r="D141" s="67" t="s">
        <v>41</v>
      </c>
      <c r="E141" s="64" t="s">
        <v>1242</v>
      </c>
      <c r="F141" s="206" t="s">
        <v>615</v>
      </c>
      <c r="G141" s="212" t="s">
        <v>17</v>
      </c>
      <c r="H141" s="212" t="s">
        <v>1850</v>
      </c>
      <c r="I141" s="213" t="s">
        <v>1851</v>
      </c>
      <c r="J141" s="216"/>
      <c r="K141" s="217"/>
      <c r="L141" s="216"/>
      <c r="M141" s="217"/>
      <c r="N141" s="216"/>
      <c r="O141" s="214" t="s">
        <v>1877</v>
      </c>
      <c r="P141" s="216"/>
      <c r="Q141" s="215" t="s">
        <v>684</v>
      </c>
      <c r="R141" s="215" t="s">
        <v>629</v>
      </c>
      <c r="S141" s="211"/>
      <c r="T141" s="147" t="s">
        <v>56</v>
      </c>
      <c r="U141" s="158"/>
      <c r="V141" s="158"/>
      <c r="W141" s="94" t="str">
        <f>VLOOKUP(TRIM(X141),X10:Y101,2,FALSE)</f>
        <v>Withdrawn</v>
      </c>
      <c r="X141" s="81" t="str">
        <f t="shared" si="6"/>
        <v>99</v>
      </c>
      <c r="Y141" s="66"/>
    </row>
    <row r="142" spans="1:25" ht="37.5" customHeight="1" x14ac:dyDescent="0.2">
      <c r="A142" s="146"/>
      <c r="B142" s="201" t="s">
        <v>37</v>
      </c>
      <c r="C142" s="36" t="s">
        <v>32</v>
      </c>
      <c r="D142" s="67" t="s">
        <v>41</v>
      </c>
      <c r="E142" s="64" t="s">
        <v>1243</v>
      </c>
      <c r="F142" s="206" t="s">
        <v>615</v>
      </c>
      <c r="G142" s="212" t="s">
        <v>17</v>
      </c>
      <c r="H142" s="212" t="s">
        <v>1850</v>
      </c>
      <c r="I142" s="213" t="s">
        <v>1851</v>
      </c>
      <c r="J142" s="216"/>
      <c r="K142" s="217"/>
      <c r="L142" s="216"/>
      <c r="M142" s="217"/>
      <c r="N142" s="216"/>
      <c r="O142" s="214" t="s">
        <v>1878</v>
      </c>
      <c r="P142" s="216"/>
      <c r="Q142" s="215" t="s">
        <v>684</v>
      </c>
      <c r="R142" s="215" t="s">
        <v>629</v>
      </c>
      <c r="S142" s="211"/>
      <c r="T142" s="147" t="s">
        <v>56</v>
      </c>
      <c r="U142" s="158"/>
      <c r="V142" s="158"/>
      <c r="W142" s="94" t="str">
        <f>VLOOKUP(TRIM(X142),X10:Y101,2,FALSE)</f>
        <v>Withdrawn</v>
      </c>
      <c r="X142" s="81" t="str">
        <f t="shared" si="6"/>
        <v>99</v>
      </c>
      <c r="Y142" s="66"/>
    </row>
    <row r="143" spans="1:25" ht="37.5" customHeight="1" x14ac:dyDescent="0.2">
      <c r="A143" s="146"/>
      <c r="B143" s="201" t="s">
        <v>37</v>
      </c>
      <c r="C143" s="36" t="s">
        <v>32</v>
      </c>
      <c r="D143" s="67" t="s">
        <v>41</v>
      </c>
      <c r="E143" s="64" t="s">
        <v>1244</v>
      </c>
      <c r="F143" s="206" t="s">
        <v>615</v>
      </c>
      <c r="G143" s="212" t="s">
        <v>17</v>
      </c>
      <c r="H143" s="212" t="s">
        <v>1850</v>
      </c>
      <c r="I143" s="213" t="s">
        <v>1851</v>
      </c>
      <c r="J143" s="216"/>
      <c r="K143" s="217"/>
      <c r="L143" s="216"/>
      <c r="M143" s="217"/>
      <c r="N143" s="216"/>
      <c r="O143" s="214" t="s">
        <v>1879</v>
      </c>
      <c r="P143" s="216"/>
      <c r="Q143" s="215" t="s">
        <v>684</v>
      </c>
      <c r="R143" s="215" t="s">
        <v>629</v>
      </c>
      <c r="S143" s="211"/>
      <c r="T143" s="147" t="s">
        <v>56</v>
      </c>
      <c r="U143" s="158"/>
      <c r="V143" s="158"/>
      <c r="W143" s="94" t="str">
        <f>VLOOKUP(TRIM(X143),X10:Y101,2,FALSE)</f>
        <v>Withdrawn</v>
      </c>
      <c r="X143" s="81" t="str">
        <f t="shared" si="6"/>
        <v>99</v>
      </c>
      <c r="Y143" s="66"/>
    </row>
    <row r="144" spans="1:25" ht="37.5" customHeight="1" x14ac:dyDescent="0.2">
      <c r="A144" s="146"/>
      <c r="B144" s="201" t="s">
        <v>37</v>
      </c>
      <c r="C144" s="36" t="s">
        <v>32</v>
      </c>
      <c r="D144" s="67" t="s">
        <v>41</v>
      </c>
      <c r="E144" s="64" t="s">
        <v>1245</v>
      </c>
      <c r="F144" s="206" t="s">
        <v>615</v>
      </c>
      <c r="G144" s="212" t="s">
        <v>17</v>
      </c>
      <c r="H144" s="212" t="s">
        <v>1850</v>
      </c>
      <c r="I144" s="213" t="s">
        <v>1851</v>
      </c>
      <c r="J144" s="216"/>
      <c r="K144" s="217"/>
      <c r="L144" s="216"/>
      <c r="M144" s="217"/>
      <c r="N144" s="216"/>
      <c r="O144" s="214" t="s">
        <v>1880</v>
      </c>
      <c r="P144" s="216"/>
      <c r="Q144" s="215" t="s">
        <v>684</v>
      </c>
      <c r="R144" s="215" t="s">
        <v>629</v>
      </c>
      <c r="S144" s="211"/>
      <c r="T144" s="147" t="s">
        <v>56</v>
      </c>
      <c r="U144" s="158"/>
      <c r="V144" s="158"/>
      <c r="W144" s="94" t="str">
        <f>VLOOKUP(TRIM(X144),X10:Y101,2,FALSE)</f>
        <v>Withdrawn</v>
      </c>
      <c r="X144" s="81" t="str">
        <f t="shared" si="6"/>
        <v>99</v>
      </c>
      <c r="Y144" s="66"/>
    </row>
    <row r="145" spans="1:25" ht="37.5" customHeight="1" x14ac:dyDescent="0.2">
      <c r="A145" s="146"/>
      <c r="B145" s="201" t="s">
        <v>37</v>
      </c>
      <c r="C145" s="36" t="s">
        <v>32</v>
      </c>
      <c r="D145" s="67" t="s">
        <v>41</v>
      </c>
      <c r="E145" s="64" t="s">
        <v>1246</v>
      </c>
      <c r="F145" s="206" t="s">
        <v>615</v>
      </c>
      <c r="G145" s="212" t="s">
        <v>17</v>
      </c>
      <c r="H145" s="212" t="s">
        <v>1850</v>
      </c>
      <c r="I145" s="213" t="s">
        <v>1851</v>
      </c>
      <c r="J145" s="216"/>
      <c r="K145" s="217"/>
      <c r="L145" s="216"/>
      <c r="M145" s="217"/>
      <c r="N145" s="216"/>
      <c r="O145" s="214" t="s">
        <v>1881</v>
      </c>
      <c r="P145" s="216"/>
      <c r="Q145" s="215" t="s">
        <v>684</v>
      </c>
      <c r="R145" s="215" t="s">
        <v>629</v>
      </c>
      <c r="S145" s="211"/>
      <c r="T145" s="147" t="s">
        <v>56</v>
      </c>
      <c r="U145" s="158"/>
      <c r="V145" s="158"/>
      <c r="W145" s="94" t="str">
        <f>VLOOKUP(TRIM(X145),X10:Y101,2,FALSE)</f>
        <v>Withdrawn</v>
      </c>
      <c r="X145" s="81" t="str">
        <f t="shared" si="6"/>
        <v>99</v>
      </c>
      <c r="Y145" s="66"/>
    </row>
    <row r="146" spans="1:25" ht="37.5" customHeight="1" x14ac:dyDescent="0.2">
      <c r="A146" s="146"/>
      <c r="B146" s="201" t="s">
        <v>37</v>
      </c>
      <c r="C146" s="36" t="s">
        <v>32</v>
      </c>
      <c r="D146" s="67" t="s">
        <v>41</v>
      </c>
      <c r="E146" s="64" t="s">
        <v>1247</v>
      </c>
      <c r="F146" s="206" t="s">
        <v>615</v>
      </c>
      <c r="G146" s="212" t="s">
        <v>17</v>
      </c>
      <c r="H146" s="212" t="s">
        <v>1850</v>
      </c>
      <c r="I146" s="213" t="s">
        <v>1851</v>
      </c>
      <c r="J146" s="216"/>
      <c r="K146" s="217"/>
      <c r="L146" s="216"/>
      <c r="M146" s="217"/>
      <c r="N146" s="216"/>
      <c r="O146" s="214" t="s">
        <v>1882</v>
      </c>
      <c r="P146" s="216"/>
      <c r="Q146" s="215" t="s">
        <v>684</v>
      </c>
      <c r="R146" s="215" t="s">
        <v>629</v>
      </c>
      <c r="S146" s="211"/>
      <c r="T146" s="147" t="s">
        <v>56</v>
      </c>
      <c r="U146" s="158"/>
      <c r="V146" s="158"/>
      <c r="W146" s="94" t="str">
        <f>VLOOKUP(TRIM(X146),X10:Y101,2,FALSE)</f>
        <v>Withdrawn</v>
      </c>
      <c r="X146" s="81" t="str">
        <f t="shared" si="6"/>
        <v>99</v>
      </c>
      <c r="Y146" s="66"/>
    </row>
    <row r="147" spans="1:25" ht="37.5" customHeight="1" x14ac:dyDescent="0.2">
      <c r="A147" s="146"/>
      <c r="B147" s="201" t="s">
        <v>37</v>
      </c>
      <c r="C147" s="36" t="s">
        <v>32</v>
      </c>
      <c r="D147" s="67" t="s">
        <v>41</v>
      </c>
      <c r="E147" s="64" t="s">
        <v>1248</v>
      </c>
      <c r="F147" s="206" t="s">
        <v>615</v>
      </c>
      <c r="G147" s="212" t="s">
        <v>17</v>
      </c>
      <c r="H147" s="212" t="s">
        <v>1850</v>
      </c>
      <c r="I147" s="213" t="s">
        <v>1851</v>
      </c>
      <c r="J147" s="216"/>
      <c r="K147" s="217"/>
      <c r="L147" s="216"/>
      <c r="M147" s="217"/>
      <c r="N147" s="216"/>
      <c r="O147" s="214" t="s">
        <v>1883</v>
      </c>
      <c r="P147" s="216"/>
      <c r="Q147" s="215" t="s">
        <v>684</v>
      </c>
      <c r="R147" s="215" t="s">
        <v>629</v>
      </c>
      <c r="S147" s="211"/>
      <c r="T147" s="147" t="s">
        <v>56</v>
      </c>
      <c r="U147" s="158"/>
      <c r="V147" s="158"/>
      <c r="W147" s="94" t="str">
        <f>VLOOKUP(TRIM(X147),X10:Y101,2,FALSE)</f>
        <v>Withdrawn</v>
      </c>
      <c r="X147" s="81" t="str">
        <f t="shared" si="6"/>
        <v>99</v>
      </c>
      <c r="Y147" s="66"/>
    </row>
    <row r="148" spans="1:25" ht="37.5" customHeight="1" x14ac:dyDescent="0.2">
      <c r="A148" s="146"/>
      <c r="B148" s="201" t="s">
        <v>37</v>
      </c>
      <c r="C148" s="36" t="s">
        <v>32</v>
      </c>
      <c r="D148" s="67" t="s">
        <v>41</v>
      </c>
      <c r="E148" s="64" t="s">
        <v>1249</v>
      </c>
      <c r="F148" s="206" t="s">
        <v>615</v>
      </c>
      <c r="G148" s="212" t="s">
        <v>17</v>
      </c>
      <c r="H148" s="212" t="s">
        <v>1850</v>
      </c>
      <c r="I148" s="213" t="s">
        <v>1851</v>
      </c>
      <c r="J148" s="216"/>
      <c r="K148" s="217"/>
      <c r="L148" s="216"/>
      <c r="M148" s="217"/>
      <c r="N148" s="216"/>
      <c r="O148" s="214" t="s">
        <v>1884</v>
      </c>
      <c r="P148" s="216"/>
      <c r="Q148" s="215" t="s">
        <v>684</v>
      </c>
      <c r="R148" s="215" t="s">
        <v>629</v>
      </c>
      <c r="S148" s="211"/>
      <c r="T148" s="147" t="s">
        <v>56</v>
      </c>
      <c r="U148" s="158"/>
      <c r="V148" s="158"/>
      <c r="W148" s="94" t="str">
        <f>VLOOKUP(TRIM(X148),X10:Y101,2,FALSE)</f>
        <v>Withdrawn</v>
      </c>
      <c r="X148" s="81" t="str">
        <f t="shared" si="6"/>
        <v>99</v>
      </c>
      <c r="Y148" s="66"/>
    </row>
    <row r="149" spans="1:25" ht="37.5" customHeight="1" x14ac:dyDescent="0.2">
      <c r="A149" s="146" t="s">
        <v>610</v>
      </c>
      <c r="B149" s="201" t="s">
        <v>37</v>
      </c>
      <c r="C149" s="36" t="s">
        <v>609</v>
      </c>
      <c r="D149" s="67" t="s">
        <v>602</v>
      </c>
      <c r="E149" s="64" t="s">
        <v>1250</v>
      </c>
      <c r="F149" s="206" t="s">
        <v>615</v>
      </c>
      <c r="G149" s="37" t="s">
        <v>17</v>
      </c>
      <c r="H149" s="37" t="s">
        <v>1850</v>
      </c>
      <c r="I149" s="157" t="s">
        <v>1851</v>
      </c>
      <c r="J149" s="40"/>
      <c r="K149" s="177"/>
      <c r="L149" s="40"/>
      <c r="M149" s="177"/>
      <c r="N149" s="188"/>
      <c r="O149" s="167" t="s">
        <v>621</v>
      </c>
      <c r="P149" s="49"/>
      <c r="Q149" s="43"/>
      <c r="R149" s="43"/>
      <c r="S149" s="41"/>
      <c r="T149" s="147" t="s">
        <v>56</v>
      </c>
      <c r="U149" s="158"/>
      <c r="V149" s="158"/>
      <c r="W149" s="94" t="str">
        <f>VLOOKUP(TRIM(X149),X10:Y101,2,FALSE)</f>
        <v>Georg</v>
      </c>
      <c r="X149" s="81" t="str">
        <f t="shared" si="6"/>
        <v>3</v>
      </c>
      <c r="Y149" s="66"/>
    </row>
    <row r="150" spans="1:25" ht="37.5" customHeight="1" x14ac:dyDescent="0.2">
      <c r="A150" s="146" t="s">
        <v>610</v>
      </c>
      <c r="B150" s="201" t="s">
        <v>1914</v>
      </c>
      <c r="C150" s="36" t="s">
        <v>609</v>
      </c>
      <c r="D150" s="67" t="s">
        <v>603</v>
      </c>
      <c r="E150" s="64" t="s">
        <v>1251</v>
      </c>
      <c r="F150" s="206" t="s">
        <v>1706</v>
      </c>
      <c r="G150" s="37" t="s">
        <v>33</v>
      </c>
      <c r="H150" s="37" t="s">
        <v>1830</v>
      </c>
      <c r="I150" s="157" t="s">
        <v>1831</v>
      </c>
      <c r="J150" s="49"/>
      <c r="K150" s="39"/>
      <c r="L150" s="49"/>
      <c r="M150" s="39"/>
      <c r="N150" s="188"/>
      <c r="O150" s="167"/>
      <c r="P150" s="49"/>
      <c r="Q150" s="43" t="s">
        <v>1341</v>
      </c>
      <c r="R150" s="43" t="s">
        <v>1852</v>
      </c>
      <c r="S150" s="41"/>
      <c r="T150" s="147" t="s">
        <v>1853</v>
      </c>
      <c r="U150" s="158"/>
      <c r="V150" s="158"/>
      <c r="W150" s="94" t="str">
        <f>VLOOKUP(TRIM(X150),X10:Y101,2,FALSE)</f>
        <v>Georg</v>
      </c>
      <c r="X150" s="81" t="str">
        <f t="shared" si="6"/>
        <v>4</v>
      </c>
      <c r="Y150" s="66"/>
    </row>
    <row r="151" spans="1:25" ht="37.5" customHeight="1" x14ac:dyDescent="0.2">
      <c r="A151" s="146" t="s">
        <v>610</v>
      </c>
      <c r="B151" s="201" t="s">
        <v>1890</v>
      </c>
      <c r="C151" s="36" t="s">
        <v>609</v>
      </c>
      <c r="D151" s="67" t="s">
        <v>603</v>
      </c>
      <c r="E151" s="64" t="s">
        <v>1252</v>
      </c>
      <c r="F151" s="206" t="s">
        <v>1706</v>
      </c>
      <c r="G151" s="37" t="s">
        <v>33</v>
      </c>
      <c r="H151" s="37" t="s">
        <v>1854</v>
      </c>
      <c r="I151" s="157" t="s">
        <v>1855</v>
      </c>
      <c r="J151" s="49"/>
      <c r="K151" s="39"/>
      <c r="L151" s="49"/>
      <c r="M151" s="39"/>
      <c r="N151" s="188"/>
      <c r="O151" s="167" t="s">
        <v>621</v>
      </c>
      <c r="P151" s="49"/>
      <c r="Q151" s="43" t="s">
        <v>1856</v>
      </c>
      <c r="R151" s="43" t="s">
        <v>1857</v>
      </c>
      <c r="S151" s="41"/>
      <c r="T151" s="147" t="s">
        <v>633</v>
      </c>
      <c r="U151" s="158"/>
      <c r="V151" s="158"/>
      <c r="W151" s="94" t="str">
        <f>VLOOKUP(TRIM(X151),X10:Y101,2,FALSE)</f>
        <v>Georg</v>
      </c>
      <c r="X151" s="81" t="str">
        <f t="shared" si="6"/>
        <v>4</v>
      </c>
      <c r="Y151" s="66"/>
    </row>
    <row r="152" spans="1:25" ht="37.5" customHeight="1" x14ac:dyDescent="0.2">
      <c r="A152" s="146" t="s">
        <v>610</v>
      </c>
      <c r="B152" s="201" t="s">
        <v>1903</v>
      </c>
      <c r="C152" s="36" t="s">
        <v>609</v>
      </c>
      <c r="D152" s="67" t="s">
        <v>603</v>
      </c>
      <c r="E152" s="64" t="s">
        <v>1253</v>
      </c>
      <c r="F152" s="206" t="s">
        <v>1706</v>
      </c>
      <c r="G152" s="37" t="s">
        <v>33</v>
      </c>
      <c r="H152" s="37" t="s">
        <v>1858</v>
      </c>
      <c r="I152" s="157" t="s">
        <v>770</v>
      </c>
      <c r="J152" s="49"/>
      <c r="K152" s="39"/>
      <c r="L152" s="49"/>
      <c r="M152" s="39"/>
      <c r="N152" s="188"/>
      <c r="O152" s="167" t="s">
        <v>621</v>
      </c>
      <c r="P152" s="49"/>
      <c r="Q152" s="43"/>
      <c r="R152" s="43" t="s">
        <v>1859</v>
      </c>
      <c r="S152" s="41"/>
      <c r="T152" s="147" t="s">
        <v>1860</v>
      </c>
      <c r="U152" s="158"/>
      <c r="V152" s="158"/>
      <c r="W152" s="94" t="str">
        <f>VLOOKUP(TRIM(X152),X10:Y101,2,FALSE)</f>
        <v>Georg</v>
      </c>
      <c r="X152" s="81" t="str">
        <f t="shared" si="6"/>
        <v>4</v>
      </c>
      <c r="Y152" s="66"/>
    </row>
    <row r="153" spans="1:25" ht="37.5" customHeight="1" x14ac:dyDescent="0.2">
      <c r="A153" s="146" t="s">
        <v>610</v>
      </c>
      <c r="B153" s="201" t="s">
        <v>1910</v>
      </c>
      <c r="C153" s="36" t="s">
        <v>609</v>
      </c>
      <c r="D153" s="67" t="s">
        <v>603</v>
      </c>
      <c r="E153" s="64" t="s">
        <v>1254</v>
      </c>
      <c r="F153" s="206" t="s">
        <v>1706</v>
      </c>
      <c r="G153" s="37"/>
      <c r="H153" s="37" t="s">
        <v>1861</v>
      </c>
      <c r="I153" s="157" t="s">
        <v>245</v>
      </c>
      <c r="J153" s="49"/>
      <c r="K153" s="39"/>
      <c r="L153" s="49"/>
      <c r="M153" s="39"/>
      <c r="N153" s="188"/>
      <c r="O153" s="167"/>
      <c r="P153" s="49"/>
      <c r="Q153" s="43"/>
      <c r="R153" s="43" t="s">
        <v>1917</v>
      </c>
      <c r="S153" s="41"/>
      <c r="T153" s="147" t="s">
        <v>1862</v>
      </c>
      <c r="U153" s="158"/>
      <c r="V153" s="158"/>
      <c r="W153" s="94" t="str">
        <f>VLOOKUP(TRIM(X153),X10:Y101,2,FALSE)</f>
        <v>Georg</v>
      </c>
      <c r="X153" s="81" t="str">
        <f t="shared" si="6"/>
        <v>4</v>
      </c>
      <c r="Y153" s="66"/>
    </row>
    <row r="154" spans="1:25" ht="37.5" customHeight="1" x14ac:dyDescent="0.2">
      <c r="A154" s="146" t="s">
        <v>610</v>
      </c>
      <c r="B154" s="201" t="s">
        <v>1892</v>
      </c>
      <c r="C154" s="36" t="s">
        <v>609</v>
      </c>
      <c r="D154" s="67" t="s">
        <v>603</v>
      </c>
      <c r="E154" s="64" t="s">
        <v>1255</v>
      </c>
      <c r="F154" s="206" t="s">
        <v>1706</v>
      </c>
      <c r="G154" s="37" t="s">
        <v>33</v>
      </c>
      <c r="H154" s="37" t="s">
        <v>1863</v>
      </c>
      <c r="I154" s="157" t="s">
        <v>1864</v>
      </c>
      <c r="J154" s="49"/>
      <c r="K154" s="39"/>
      <c r="L154" s="49"/>
      <c r="M154" s="39"/>
      <c r="N154" s="188"/>
      <c r="O154" s="167" t="s">
        <v>621</v>
      </c>
      <c r="P154" s="49"/>
      <c r="Q154" s="43" t="s">
        <v>1865</v>
      </c>
      <c r="R154" s="43" t="s">
        <v>1918</v>
      </c>
      <c r="S154" s="41"/>
      <c r="T154" s="147" t="s">
        <v>1866</v>
      </c>
      <c r="U154" s="158"/>
      <c r="V154" s="158"/>
      <c r="W154" s="94" t="str">
        <f>VLOOKUP(TRIM(X154),X10:Y101,2,FALSE)</f>
        <v>Georg</v>
      </c>
      <c r="X154" s="81" t="str">
        <f t="shared" si="6"/>
        <v>4</v>
      </c>
      <c r="Y154" s="66"/>
    </row>
    <row r="155" spans="1:25" ht="37.5" customHeight="1" x14ac:dyDescent="0.2">
      <c r="A155" s="146" t="s">
        <v>610</v>
      </c>
      <c r="B155" s="201" t="s">
        <v>1905</v>
      </c>
      <c r="C155" s="36" t="s">
        <v>609</v>
      </c>
      <c r="D155" s="67" t="s">
        <v>603</v>
      </c>
      <c r="E155" s="64" t="s">
        <v>1256</v>
      </c>
      <c r="F155" s="206" t="s">
        <v>1706</v>
      </c>
      <c r="G155" s="37" t="s">
        <v>33</v>
      </c>
      <c r="H155" s="37" t="s">
        <v>1331</v>
      </c>
      <c r="I155" s="157" t="s">
        <v>1339</v>
      </c>
      <c r="J155" s="49"/>
      <c r="K155" s="39"/>
      <c r="L155" s="49"/>
      <c r="M155" s="39"/>
      <c r="N155" s="188"/>
      <c r="O155" s="167" t="s">
        <v>621</v>
      </c>
      <c r="P155" s="49"/>
      <c r="Q155" s="43" t="s">
        <v>1340</v>
      </c>
      <c r="R155" s="43" t="s">
        <v>1867</v>
      </c>
      <c r="S155" s="41"/>
      <c r="T155" s="147" t="s">
        <v>1868</v>
      </c>
      <c r="U155" s="158"/>
      <c r="V155" s="158"/>
      <c r="W155" s="94" t="str">
        <f>VLOOKUP(TRIM(X155),X10:Y101,2,FALSE)</f>
        <v>Georg</v>
      </c>
      <c r="X155" s="81" t="str">
        <f t="shared" si="6"/>
        <v>4</v>
      </c>
      <c r="Y155" s="66"/>
    </row>
    <row r="156" spans="1:25" ht="37.5" customHeight="1" x14ac:dyDescent="0.2">
      <c r="A156" s="146"/>
      <c r="B156" s="201" t="s">
        <v>1889</v>
      </c>
      <c r="C156" s="36"/>
      <c r="D156" s="67" t="s">
        <v>603</v>
      </c>
      <c r="E156" s="64" t="s">
        <v>1257</v>
      </c>
      <c r="F156" s="206" t="s">
        <v>1706</v>
      </c>
      <c r="G156" s="225" t="s">
        <v>33</v>
      </c>
      <c r="H156" s="225" t="s">
        <v>1869</v>
      </c>
      <c r="I156" s="226" t="s">
        <v>1870</v>
      </c>
      <c r="J156" s="49"/>
      <c r="K156" s="39"/>
      <c r="L156" s="49"/>
      <c r="M156" s="39"/>
      <c r="N156" s="188"/>
      <c r="O156" s="167" t="s">
        <v>621</v>
      </c>
      <c r="P156" s="49"/>
      <c r="Q156" s="227" t="s">
        <v>1871</v>
      </c>
      <c r="R156" s="43" t="s">
        <v>1919</v>
      </c>
      <c r="S156" s="41"/>
      <c r="T156" s="228" t="s">
        <v>1872</v>
      </c>
      <c r="U156" s="158"/>
      <c r="V156" s="158"/>
      <c r="W156" s="94" t="str">
        <f>VLOOKUP(TRIM(X156),X10:Y101,2,FALSE)</f>
        <v>Georg</v>
      </c>
      <c r="X156" s="81" t="str">
        <f t="shared" si="6"/>
        <v>4</v>
      </c>
      <c r="Y156" s="66"/>
    </row>
    <row r="157" spans="1:25" ht="37.5" customHeight="1" x14ac:dyDescent="0.2">
      <c r="A157" s="146" t="s">
        <v>610</v>
      </c>
      <c r="B157" s="201" t="s">
        <v>1915</v>
      </c>
      <c r="C157" s="36" t="s">
        <v>609</v>
      </c>
      <c r="D157" s="67" t="s">
        <v>603</v>
      </c>
      <c r="E157" s="64" t="s">
        <v>1258</v>
      </c>
      <c r="F157" s="206" t="s">
        <v>1706</v>
      </c>
      <c r="G157" s="37" t="s">
        <v>33</v>
      </c>
      <c r="H157" s="37" t="s">
        <v>1873</v>
      </c>
      <c r="I157" s="157" t="s">
        <v>1342</v>
      </c>
      <c r="J157" s="49"/>
      <c r="K157" s="39"/>
      <c r="L157" s="49"/>
      <c r="M157" s="39"/>
      <c r="N157" s="188"/>
      <c r="O157" s="167" t="s">
        <v>621</v>
      </c>
      <c r="P157" s="49"/>
      <c r="Q157" s="43"/>
      <c r="R157" s="43" t="s">
        <v>1874</v>
      </c>
      <c r="S157" s="41"/>
      <c r="T157" s="147" t="s">
        <v>1875</v>
      </c>
      <c r="U157" s="158"/>
      <c r="V157" s="158"/>
      <c r="W157" s="94" t="str">
        <f>VLOOKUP(TRIM(X157),X10:Y101,2,FALSE)</f>
        <v>Georg</v>
      </c>
      <c r="X157" s="81" t="str">
        <f t="shared" si="6"/>
        <v>4</v>
      </c>
      <c r="Y157" s="66"/>
    </row>
    <row r="158" spans="1:25" ht="34.5" customHeight="1" x14ac:dyDescent="0.2">
      <c r="A158" s="146"/>
      <c r="B158" s="201"/>
      <c r="C158" s="36"/>
      <c r="D158" s="67"/>
      <c r="E158" s="64" t="s">
        <v>1259</v>
      </c>
      <c r="F158" s="206"/>
      <c r="G158" s="225"/>
      <c r="H158" s="225"/>
      <c r="I158" s="226"/>
      <c r="J158" s="49"/>
      <c r="K158" s="39"/>
      <c r="L158" s="49"/>
      <c r="M158" s="39"/>
      <c r="N158" s="188"/>
      <c r="O158" s="167"/>
      <c r="P158" s="49"/>
      <c r="Q158" s="227"/>
      <c r="R158" s="227"/>
      <c r="S158" s="41"/>
      <c r="T158" s="228"/>
      <c r="U158" s="158"/>
      <c r="V158" s="158"/>
      <c r="Y158" s="205"/>
    </row>
    <row r="159" spans="1:25" ht="34.5" customHeight="1" x14ac:dyDescent="0.2">
      <c r="A159" s="146"/>
      <c r="B159" s="201"/>
      <c r="C159" s="36"/>
      <c r="D159" s="67"/>
      <c r="E159" s="64" t="s">
        <v>1260</v>
      </c>
      <c r="F159" s="206"/>
      <c r="G159" s="37"/>
      <c r="H159" s="37"/>
      <c r="I159" s="157"/>
      <c r="J159" s="49"/>
      <c r="K159" s="39"/>
      <c r="L159" s="49"/>
      <c r="M159" s="39"/>
      <c r="N159" s="188"/>
      <c r="O159" s="167"/>
      <c r="P159" s="49"/>
      <c r="Q159" s="43"/>
      <c r="R159" s="43"/>
      <c r="S159" s="41"/>
      <c r="T159" s="147"/>
      <c r="U159" s="158"/>
      <c r="V159" s="158"/>
      <c r="Y159" s="205"/>
    </row>
    <row r="160" spans="1:25" ht="34.5" customHeight="1" x14ac:dyDescent="0.2">
      <c r="A160" s="146"/>
      <c r="B160" s="201"/>
      <c r="C160" s="36"/>
      <c r="D160" s="67"/>
      <c r="E160" s="64" t="s">
        <v>1261</v>
      </c>
      <c r="F160" s="206"/>
      <c r="G160" s="225"/>
      <c r="H160" s="225"/>
      <c r="I160" s="226"/>
      <c r="J160" s="49"/>
      <c r="K160" s="39"/>
      <c r="L160" s="49"/>
      <c r="M160" s="39"/>
      <c r="N160" s="188"/>
      <c r="O160" s="167"/>
      <c r="P160" s="49"/>
      <c r="Q160" s="227"/>
      <c r="R160" s="227"/>
      <c r="S160" s="41"/>
      <c r="T160" s="228"/>
      <c r="U160" s="158"/>
      <c r="V160" s="158"/>
      <c r="Y160" s="205"/>
    </row>
    <row r="161" spans="1:25" ht="34.5" customHeight="1" x14ac:dyDescent="0.2">
      <c r="A161" s="146"/>
      <c r="B161" s="201"/>
      <c r="C161" s="36"/>
      <c r="D161" s="67"/>
      <c r="E161" s="64" t="s">
        <v>1262</v>
      </c>
      <c r="F161" s="206"/>
      <c r="G161" s="37"/>
      <c r="H161" s="37"/>
      <c r="I161" s="157"/>
      <c r="J161" s="49"/>
      <c r="K161" s="39"/>
      <c r="L161" s="49"/>
      <c r="M161" s="39"/>
      <c r="N161" s="188"/>
      <c r="O161" s="167"/>
      <c r="P161" s="49"/>
      <c r="Q161" s="43"/>
      <c r="R161" s="43"/>
      <c r="S161" s="41"/>
      <c r="T161" s="147"/>
      <c r="U161" s="158"/>
      <c r="V161" s="158"/>
      <c r="Y161" s="205"/>
    </row>
    <row r="162" spans="1:25" ht="34.5" customHeight="1" x14ac:dyDescent="0.2">
      <c r="A162" s="146"/>
      <c r="B162" s="201"/>
      <c r="C162" s="36"/>
      <c r="D162" s="67"/>
      <c r="E162" s="64" t="s">
        <v>1263</v>
      </c>
      <c r="F162" s="206"/>
      <c r="G162" s="225"/>
      <c r="H162" s="225"/>
      <c r="I162" s="226"/>
      <c r="J162" s="49"/>
      <c r="K162" s="39"/>
      <c r="L162" s="49"/>
      <c r="M162" s="39"/>
      <c r="N162" s="188"/>
      <c r="O162" s="167"/>
      <c r="P162" s="49"/>
      <c r="Q162" s="227"/>
      <c r="R162" s="227"/>
      <c r="S162" s="41"/>
      <c r="T162" s="228"/>
      <c r="U162" s="158"/>
      <c r="V162" s="158"/>
      <c r="Y162" s="205"/>
    </row>
    <row r="163" spans="1:25" ht="34.5" customHeight="1" x14ac:dyDescent="0.2">
      <c r="A163" s="146"/>
      <c r="B163" s="201"/>
      <c r="C163" s="36"/>
      <c r="D163" s="67"/>
      <c r="E163" s="64" t="s">
        <v>1264</v>
      </c>
      <c r="F163" s="206"/>
      <c r="G163" s="37"/>
      <c r="H163" s="37"/>
      <c r="I163" s="157"/>
      <c r="J163" s="49"/>
      <c r="K163" s="39"/>
      <c r="L163" s="49"/>
      <c r="M163" s="39"/>
      <c r="N163" s="188"/>
      <c r="O163" s="167"/>
      <c r="P163" s="49"/>
      <c r="Q163" s="43"/>
      <c r="R163" s="43"/>
      <c r="S163" s="41"/>
      <c r="T163" s="147"/>
      <c r="U163" s="158"/>
      <c r="V163" s="158"/>
      <c r="Y163" s="205"/>
    </row>
    <row r="164" spans="1:25" ht="34.5" customHeight="1" x14ac:dyDescent="0.2">
      <c r="A164" s="146"/>
      <c r="B164" s="201"/>
      <c r="C164" s="36"/>
      <c r="D164" s="67"/>
      <c r="E164" s="64" t="s">
        <v>1265</v>
      </c>
      <c r="F164" s="206"/>
      <c r="G164" s="225"/>
      <c r="H164" s="225"/>
      <c r="I164" s="226"/>
      <c r="J164" s="49"/>
      <c r="K164" s="39"/>
      <c r="L164" s="49"/>
      <c r="M164" s="39"/>
      <c r="N164" s="188"/>
      <c r="O164" s="167"/>
      <c r="P164" s="49"/>
      <c r="Q164" s="227"/>
      <c r="R164" s="227"/>
      <c r="S164" s="41"/>
      <c r="T164" s="228"/>
      <c r="U164" s="158"/>
      <c r="V164" s="158"/>
      <c r="Y164" s="205"/>
    </row>
    <row r="165" spans="1:25" ht="34.5" customHeight="1" x14ac:dyDescent="0.2">
      <c r="A165" s="146"/>
      <c r="B165" s="201"/>
      <c r="C165" s="36"/>
      <c r="D165" s="67"/>
      <c r="E165" s="64" t="s">
        <v>1266</v>
      </c>
      <c r="F165" s="206"/>
      <c r="G165" s="37"/>
      <c r="H165" s="37"/>
      <c r="I165" s="157"/>
      <c r="J165" s="49"/>
      <c r="K165" s="39"/>
      <c r="L165" s="49"/>
      <c r="M165" s="39"/>
      <c r="N165" s="188"/>
      <c r="O165" s="167"/>
      <c r="P165" s="49"/>
      <c r="Q165" s="43"/>
      <c r="R165" s="43"/>
      <c r="S165" s="41"/>
      <c r="T165" s="147"/>
      <c r="U165" s="158"/>
      <c r="V165" s="158"/>
      <c r="Y165" s="205"/>
    </row>
    <row r="166" spans="1:25" ht="34.5" customHeight="1" x14ac:dyDescent="0.2">
      <c r="A166" s="146"/>
      <c r="B166" s="201"/>
      <c r="C166" s="36"/>
      <c r="D166" s="67"/>
      <c r="E166" s="64" t="s">
        <v>1267</v>
      </c>
      <c r="F166" s="206"/>
      <c r="G166" s="225"/>
      <c r="H166" s="225"/>
      <c r="I166" s="226"/>
      <c r="J166" s="49"/>
      <c r="K166" s="39"/>
      <c r="L166" s="49"/>
      <c r="M166" s="39"/>
      <c r="N166" s="188"/>
      <c r="O166" s="167"/>
      <c r="P166" s="49"/>
      <c r="Q166" s="227"/>
      <c r="R166" s="227"/>
      <c r="S166" s="41"/>
      <c r="T166" s="228"/>
      <c r="U166" s="158"/>
      <c r="V166" s="158"/>
      <c r="Y166" s="205"/>
    </row>
    <row r="167" spans="1:25" ht="34.5" customHeight="1" x14ac:dyDescent="0.2">
      <c r="A167" s="146"/>
      <c r="B167" s="201"/>
      <c r="C167" s="36"/>
      <c r="D167" s="67"/>
      <c r="E167" s="64" t="s">
        <v>1268</v>
      </c>
      <c r="F167" s="206"/>
      <c r="G167" s="37"/>
      <c r="H167" s="37"/>
      <c r="I167" s="157"/>
      <c r="J167" s="49"/>
      <c r="K167" s="39"/>
      <c r="L167" s="49"/>
      <c r="M167" s="39"/>
      <c r="N167" s="188"/>
      <c r="O167" s="167"/>
      <c r="P167" s="49"/>
      <c r="Q167" s="43"/>
      <c r="R167" s="43"/>
      <c r="S167" s="41"/>
      <c r="T167" s="147"/>
      <c r="U167" s="158"/>
      <c r="V167" s="158"/>
      <c r="Y167" s="205"/>
    </row>
    <row r="168" spans="1:25" ht="34.5" customHeight="1" x14ac:dyDescent="0.2">
      <c r="A168" s="146"/>
      <c r="B168" s="201"/>
      <c r="C168" s="36"/>
      <c r="D168" s="67"/>
      <c r="E168" s="64" t="s">
        <v>1269</v>
      </c>
      <c r="F168" s="206"/>
      <c r="G168" s="225"/>
      <c r="H168" s="225"/>
      <c r="I168" s="226"/>
      <c r="J168" s="49"/>
      <c r="K168" s="39"/>
      <c r="L168" s="49"/>
      <c r="M168" s="39"/>
      <c r="N168" s="188"/>
      <c r="O168" s="167"/>
      <c r="P168" s="49"/>
      <c r="Q168" s="227"/>
      <c r="R168" s="227"/>
      <c r="S168" s="41"/>
      <c r="T168" s="228"/>
      <c r="U168" s="158"/>
      <c r="V168" s="158"/>
      <c r="Y168" s="205"/>
    </row>
    <row r="169" spans="1:25" ht="34.5" customHeight="1" x14ac:dyDescent="0.2">
      <c r="A169" s="146"/>
      <c r="B169" s="201"/>
      <c r="C169" s="36"/>
      <c r="D169" s="67"/>
      <c r="E169" s="64" t="s">
        <v>1270</v>
      </c>
      <c r="F169" s="206"/>
      <c r="G169" s="37"/>
      <c r="H169" s="37"/>
      <c r="I169" s="157"/>
      <c r="J169" s="49"/>
      <c r="K169" s="39"/>
      <c r="L169" s="49"/>
      <c r="M169" s="39"/>
      <c r="N169" s="188"/>
      <c r="O169" s="167"/>
      <c r="P169" s="49"/>
      <c r="Q169" s="43"/>
      <c r="R169" s="43"/>
      <c r="S169" s="41"/>
      <c r="T169" s="147"/>
      <c r="U169" s="158"/>
      <c r="V169" s="158"/>
      <c r="Y169" s="205"/>
    </row>
    <row r="170" spans="1:25" ht="34.5" customHeight="1" x14ac:dyDescent="0.2">
      <c r="A170" s="146"/>
      <c r="B170" s="201"/>
      <c r="C170" s="36"/>
      <c r="D170" s="67"/>
      <c r="E170" s="64" t="s">
        <v>1271</v>
      </c>
      <c r="F170" s="206"/>
      <c r="G170" s="225"/>
      <c r="H170" s="225"/>
      <c r="I170" s="226"/>
      <c r="J170" s="49"/>
      <c r="K170" s="39"/>
      <c r="L170" s="49"/>
      <c r="M170" s="39"/>
      <c r="N170" s="188"/>
      <c r="O170" s="167"/>
      <c r="P170" s="49"/>
      <c r="Q170" s="227"/>
      <c r="R170" s="227"/>
      <c r="S170" s="41"/>
      <c r="T170" s="228"/>
      <c r="U170" s="158"/>
      <c r="V170" s="158"/>
      <c r="Y170" s="205"/>
    </row>
    <row r="171" spans="1:25" ht="34.5" customHeight="1" x14ac:dyDescent="0.2">
      <c r="A171" s="146"/>
      <c r="B171" s="201"/>
      <c r="C171" s="36"/>
      <c r="D171" s="67"/>
      <c r="E171" s="64" t="s">
        <v>1272</v>
      </c>
      <c r="F171" s="206"/>
      <c r="G171" s="37"/>
      <c r="H171" s="37"/>
      <c r="I171" s="157"/>
      <c r="J171" s="49"/>
      <c r="K171" s="39"/>
      <c r="L171" s="49"/>
      <c r="M171" s="39"/>
      <c r="N171" s="188"/>
      <c r="O171" s="167"/>
      <c r="P171" s="49"/>
      <c r="Q171" s="43"/>
      <c r="R171" s="43"/>
      <c r="S171" s="41"/>
      <c r="T171" s="147"/>
      <c r="U171" s="158"/>
      <c r="V171" s="158"/>
      <c r="Y171" s="205"/>
    </row>
    <row r="172" spans="1:25" ht="34.5" customHeight="1" x14ac:dyDescent="0.2">
      <c r="A172" s="146"/>
      <c r="B172" s="201"/>
      <c r="C172" s="36"/>
      <c r="D172" s="67"/>
      <c r="E172" s="64" t="s">
        <v>1273</v>
      </c>
      <c r="F172" s="206"/>
      <c r="G172" s="225"/>
      <c r="H172" s="225"/>
      <c r="I172" s="226"/>
      <c r="J172" s="49"/>
      <c r="K172" s="39"/>
      <c r="L172" s="49"/>
      <c r="M172" s="39"/>
      <c r="N172" s="188"/>
      <c r="O172" s="167"/>
      <c r="P172" s="49"/>
      <c r="Q172" s="227"/>
      <c r="R172" s="227"/>
      <c r="S172" s="41"/>
      <c r="T172" s="228"/>
      <c r="U172" s="158"/>
      <c r="V172" s="158"/>
      <c r="Y172" s="205"/>
    </row>
    <row r="173" spans="1:25" ht="34.5" customHeight="1" x14ac:dyDescent="0.2">
      <c r="A173" s="146"/>
      <c r="B173" s="201"/>
      <c r="C173" s="36"/>
      <c r="D173" s="67"/>
      <c r="E173" s="64" t="s">
        <v>1274</v>
      </c>
      <c r="F173" s="206"/>
      <c r="G173" s="37"/>
      <c r="H173" s="37"/>
      <c r="I173" s="157"/>
      <c r="J173" s="49"/>
      <c r="K173" s="39"/>
      <c r="L173" s="49"/>
      <c r="M173" s="39"/>
      <c r="N173" s="188"/>
      <c r="O173" s="167"/>
      <c r="P173" s="49"/>
      <c r="Q173" s="43"/>
      <c r="R173" s="43"/>
      <c r="S173" s="41"/>
      <c r="T173" s="147"/>
      <c r="U173" s="158"/>
      <c r="V173" s="158"/>
      <c r="Y173" s="205"/>
    </row>
    <row r="174" spans="1:25" ht="34.5" customHeight="1" x14ac:dyDescent="0.2">
      <c r="A174" s="146"/>
      <c r="B174" s="201"/>
      <c r="C174" s="36"/>
      <c r="D174" s="67"/>
      <c r="E174" s="64" t="s">
        <v>1275</v>
      </c>
      <c r="F174" s="206"/>
      <c r="G174" s="225"/>
      <c r="H174" s="225"/>
      <c r="I174" s="226"/>
      <c r="J174" s="49"/>
      <c r="K174" s="39"/>
      <c r="L174" s="49"/>
      <c r="M174" s="39"/>
      <c r="N174" s="188"/>
      <c r="O174" s="167"/>
      <c r="P174" s="49"/>
      <c r="Q174" s="227"/>
      <c r="R174" s="227"/>
      <c r="S174" s="41"/>
      <c r="T174" s="228"/>
      <c r="U174" s="158"/>
      <c r="V174" s="158"/>
      <c r="Y174" s="205"/>
    </row>
    <row r="175" spans="1:25" ht="34.5" customHeight="1" x14ac:dyDescent="0.2">
      <c r="A175" s="146"/>
      <c r="B175" s="201"/>
      <c r="C175" s="36"/>
      <c r="D175" s="67"/>
      <c r="E175" s="64" t="s">
        <v>1276</v>
      </c>
      <c r="F175" s="206"/>
      <c r="G175" s="37"/>
      <c r="H175" s="37"/>
      <c r="I175" s="157"/>
      <c r="J175" s="49"/>
      <c r="K175" s="39"/>
      <c r="L175" s="49"/>
      <c r="M175" s="39"/>
      <c r="N175" s="188"/>
      <c r="O175" s="167"/>
      <c r="P175" s="49"/>
      <c r="Q175" s="43"/>
      <c r="R175" s="43"/>
      <c r="S175" s="41"/>
      <c r="T175" s="147"/>
      <c r="U175" s="158"/>
      <c r="V175" s="158"/>
      <c r="Y175" s="205"/>
    </row>
    <row r="176" spans="1:25" ht="34.5" customHeight="1" x14ac:dyDescent="0.2">
      <c r="A176" s="146"/>
      <c r="B176" s="201"/>
      <c r="C176" s="36"/>
      <c r="D176" s="67"/>
      <c r="E176" s="64" t="s">
        <v>1277</v>
      </c>
      <c r="F176" s="206"/>
      <c r="G176" s="225"/>
      <c r="H176" s="225"/>
      <c r="I176" s="226"/>
      <c r="J176" s="49"/>
      <c r="K176" s="39"/>
      <c r="L176" s="49"/>
      <c r="M176" s="39"/>
      <c r="N176" s="188"/>
      <c r="O176" s="167"/>
      <c r="P176" s="49"/>
      <c r="Q176" s="227"/>
      <c r="R176" s="227"/>
      <c r="S176" s="41"/>
      <c r="T176" s="228"/>
      <c r="U176" s="158"/>
      <c r="V176" s="158"/>
      <c r="Y176" s="205"/>
    </row>
    <row r="177" spans="1:25" ht="34.5" customHeight="1" x14ac:dyDescent="0.2">
      <c r="A177" s="146"/>
      <c r="B177" s="201"/>
      <c r="C177" s="36"/>
      <c r="D177" s="67"/>
      <c r="E177" s="64" t="s">
        <v>1278</v>
      </c>
      <c r="F177" s="206"/>
      <c r="G177" s="37"/>
      <c r="H177" s="37"/>
      <c r="I177" s="157"/>
      <c r="J177" s="49"/>
      <c r="K177" s="39"/>
      <c r="L177" s="49"/>
      <c r="M177" s="39"/>
      <c r="N177" s="188"/>
      <c r="O177" s="167"/>
      <c r="P177" s="49"/>
      <c r="Q177" s="43"/>
      <c r="R177" s="43"/>
      <c r="S177" s="41"/>
      <c r="T177" s="147"/>
      <c r="U177" s="158"/>
      <c r="V177" s="158"/>
      <c r="Y177" s="205"/>
    </row>
    <row r="178" spans="1:25" ht="34.5" customHeight="1" x14ac:dyDescent="0.2">
      <c r="A178" s="146"/>
      <c r="B178" s="201"/>
      <c r="C178" s="36"/>
      <c r="D178" s="67"/>
      <c r="E178" s="64" t="s">
        <v>1279</v>
      </c>
      <c r="F178" s="206"/>
      <c r="G178" s="225"/>
      <c r="H178" s="225"/>
      <c r="I178" s="226"/>
      <c r="J178" s="49"/>
      <c r="K178" s="39"/>
      <c r="L178" s="49"/>
      <c r="M178" s="39"/>
      <c r="N178" s="188"/>
      <c r="O178" s="167"/>
      <c r="P178" s="49"/>
      <c r="Q178" s="227"/>
      <c r="R178" s="227"/>
      <c r="S178" s="41"/>
      <c r="T178" s="228"/>
      <c r="U178" s="158"/>
      <c r="V178" s="158"/>
      <c r="Y178" s="205"/>
    </row>
    <row r="179" spans="1:25" ht="34.5" customHeight="1" x14ac:dyDescent="0.2">
      <c r="A179" s="146"/>
      <c r="B179" s="201"/>
      <c r="C179" s="36"/>
      <c r="D179" s="67"/>
      <c r="E179" s="64" t="s">
        <v>1280</v>
      </c>
      <c r="F179" s="206"/>
      <c r="G179" s="37"/>
      <c r="H179" s="37"/>
      <c r="I179" s="157"/>
      <c r="J179" s="49"/>
      <c r="K179" s="39"/>
      <c r="L179" s="49"/>
      <c r="M179" s="39"/>
      <c r="N179" s="188"/>
      <c r="O179" s="167"/>
      <c r="P179" s="49"/>
      <c r="Q179" s="43"/>
      <c r="R179" s="43"/>
      <c r="S179" s="41"/>
      <c r="T179" s="147"/>
      <c r="U179" s="158"/>
      <c r="V179" s="158"/>
      <c r="Y179" s="205"/>
    </row>
    <row r="180" spans="1:25" ht="34.5" customHeight="1" x14ac:dyDescent="0.2">
      <c r="A180" s="146"/>
      <c r="B180" s="201"/>
      <c r="C180" s="36"/>
      <c r="D180" s="67"/>
      <c r="E180" s="64" t="s">
        <v>1281</v>
      </c>
      <c r="F180" s="206"/>
      <c r="G180" s="225"/>
      <c r="H180" s="225"/>
      <c r="I180" s="226"/>
      <c r="J180" s="49"/>
      <c r="K180" s="39"/>
      <c r="L180" s="49"/>
      <c r="M180" s="39"/>
      <c r="N180" s="188"/>
      <c r="O180" s="167"/>
      <c r="P180" s="49"/>
      <c r="Q180" s="227"/>
      <c r="R180" s="227"/>
      <c r="S180" s="41"/>
      <c r="T180" s="228"/>
      <c r="U180" s="158"/>
      <c r="V180" s="158"/>
      <c r="Y180" s="205"/>
    </row>
    <row r="181" spans="1:25" ht="34.5" customHeight="1" x14ac:dyDescent="0.2">
      <c r="A181" s="146"/>
      <c r="B181" s="201"/>
      <c r="C181" s="36"/>
      <c r="D181" s="67"/>
      <c r="E181" s="64" t="s">
        <v>1282</v>
      </c>
      <c r="F181" s="206"/>
      <c r="G181" s="37"/>
      <c r="H181" s="37"/>
      <c r="I181" s="157"/>
      <c r="J181" s="49"/>
      <c r="K181" s="39"/>
      <c r="L181" s="49"/>
      <c r="M181" s="39"/>
      <c r="N181" s="188"/>
      <c r="O181" s="167"/>
      <c r="P181" s="49"/>
      <c r="Q181" s="43"/>
      <c r="R181" s="43"/>
      <c r="S181" s="41"/>
      <c r="T181" s="147"/>
      <c r="U181" s="158"/>
      <c r="V181" s="158"/>
      <c r="Y181" s="205"/>
    </row>
    <row r="182" spans="1:25" ht="34.5" customHeight="1" x14ac:dyDescent="0.2">
      <c r="A182" s="146"/>
      <c r="B182" s="201"/>
      <c r="C182" s="36"/>
      <c r="D182" s="67"/>
      <c r="E182" s="64" t="s">
        <v>1283</v>
      </c>
      <c r="F182" s="206"/>
      <c r="G182" s="225"/>
      <c r="H182" s="225"/>
      <c r="I182" s="226"/>
      <c r="J182" s="49"/>
      <c r="K182" s="39"/>
      <c r="L182" s="49"/>
      <c r="M182" s="39"/>
      <c r="N182" s="188"/>
      <c r="O182" s="167"/>
      <c r="P182" s="49"/>
      <c r="Q182" s="227"/>
      <c r="R182" s="227"/>
      <c r="S182" s="41"/>
      <c r="T182" s="228"/>
      <c r="U182" s="158"/>
      <c r="V182" s="158"/>
      <c r="Y182" s="205"/>
    </row>
    <row r="183" spans="1:25" ht="34.5" customHeight="1" x14ac:dyDescent="0.2">
      <c r="A183" s="146"/>
      <c r="B183" s="201"/>
      <c r="C183" s="36"/>
      <c r="D183" s="67"/>
      <c r="E183" s="64" t="s">
        <v>1284</v>
      </c>
      <c r="F183" s="206"/>
      <c r="G183" s="37"/>
      <c r="H183" s="37"/>
      <c r="I183" s="157"/>
      <c r="J183" s="49"/>
      <c r="K183" s="39"/>
      <c r="L183" s="49"/>
      <c r="M183" s="39"/>
      <c r="N183" s="188"/>
      <c r="O183" s="167"/>
      <c r="P183" s="49"/>
      <c r="Q183" s="43"/>
      <c r="R183" s="43"/>
      <c r="S183" s="41"/>
      <c r="T183" s="147"/>
      <c r="U183" s="158"/>
      <c r="V183" s="158"/>
      <c r="Y183" s="205"/>
    </row>
    <row r="184" spans="1:25" ht="34.5" customHeight="1" x14ac:dyDescent="0.2">
      <c r="A184" s="146"/>
      <c r="B184" s="201"/>
      <c r="C184" s="36"/>
      <c r="D184" s="67"/>
      <c r="E184" s="64" t="s">
        <v>1285</v>
      </c>
      <c r="F184" s="206"/>
      <c r="G184" s="225"/>
      <c r="H184" s="225"/>
      <c r="I184" s="226"/>
      <c r="J184" s="49"/>
      <c r="K184" s="39"/>
      <c r="L184" s="49"/>
      <c r="M184" s="39"/>
      <c r="N184" s="188"/>
      <c r="O184" s="167"/>
      <c r="P184" s="49"/>
      <c r="Q184" s="227"/>
      <c r="R184" s="227"/>
      <c r="S184" s="41"/>
      <c r="T184" s="228"/>
      <c r="U184" s="158"/>
      <c r="V184" s="158"/>
      <c r="Y184" s="205"/>
    </row>
    <row r="185" spans="1:25" ht="34.5" customHeight="1" x14ac:dyDescent="0.2">
      <c r="A185" s="146"/>
      <c r="B185" s="201"/>
      <c r="C185" s="36"/>
      <c r="D185" s="67"/>
      <c r="E185" s="64" t="s">
        <v>1286</v>
      </c>
      <c r="F185" s="206"/>
      <c r="G185" s="37"/>
      <c r="H185" s="37"/>
      <c r="I185" s="157"/>
      <c r="J185" s="49"/>
      <c r="K185" s="39"/>
      <c r="L185" s="49"/>
      <c r="M185" s="39"/>
      <c r="N185" s="188"/>
      <c r="O185" s="167"/>
      <c r="P185" s="49"/>
      <c r="Q185" s="43"/>
      <c r="R185" s="43"/>
      <c r="S185" s="41"/>
      <c r="T185" s="147"/>
      <c r="U185" s="158"/>
      <c r="V185" s="158"/>
      <c r="Y185" s="205"/>
    </row>
    <row r="186" spans="1:25" ht="34.5" customHeight="1" x14ac:dyDescent="0.2">
      <c r="A186" s="146"/>
      <c r="B186" s="201"/>
      <c r="C186" s="36"/>
      <c r="D186" s="67"/>
      <c r="E186" s="64" t="s">
        <v>1287</v>
      </c>
      <c r="F186" s="206"/>
      <c r="G186" s="225"/>
      <c r="H186" s="225"/>
      <c r="I186" s="226"/>
      <c r="J186" s="49"/>
      <c r="K186" s="39"/>
      <c r="L186" s="49"/>
      <c r="M186" s="39"/>
      <c r="N186" s="188"/>
      <c r="O186" s="167"/>
      <c r="P186" s="49"/>
      <c r="Q186" s="227"/>
      <c r="R186" s="227"/>
      <c r="S186" s="41"/>
      <c r="T186" s="228"/>
      <c r="U186" s="158"/>
      <c r="V186" s="158"/>
      <c r="Y186" s="205"/>
    </row>
    <row r="187" spans="1:25" ht="34.5" customHeight="1" x14ac:dyDescent="0.2">
      <c r="A187" s="146"/>
      <c r="B187" s="201"/>
      <c r="C187" s="36"/>
      <c r="D187" s="67"/>
      <c r="E187" s="64" t="s">
        <v>1288</v>
      </c>
      <c r="F187" s="206"/>
      <c r="G187" s="37"/>
      <c r="H187" s="37"/>
      <c r="I187" s="157"/>
      <c r="J187" s="49"/>
      <c r="K187" s="39"/>
      <c r="L187" s="49"/>
      <c r="M187" s="39"/>
      <c r="N187" s="188"/>
      <c r="O187" s="167"/>
      <c r="P187" s="49"/>
      <c r="Q187" s="43"/>
      <c r="R187" s="43"/>
      <c r="S187" s="41"/>
      <c r="T187" s="147"/>
      <c r="U187" s="158"/>
      <c r="V187" s="158"/>
      <c r="Y187" s="205"/>
    </row>
    <row r="188" spans="1:25" ht="34.5" customHeight="1" x14ac:dyDescent="0.2">
      <c r="A188" s="146"/>
      <c r="B188" s="201"/>
      <c r="C188" s="36"/>
      <c r="D188" s="67"/>
      <c r="E188" s="64" t="s">
        <v>1289</v>
      </c>
      <c r="F188" s="206"/>
      <c r="G188" s="225"/>
      <c r="H188" s="225"/>
      <c r="I188" s="226"/>
      <c r="J188" s="49"/>
      <c r="K188" s="39"/>
      <c r="L188" s="49"/>
      <c r="M188" s="39"/>
      <c r="N188" s="188"/>
      <c r="O188" s="167"/>
      <c r="P188" s="49"/>
      <c r="Q188" s="227"/>
      <c r="R188" s="227"/>
      <c r="S188" s="41"/>
      <c r="T188" s="228"/>
      <c r="U188" s="158"/>
      <c r="V188" s="158"/>
      <c r="Y188" s="205"/>
    </row>
    <row r="189" spans="1:25" ht="34.5" customHeight="1" x14ac:dyDescent="0.2">
      <c r="A189" s="146"/>
      <c r="B189" s="201"/>
      <c r="C189" s="36"/>
      <c r="D189" s="67"/>
      <c r="E189" s="64" t="s">
        <v>1290</v>
      </c>
      <c r="F189" s="206"/>
      <c r="G189" s="37"/>
      <c r="H189" s="37"/>
      <c r="I189" s="157"/>
      <c r="J189" s="49"/>
      <c r="K189" s="39"/>
      <c r="L189" s="49"/>
      <c r="M189" s="39"/>
      <c r="N189" s="188"/>
      <c r="O189" s="167"/>
      <c r="P189" s="49"/>
      <c r="Q189" s="43"/>
      <c r="R189" s="43"/>
      <c r="S189" s="41"/>
      <c r="T189" s="147"/>
      <c r="U189" s="158"/>
      <c r="V189" s="158"/>
      <c r="Y189" s="205"/>
    </row>
    <row r="190" spans="1:25" ht="34.5" customHeight="1" x14ac:dyDescent="0.2">
      <c r="A190" s="146"/>
      <c r="B190" s="201"/>
      <c r="C190" s="36"/>
      <c r="D190" s="67"/>
      <c r="E190" s="64" t="s">
        <v>1291</v>
      </c>
      <c r="F190" s="206"/>
      <c r="G190" s="225"/>
      <c r="H190" s="225"/>
      <c r="I190" s="226"/>
      <c r="J190" s="49"/>
      <c r="K190" s="39"/>
      <c r="L190" s="49"/>
      <c r="M190" s="39"/>
      <c r="N190" s="188"/>
      <c r="O190" s="167"/>
      <c r="P190" s="49"/>
      <c r="Q190" s="227"/>
      <c r="R190" s="227"/>
      <c r="S190" s="41"/>
      <c r="T190" s="228"/>
      <c r="U190" s="158"/>
      <c r="V190" s="158"/>
      <c r="Y190" s="205"/>
    </row>
    <row r="191" spans="1:25" ht="34.5" customHeight="1" x14ac:dyDescent="0.2">
      <c r="A191" s="146"/>
      <c r="B191" s="201"/>
      <c r="C191" s="36"/>
      <c r="D191" s="67"/>
      <c r="E191" s="64" t="s">
        <v>1292</v>
      </c>
      <c r="F191" s="206"/>
      <c r="G191" s="37"/>
      <c r="H191" s="37"/>
      <c r="I191" s="157"/>
      <c r="J191" s="49"/>
      <c r="K191" s="39"/>
      <c r="L191" s="49"/>
      <c r="M191" s="39"/>
      <c r="N191" s="188"/>
      <c r="O191" s="167"/>
      <c r="P191" s="49"/>
      <c r="Q191" s="43"/>
      <c r="R191" s="43"/>
      <c r="S191" s="41"/>
      <c r="T191" s="147"/>
      <c r="U191" s="158"/>
      <c r="V191" s="158"/>
      <c r="Y191" s="205"/>
    </row>
    <row r="192" spans="1:25" ht="34.5" customHeight="1" x14ac:dyDescent="0.2">
      <c r="A192" s="146"/>
      <c r="B192" s="201"/>
      <c r="C192" s="36"/>
      <c r="D192" s="67"/>
      <c r="E192" s="64" t="s">
        <v>1293</v>
      </c>
      <c r="F192" s="206"/>
      <c r="G192" s="225"/>
      <c r="H192" s="225"/>
      <c r="I192" s="226"/>
      <c r="J192" s="49"/>
      <c r="K192" s="39"/>
      <c r="L192" s="49"/>
      <c r="M192" s="39"/>
      <c r="N192" s="188"/>
      <c r="O192" s="167"/>
      <c r="P192" s="49"/>
      <c r="Q192" s="227"/>
      <c r="R192" s="227"/>
      <c r="S192" s="41"/>
      <c r="T192" s="228"/>
      <c r="U192" s="158"/>
      <c r="V192" s="158"/>
      <c r="Y192" s="205"/>
    </row>
    <row r="193" spans="1:25" ht="34.5" customHeight="1" x14ac:dyDescent="0.2">
      <c r="A193" s="146"/>
      <c r="B193" s="201"/>
      <c r="C193" s="36"/>
      <c r="D193" s="67"/>
      <c r="E193" s="64" t="s">
        <v>1294</v>
      </c>
      <c r="F193" s="206"/>
      <c r="G193" s="37"/>
      <c r="H193" s="37"/>
      <c r="I193" s="157"/>
      <c r="J193" s="49"/>
      <c r="K193" s="39"/>
      <c r="L193" s="49"/>
      <c r="M193" s="39"/>
      <c r="N193" s="188"/>
      <c r="O193" s="167"/>
      <c r="P193" s="49"/>
      <c r="Q193" s="43"/>
      <c r="R193" s="43"/>
      <c r="S193" s="41"/>
      <c r="T193" s="147"/>
      <c r="U193" s="158"/>
      <c r="V193" s="158"/>
      <c r="Y193" s="205"/>
    </row>
    <row r="194" spans="1:25" ht="34.5" customHeight="1" x14ac:dyDescent="0.2">
      <c r="A194" s="146"/>
      <c r="B194" s="201"/>
      <c r="C194" s="36"/>
      <c r="D194" s="67"/>
      <c r="E194" s="64" t="s">
        <v>1295</v>
      </c>
      <c r="F194" s="206"/>
      <c r="G194" s="225"/>
      <c r="H194" s="225"/>
      <c r="I194" s="226"/>
      <c r="J194" s="49"/>
      <c r="K194" s="39"/>
      <c r="L194" s="49"/>
      <c r="M194" s="39"/>
      <c r="N194" s="188"/>
      <c r="O194" s="167"/>
      <c r="P194" s="49"/>
      <c r="Q194" s="227"/>
      <c r="R194" s="227"/>
      <c r="S194" s="41"/>
      <c r="T194" s="228"/>
      <c r="U194" s="158"/>
      <c r="V194" s="158"/>
      <c r="Y194" s="205"/>
    </row>
    <row r="195" spans="1:25" ht="34.5" customHeight="1" x14ac:dyDescent="0.2">
      <c r="A195" s="146"/>
      <c r="B195" s="201"/>
      <c r="C195" s="36"/>
      <c r="D195" s="67"/>
      <c r="E195" s="64" t="s">
        <v>1296</v>
      </c>
      <c r="F195" s="206"/>
      <c r="G195" s="37"/>
      <c r="H195" s="37"/>
      <c r="I195" s="157"/>
      <c r="J195" s="49"/>
      <c r="K195" s="39"/>
      <c r="L195" s="49"/>
      <c r="M195" s="39"/>
      <c r="N195" s="188"/>
      <c r="O195" s="167"/>
      <c r="P195" s="49"/>
      <c r="Q195" s="43"/>
      <c r="R195" s="43"/>
      <c r="S195" s="41"/>
      <c r="T195" s="147"/>
      <c r="U195" s="158"/>
      <c r="V195" s="158"/>
      <c r="Y195" s="205"/>
    </row>
    <row r="196" spans="1:25" ht="34.5" customHeight="1" x14ac:dyDescent="0.2">
      <c r="A196" s="146"/>
      <c r="B196" s="201"/>
      <c r="C196" s="36"/>
      <c r="D196" s="67"/>
      <c r="E196" s="64" t="s">
        <v>1297</v>
      </c>
      <c r="F196" s="206"/>
      <c r="G196" s="225"/>
      <c r="H196" s="225"/>
      <c r="I196" s="226"/>
      <c r="J196" s="49"/>
      <c r="K196" s="39"/>
      <c r="L196" s="49"/>
      <c r="M196" s="39"/>
      <c r="N196" s="188"/>
      <c r="O196" s="167"/>
      <c r="P196" s="49"/>
      <c r="Q196" s="227"/>
      <c r="R196" s="227"/>
      <c r="S196" s="41"/>
      <c r="T196" s="228"/>
      <c r="U196" s="158"/>
      <c r="V196" s="158"/>
      <c r="Y196" s="205"/>
    </row>
    <row r="197" spans="1:25" ht="34.5" customHeight="1" x14ac:dyDescent="0.2">
      <c r="A197" s="146"/>
      <c r="B197" s="201"/>
      <c r="C197" s="36"/>
      <c r="D197" s="67"/>
      <c r="E197" s="64" t="s">
        <v>1298</v>
      </c>
      <c r="F197" s="206"/>
      <c r="G197" s="37"/>
      <c r="H197" s="37"/>
      <c r="I197" s="157"/>
      <c r="J197" s="49"/>
      <c r="K197" s="39"/>
      <c r="L197" s="49"/>
      <c r="M197" s="39"/>
      <c r="N197" s="188"/>
      <c r="O197" s="167"/>
      <c r="P197" s="49"/>
      <c r="Q197" s="43"/>
      <c r="R197" s="43"/>
      <c r="S197" s="41"/>
      <c r="T197" s="147"/>
      <c r="U197" s="158"/>
      <c r="V197" s="158"/>
      <c r="Y197" s="205"/>
    </row>
    <row r="198" spans="1:25" ht="34.5" customHeight="1" x14ac:dyDescent="0.2">
      <c r="A198" s="146"/>
      <c r="B198" s="201"/>
      <c r="C198" s="36"/>
      <c r="D198" s="67"/>
      <c r="E198" s="64" t="s">
        <v>1299</v>
      </c>
      <c r="F198" s="206"/>
      <c r="G198" s="225"/>
      <c r="H198" s="225"/>
      <c r="I198" s="226"/>
      <c r="J198" s="49"/>
      <c r="K198" s="39"/>
      <c r="L198" s="49"/>
      <c r="M198" s="39"/>
      <c r="N198" s="188"/>
      <c r="O198" s="167"/>
      <c r="P198" s="49"/>
      <c r="Q198" s="227"/>
      <c r="R198" s="227"/>
      <c r="S198" s="41"/>
      <c r="T198" s="228"/>
      <c r="U198" s="158"/>
      <c r="V198" s="158"/>
      <c r="Y198" s="205"/>
    </row>
    <row r="199" spans="1:25" ht="34.5" customHeight="1" x14ac:dyDescent="0.2">
      <c r="A199" s="146"/>
      <c r="B199" s="201"/>
      <c r="C199" s="36"/>
      <c r="D199" s="67"/>
      <c r="E199" s="64" t="s">
        <v>1300</v>
      </c>
      <c r="F199" s="206"/>
      <c r="G199" s="37"/>
      <c r="H199" s="37"/>
      <c r="I199" s="157"/>
      <c r="J199" s="49"/>
      <c r="K199" s="39"/>
      <c r="L199" s="49"/>
      <c r="M199" s="39"/>
      <c r="N199" s="188"/>
      <c r="O199" s="167"/>
      <c r="P199" s="49"/>
      <c r="Q199" s="43"/>
      <c r="R199" s="43"/>
      <c r="S199" s="41"/>
      <c r="T199" s="147"/>
      <c r="U199" s="158"/>
      <c r="V199" s="158"/>
      <c r="Y199" s="205"/>
    </row>
    <row r="200" spans="1:25" ht="34.5" customHeight="1" x14ac:dyDescent="0.2">
      <c r="A200" s="146"/>
      <c r="B200" s="201"/>
      <c r="C200" s="36"/>
      <c r="D200" s="67"/>
      <c r="E200" s="64" t="s">
        <v>1301</v>
      </c>
      <c r="F200" s="206"/>
      <c r="G200" s="225"/>
      <c r="H200" s="225"/>
      <c r="I200" s="226"/>
      <c r="J200" s="49"/>
      <c r="K200" s="39"/>
      <c r="L200" s="49"/>
      <c r="M200" s="39"/>
      <c r="N200" s="188"/>
      <c r="O200" s="167"/>
      <c r="P200" s="49"/>
      <c r="Q200" s="227"/>
      <c r="R200" s="227"/>
      <c r="S200" s="41"/>
      <c r="T200" s="228"/>
      <c r="U200" s="158"/>
      <c r="V200" s="158"/>
      <c r="Y200" s="205"/>
    </row>
    <row r="201" spans="1:25" ht="34.5" customHeight="1" x14ac:dyDescent="0.2">
      <c r="A201" s="146"/>
      <c r="B201" s="201"/>
      <c r="C201" s="36"/>
      <c r="D201" s="67"/>
      <c r="E201" s="64" t="s">
        <v>1302</v>
      </c>
      <c r="F201" s="206"/>
      <c r="G201" s="37"/>
      <c r="H201" s="37"/>
      <c r="I201" s="157"/>
      <c r="J201" s="49"/>
      <c r="K201" s="39"/>
      <c r="L201" s="49"/>
      <c r="M201" s="39"/>
      <c r="N201" s="188"/>
      <c r="O201" s="167"/>
      <c r="P201" s="49"/>
      <c r="Q201" s="43"/>
      <c r="R201" s="43"/>
      <c r="S201" s="41"/>
      <c r="T201" s="147"/>
      <c r="U201" s="158"/>
      <c r="V201" s="158"/>
      <c r="Y201" s="205"/>
    </row>
    <row r="202" spans="1:25" ht="34.5" customHeight="1" x14ac:dyDescent="0.2">
      <c r="A202" s="146"/>
      <c r="B202" s="201"/>
      <c r="C202" s="36"/>
      <c r="D202" s="67"/>
      <c r="E202" s="64" t="s">
        <v>1303</v>
      </c>
      <c r="F202" s="206"/>
      <c r="G202" s="225"/>
      <c r="H202" s="225"/>
      <c r="I202" s="226"/>
      <c r="J202" s="49"/>
      <c r="K202" s="39"/>
      <c r="L202" s="49"/>
      <c r="M202" s="39"/>
      <c r="N202" s="188"/>
      <c r="O202" s="167"/>
      <c r="P202" s="49"/>
      <c r="Q202" s="227"/>
      <c r="R202" s="227"/>
      <c r="S202" s="41"/>
      <c r="T202" s="228"/>
      <c r="U202" s="158"/>
      <c r="V202" s="158"/>
      <c r="Y202" s="205"/>
    </row>
    <row r="203" spans="1:25" x14ac:dyDescent="0.2">
      <c r="Y203" s="205"/>
    </row>
    <row r="204" spans="1:25" x14ac:dyDescent="0.2">
      <c r="Y204" s="205"/>
    </row>
    <row r="205" spans="1:25" x14ac:dyDescent="0.2">
      <c r="Y205" s="205"/>
    </row>
    <row r="206" spans="1:25" x14ac:dyDescent="0.2">
      <c r="Y206" s="205"/>
    </row>
    <row r="207" spans="1:25" x14ac:dyDescent="0.2">
      <c r="Y207" s="205"/>
    </row>
    <row r="208" spans="1:25" x14ac:dyDescent="0.2">
      <c r="Y208" s="205"/>
    </row>
    <row r="209" spans="25:25" x14ac:dyDescent="0.2">
      <c r="Y209" s="205"/>
    </row>
    <row r="210" spans="25:25" x14ac:dyDescent="0.2">
      <c r="Y210" s="205"/>
    </row>
    <row r="211" spans="25:25" x14ac:dyDescent="0.2">
      <c r="Y211" s="205"/>
    </row>
    <row r="212" spans="25:25" x14ac:dyDescent="0.2">
      <c r="Y212" s="205"/>
    </row>
    <row r="213" spans="25:25" x14ac:dyDescent="0.2">
      <c r="Y213" s="205"/>
    </row>
    <row r="214" spans="25:25" x14ac:dyDescent="0.2">
      <c r="Y214" s="205"/>
    </row>
    <row r="215" spans="25:25" x14ac:dyDescent="0.2">
      <c r="Y215" s="205"/>
    </row>
    <row r="216" spans="25:25" x14ac:dyDescent="0.2">
      <c r="Y216" s="205"/>
    </row>
    <row r="217" spans="25:25" x14ac:dyDescent="0.2">
      <c r="Y217" s="205"/>
    </row>
    <row r="218" spans="25:25" x14ac:dyDescent="0.2">
      <c r="Y218" s="205"/>
    </row>
    <row r="219" spans="25:25" x14ac:dyDescent="0.2">
      <c r="Y219" s="205"/>
    </row>
    <row r="220" spans="25:25" x14ac:dyDescent="0.2">
      <c r="Y220" s="205"/>
    </row>
    <row r="221" spans="25:25" x14ac:dyDescent="0.2">
      <c r="Y221" s="205"/>
    </row>
    <row r="222" spans="25:25" x14ac:dyDescent="0.2">
      <c r="Y222" s="205"/>
    </row>
    <row r="223" spans="25:25" x14ac:dyDescent="0.2">
      <c r="Y223" s="205"/>
    </row>
    <row r="224" spans="25:25" x14ac:dyDescent="0.2">
      <c r="Y224" s="205"/>
    </row>
    <row r="225" spans="25:25" x14ac:dyDescent="0.2">
      <c r="Y225" s="205"/>
    </row>
    <row r="226" spans="25:25" x14ac:dyDescent="0.2">
      <c r="Y226" s="205"/>
    </row>
    <row r="227" spans="25:25" x14ac:dyDescent="0.2">
      <c r="Y227" s="205"/>
    </row>
    <row r="228" spans="25:25" x14ac:dyDescent="0.2">
      <c r="Y228" s="205"/>
    </row>
    <row r="229" spans="25:25" x14ac:dyDescent="0.2">
      <c r="Y229" s="205"/>
    </row>
    <row r="230" spans="25:25" x14ac:dyDescent="0.2">
      <c r="Y230" s="205"/>
    </row>
    <row r="231" spans="25:25" x14ac:dyDescent="0.2">
      <c r="Y231" s="205"/>
    </row>
    <row r="232" spans="25:25" x14ac:dyDescent="0.2">
      <c r="Y232" s="205"/>
    </row>
    <row r="233" spans="25:25" x14ac:dyDescent="0.2">
      <c r="Y233" s="205"/>
    </row>
    <row r="234" spans="25:25" x14ac:dyDescent="0.2">
      <c r="Y234" s="205"/>
    </row>
    <row r="235" spans="25:25" x14ac:dyDescent="0.2">
      <c r="Y235" s="205"/>
    </row>
    <row r="236" spans="25:25" x14ac:dyDescent="0.2">
      <c r="Y236" s="205"/>
    </row>
    <row r="237" spans="25:25" x14ac:dyDescent="0.2">
      <c r="Y237" s="205"/>
    </row>
    <row r="238" spans="25:25" x14ac:dyDescent="0.2">
      <c r="Y238" s="205"/>
    </row>
    <row r="239" spans="25:25" x14ac:dyDescent="0.2">
      <c r="Y239" s="205"/>
    </row>
    <row r="240" spans="25:25" x14ac:dyDescent="0.2">
      <c r="Y240" s="205"/>
    </row>
    <row r="241" spans="25:25" x14ac:dyDescent="0.2">
      <c r="Y241" s="205"/>
    </row>
    <row r="242" spans="25:25" x14ac:dyDescent="0.2">
      <c r="Y242" s="205"/>
    </row>
    <row r="243" spans="25:25" x14ac:dyDescent="0.2">
      <c r="Y243" s="205"/>
    </row>
    <row r="244" spans="25:25" x14ac:dyDescent="0.2">
      <c r="Y244" s="205"/>
    </row>
    <row r="245" spans="25:25" x14ac:dyDescent="0.2">
      <c r="Y245" s="205"/>
    </row>
    <row r="246" spans="25:25" x14ac:dyDescent="0.2">
      <c r="Y246" s="205"/>
    </row>
    <row r="247" spans="25:25" x14ac:dyDescent="0.2">
      <c r="Y247" s="205"/>
    </row>
    <row r="248" spans="25:25" x14ac:dyDescent="0.2">
      <c r="Y248" s="205"/>
    </row>
    <row r="249" spans="25:25" x14ac:dyDescent="0.2">
      <c r="Y249" s="205"/>
    </row>
    <row r="250" spans="25:25" x14ac:dyDescent="0.2">
      <c r="Y250" s="205"/>
    </row>
    <row r="251" spans="25:25" x14ac:dyDescent="0.2">
      <c r="Y251" s="205"/>
    </row>
    <row r="252" spans="25:25" x14ac:dyDescent="0.2">
      <c r="Y252" s="205"/>
    </row>
    <row r="253" spans="25:25" x14ac:dyDescent="0.2">
      <c r="Y253" s="205"/>
    </row>
    <row r="254" spans="25:25" x14ac:dyDescent="0.2">
      <c r="Y254" s="205"/>
    </row>
    <row r="255" spans="25:25" x14ac:dyDescent="0.2">
      <c r="Y255" s="205"/>
    </row>
    <row r="256" spans="25:25" x14ac:dyDescent="0.2">
      <c r="Y256" s="205"/>
    </row>
    <row r="257" spans="25:25" x14ac:dyDescent="0.2">
      <c r="Y257" s="205"/>
    </row>
    <row r="258" spans="25:25" x14ac:dyDescent="0.2">
      <c r="Y258" s="205"/>
    </row>
    <row r="259" spans="25:25" x14ac:dyDescent="0.2">
      <c r="Y259" s="205"/>
    </row>
    <row r="260" spans="25:25" x14ac:dyDescent="0.2">
      <c r="Y260" s="205"/>
    </row>
    <row r="261" spans="25:25" x14ac:dyDescent="0.2">
      <c r="Y261" s="205"/>
    </row>
    <row r="262" spans="25:25" x14ac:dyDescent="0.2">
      <c r="Y262" s="205"/>
    </row>
    <row r="263" spans="25:25" x14ac:dyDescent="0.2">
      <c r="Y263" s="205"/>
    </row>
    <row r="264" spans="25:25" x14ac:dyDescent="0.2">
      <c r="Y264" s="205"/>
    </row>
    <row r="265" spans="25:25" x14ac:dyDescent="0.2">
      <c r="Y265" s="205"/>
    </row>
    <row r="266" spans="25:25" x14ac:dyDescent="0.2">
      <c r="Y266" s="205"/>
    </row>
    <row r="267" spans="25:25" x14ac:dyDescent="0.2">
      <c r="Y267" s="205"/>
    </row>
    <row r="268" spans="25:25" x14ac:dyDescent="0.2">
      <c r="Y268" s="205"/>
    </row>
    <row r="269" spans="25:25" x14ac:dyDescent="0.2">
      <c r="Y269" s="205"/>
    </row>
    <row r="270" spans="25:25" x14ac:dyDescent="0.2">
      <c r="Y270" s="205"/>
    </row>
    <row r="271" spans="25:25" x14ac:dyDescent="0.2">
      <c r="Y271" s="205"/>
    </row>
    <row r="272" spans="25:25" x14ac:dyDescent="0.2">
      <c r="Y272" s="205"/>
    </row>
    <row r="273" spans="25:25" x14ac:dyDescent="0.2">
      <c r="Y273" s="205"/>
    </row>
    <row r="274" spans="25:25" x14ac:dyDescent="0.2">
      <c r="Y274" s="205"/>
    </row>
    <row r="275" spans="25:25" x14ac:dyDescent="0.2">
      <c r="Y275" s="205"/>
    </row>
    <row r="276" spans="25:25" x14ac:dyDescent="0.2">
      <c r="Y276" s="205"/>
    </row>
    <row r="277" spans="25:25" x14ac:dyDescent="0.2">
      <c r="Y277" s="205"/>
    </row>
    <row r="278" spans="25:25" x14ac:dyDescent="0.2">
      <c r="Y278" s="205"/>
    </row>
    <row r="279" spans="25:25" x14ac:dyDescent="0.2">
      <c r="Y279" s="205"/>
    </row>
    <row r="280" spans="25:25" x14ac:dyDescent="0.2">
      <c r="Y280" s="205"/>
    </row>
    <row r="281" spans="25:25" x14ac:dyDescent="0.2">
      <c r="Y281" s="205"/>
    </row>
    <row r="282" spans="25:25" x14ac:dyDescent="0.2">
      <c r="Y282" s="205"/>
    </row>
    <row r="283" spans="25:25" x14ac:dyDescent="0.2">
      <c r="Y283" s="205"/>
    </row>
    <row r="284" spans="25:25" x14ac:dyDescent="0.2">
      <c r="Y284" s="205"/>
    </row>
    <row r="285" spans="25:25" x14ac:dyDescent="0.2">
      <c r="Y285" s="205"/>
    </row>
    <row r="286" spans="25:25" x14ac:dyDescent="0.2">
      <c r="Y286" s="205"/>
    </row>
    <row r="287" spans="25:25" x14ac:dyDescent="0.2">
      <c r="Y287" s="205"/>
    </row>
    <row r="288" spans="25:25" x14ac:dyDescent="0.2">
      <c r="Y288" s="205"/>
    </row>
    <row r="289" spans="25:25" x14ac:dyDescent="0.2">
      <c r="Y289" s="205"/>
    </row>
    <row r="290" spans="25:25" x14ac:dyDescent="0.2">
      <c r="Y290" s="205"/>
    </row>
    <row r="291" spans="25:25" x14ac:dyDescent="0.2">
      <c r="Y291" s="205"/>
    </row>
    <row r="292" spans="25:25" x14ac:dyDescent="0.2">
      <c r="Y292" s="205"/>
    </row>
    <row r="293" spans="25:25" x14ac:dyDescent="0.2">
      <c r="Y293" s="205"/>
    </row>
    <row r="294" spans="25:25" x14ac:dyDescent="0.2">
      <c r="Y294" s="205"/>
    </row>
    <row r="295" spans="25:25" x14ac:dyDescent="0.2">
      <c r="Y295" s="205"/>
    </row>
    <row r="296" spans="25:25" x14ac:dyDescent="0.2">
      <c r="Y296" s="205"/>
    </row>
    <row r="297" spans="25:25" x14ac:dyDescent="0.2">
      <c r="Y297" s="205"/>
    </row>
    <row r="298" spans="25:25" x14ac:dyDescent="0.2">
      <c r="Y298" s="205"/>
    </row>
    <row r="299" spans="25:25" x14ac:dyDescent="0.2">
      <c r="Y299" s="205"/>
    </row>
    <row r="300" spans="25:25" x14ac:dyDescent="0.2">
      <c r="Y300" s="205"/>
    </row>
    <row r="301" spans="25:25" x14ac:dyDescent="0.2">
      <c r="Y301" s="205"/>
    </row>
    <row r="302" spans="25:25" x14ac:dyDescent="0.2">
      <c r="Y302" s="205"/>
    </row>
    <row r="303" spans="25:25" x14ac:dyDescent="0.2">
      <c r="Y303" s="205"/>
    </row>
    <row r="304" spans="25:25" x14ac:dyDescent="0.2">
      <c r="Y304" s="205"/>
    </row>
    <row r="305" spans="25:25" x14ac:dyDescent="0.2">
      <c r="Y305" s="205"/>
    </row>
    <row r="306" spans="25:25" x14ac:dyDescent="0.2">
      <c r="Y306" s="205"/>
    </row>
    <row r="307" spans="25:25" x14ac:dyDescent="0.2">
      <c r="Y307" s="205"/>
    </row>
    <row r="308" spans="25:25" x14ac:dyDescent="0.2">
      <c r="Y308" s="205"/>
    </row>
    <row r="309" spans="25:25" x14ac:dyDescent="0.2">
      <c r="Y309" s="205"/>
    </row>
    <row r="310" spans="25:25" x14ac:dyDescent="0.2">
      <c r="Y310" s="205"/>
    </row>
    <row r="311" spans="25:25" x14ac:dyDescent="0.2">
      <c r="Y311" s="205"/>
    </row>
    <row r="312" spans="25:25" x14ac:dyDescent="0.2">
      <c r="Y312" s="205"/>
    </row>
    <row r="313" spans="25:25" x14ac:dyDescent="0.2">
      <c r="Y313" s="205"/>
    </row>
    <row r="314" spans="25:25" x14ac:dyDescent="0.2">
      <c r="Y314" s="205"/>
    </row>
    <row r="315" spans="25:25" x14ac:dyDescent="0.2">
      <c r="Y315" s="205"/>
    </row>
    <row r="316" spans="25:25" x14ac:dyDescent="0.2">
      <c r="Y316" s="205"/>
    </row>
    <row r="317" spans="25:25" x14ac:dyDescent="0.2">
      <c r="Y317" s="205"/>
    </row>
    <row r="318" spans="25:25" x14ac:dyDescent="0.2">
      <c r="Y318" s="205"/>
    </row>
    <row r="319" spans="25:25" x14ac:dyDescent="0.2">
      <c r="Y319" s="205"/>
    </row>
    <row r="320" spans="25:25" x14ac:dyDescent="0.2">
      <c r="Y320" s="205"/>
    </row>
    <row r="321" spans="25:25" x14ac:dyDescent="0.2">
      <c r="Y321" s="205"/>
    </row>
    <row r="322" spans="25:25" x14ac:dyDescent="0.2">
      <c r="Y322" s="205"/>
    </row>
    <row r="323" spans="25:25" x14ac:dyDescent="0.2">
      <c r="Y323" s="205"/>
    </row>
    <row r="324" spans="25:25" x14ac:dyDescent="0.2">
      <c r="Y324" s="205"/>
    </row>
    <row r="325" spans="25:25" x14ac:dyDescent="0.2">
      <c r="Y325" s="205"/>
    </row>
    <row r="326" spans="25:25" x14ac:dyDescent="0.2">
      <c r="Y326" s="205"/>
    </row>
    <row r="327" spans="25:25" x14ac:dyDescent="0.2">
      <c r="Y327" s="205"/>
    </row>
    <row r="328" spans="25:25" x14ac:dyDescent="0.2">
      <c r="Y328" s="205"/>
    </row>
    <row r="329" spans="25:25" x14ac:dyDescent="0.2">
      <c r="Y329" s="205"/>
    </row>
    <row r="330" spans="25:25" x14ac:dyDescent="0.2">
      <c r="Y330" s="205"/>
    </row>
    <row r="331" spans="25:25" x14ac:dyDescent="0.2">
      <c r="Y331" s="205"/>
    </row>
    <row r="332" spans="25:25" x14ac:dyDescent="0.2">
      <c r="Y332" s="205"/>
    </row>
    <row r="333" spans="25:25" x14ac:dyDescent="0.2">
      <c r="Y333" s="205"/>
    </row>
    <row r="334" spans="25:25" x14ac:dyDescent="0.2">
      <c r="Y334" s="205"/>
    </row>
    <row r="335" spans="25:25" x14ac:dyDescent="0.2">
      <c r="Y335" s="205"/>
    </row>
    <row r="336" spans="25:25" x14ac:dyDescent="0.2">
      <c r="Y336" s="205"/>
    </row>
    <row r="337" spans="25:25" x14ac:dyDescent="0.2">
      <c r="Y337" s="205"/>
    </row>
    <row r="338" spans="25:25" x14ac:dyDescent="0.2">
      <c r="Y338" s="205"/>
    </row>
    <row r="339" spans="25:25" x14ac:dyDescent="0.2">
      <c r="Y339" s="205"/>
    </row>
    <row r="340" spans="25:25" x14ac:dyDescent="0.2">
      <c r="Y340" s="205"/>
    </row>
    <row r="341" spans="25:25" x14ac:dyDescent="0.2">
      <c r="Y341" s="205"/>
    </row>
    <row r="342" spans="25:25" x14ac:dyDescent="0.2">
      <c r="Y342" s="205"/>
    </row>
    <row r="343" spans="25:25" x14ac:dyDescent="0.2">
      <c r="Y343" s="205"/>
    </row>
    <row r="344" spans="25:25" x14ac:dyDescent="0.2">
      <c r="Y344" s="205"/>
    </row>
    <row r="345" spans="25:25" x14ac:dyDescent="0.2">
      <c r="Y345" s="205"/>
    </row>
    <row r="346" spans="25:25" x14ac:dyDescent="0.2">
      <c r="Y346" s="205"/>
    </row>
    <row r="347" spans="25:25" x14ac:dyDescent="0.2">
      <c r="Y347" s="205"/>
    </row>
    <row r="348" spans="25:25" x14ac:dyDescent="0.2">
      <c r="Y348" s="205"/>
    </row>
    <row r="349" spans="25:25" x14ac:dyDescent="0.2">
      <c r="Y349" s="205"/>
    </row>
    <row r="350" spans="25:25" x14ac:dyDescent="0.2">
      <c r="Y350" s="205"/>
    </row>
    <row r="351" spans="25:25" x14ac:dyDescent="0.2">
      <c r="Y351" s="205"/>
    </row>
    <row r="352" spans="25:25" x14ac:dyDescent="0.2">
      <c r="Y352" s="205"/>
    </row>
    <row r="353" spans="25:25" x14ac:dyDescent="0.2">
      <c r="Y353" s="205"/>
    </row>
    <row r="354" spans="25:25" x14ac:dyDescent="0.2">
      <c r="Y354" s="205"/>
    </row>
    <row r="355" spans="25:25" x14ac:dyDescent="0.2">
      <c r="Y355" s="205"/>
    </row>
    <row r="356" spans="25:25" x14ac:dyDescent="0.2">
      <c r="Y356" s="205"/>
    </row>
    <row r="357" spans="25:25" x14ac:dyDescent="0.2">
      <c r="Y357" s="205"/>
    </row>
    <row r="358" spans="25:25" x14ac:dyDescent="0.2">
      <c r="Y358" s="205"/>
    </row>
    <row r="359" spans="25:25" x14ac:dyDescent="0.2">
      <c r="Y359" s="205"/>
    </row>
    <row r="360" spans="25:25" x14ac:dyDescent="0.2">
      <c r="Y360" s="205"/>
    </row>
    <row r="361" spans="25:25" x14ac:dyDescent="0.2">
      <c r="Y361" s="205"/>
    </row>
    <row r="362" spans="25:25" x14ac:dyDescent="0.2">
      <c r="Y362" s="205"/>
    </row>
    <row r="363" spans="25:25" x14ac:dyDescent="0.2">
      <c r="Y363" s="205"/>
    </row>
    <row r="364" spans="25:25" x14ac:dyDescent="0.2">
      <c r="Y364" s="205"/>
    </row>
    <row r="365" spans="25:25" x14ac:dyDescent="0.2">
      <c r="Y365" s="205"/>
    </row>
    <row r="366" spans="25:25" x14ac:dyDescent="0.2">
      <c r="Y366" s="205"/>
    </row>
    <row r="367" spans="25:25" x14ac:dyDescent="0.2">
      <c r="Y367" s="205"/>
    </row>
    <row r="368" spans="25:25" x14ac:dyDescent="0.2">
      <c r="Y368" s="205"/>
    </row>
    <row r="369" spans="25:25" x14ac:dyDescent="0.2">
      <c r="Y369" s="205"/>
    </row>
    <row r="370" spans="25:25" x14ac:dyDescent="0.2">
      <c r="Y370" s="205"/>
    </row>
    <row r="371" spans="25:25" x14ac:dyDescent="0.2">
      <c r="Y371" s="205"/>
    </row>
    <row r="372" spans="25:25" x14ac:dyDescent="0.2">
      <c r="Y372" s="205"/>
    </row>
    <row r="373" spans="25:25" x14ac:dyDescent="0.2">
      <c r="Y373" s="205"/>
    </row>
    <row r="374" spans="25:25" x14ac:dyDescent="0.2">
      <c r="Y374" s="205"/>
    </row>
    <row r="375" spans="25:25" x14ac:dyDescent="0.2">
      <c r="Y375" s="205"/>
    </row>
    <row r="376" spans="25:25" x14ac:dyDescent="0.2">
      <c r="Y376" s="205"/>
    </row>
    <row r="377" spans="25:25" x14ac:dyDescent="0.2">
      <c r="Y377" s="205"/>
    </row>
    <row r="378" spans="25:25" x14ac:dyDescent="0.2">
      <c r="Y378" s="205"/>
    </row>
    <row r="379" spans="25:25" x14ac:dyDescent="0.2">
      <c r="Y379" s="205"/>
    </row>
    <row r="380" spans="25:25" x14ac:dyDescent="0.2">
      <c r="Y380" s="205"/>
    </row>
    <row r="381" spans="25:25" x14ac:dyDescent="0.2">
      <c r="Y381" s="205"/>
    </row>
    <row r="382" spans="25:25" x14ac:dyDescent="0.2">
      <c r="Y382" s="205"/>
    </row>
    <row r="383" spans="25:25" x14ac:dyDescent="0.2">
      <c r="Y383" s="205"/>
    </row>
    <row r="384" spans="25:25" x14ac:dyDescent="0.2">
      <c r="Y384" s="205"/>
    </row>
  </sheetData>
  <autoFilter ref="B1:W374" xr:uid="{00000000-0009-0000-0000-000003000000}"/>
  <mergeCells count="2">
    <mergeCell ref="A2:D2"/>
    <mergeCell ref="Q13:R13"/>
  </mergeCells>
  <phoneticPr fontId="5" type="noConversion"/>
  <conditionalFormatting sqref="K3">
    <cfRule type="cellIs" dxfId="238" priority="1174" stopIfTrue="1" operator="equal">
      <formula>"LS In"</formula>
    </cfRule>
    <cfRule type="cellIs" dxfId="237" priority="1175" stopIfTrue="1" operator="equal">
      <formula>"LS Out"</formula>
    </cfRule>
  </conditionalFormatting>
  <conditionalFormatting sqref="B81 B83 B85 B87 B89 B91 B93 B95 B97 B100">
    <cfRule type="cellIs" dxfId="236" priority="1173" stopIfTrue="1" operator="equal">
      <formula>""</formula>
    </cfRule>
  </conditionalFormatting>
  <conditionalFormatting sqref="J81:N81">
    <cfRule type="cellIs" dxfId="235" priority="1172" stopIfTrue="1" operator="equal">
      <formula>""</formula>
    </cfRule>
  </conditionalFormatting>
  <conditionalFormatting sqref="C7:C98 C100:C65195">
    <cfRule type="cellIs" dxfId="234" priority="1169" stopIfTrue="1" operator="equal">
      <formula>"Y"</formula>
    </cfRule>
    <cfRule type="cellIs" dxfId="233" priority="1170" stopIfTrue="1" operator="equal">
      <formula>""</formula>
    </cfRule>
    <cfRule type="cellIs" dxfId="232" priority="1171" stopIfTrue="1" operator="equal">
      <formula>"W"</formula>
    </cfRule>
  </conditionalFormatting>
  <conditionalFormatting sqref="Q1:Q8 Q13 P1 Q203:Q65195">
    <cfRule type="cellIs" dxfId="231" priority="1167" stopIfTrue="1" operator="equal">
      <formula>""</formula>
    </cfRule>
    <cfRule type="cellIs" dxfId="230" priority="1168" stopIfTrue="1" operator="equal">
      <formula>"-"</formula>
    </cfRule>
  </conditionalFormatting>
  <conditionalFormatting sqref="W1:W81 W103:W128 W130:W65195">
    <cfRule type="cellIs" dxfId="229" priority="1164" stopIfTrue="1" operator="equal">
      <formula>"Frank"</formula>
    </cfRule>
    <cfRule type="cellIs" dxfId="228" priority="1165" stopIfTrue="1" operator="equal">
      <formula>"Ivano"</formula>
    </cfRule>
    <cfRule type="cellIs" dxfId="227" priority="1166" stopIfTrue="1" operator="equal">
      <formula>"Erik"</formula>
    </cfRule>
  </conditionalFormatting>
  <conditionalFormatting sqref="T4 U1:U81 U203:U65195">
    <cfRule type="cellIs" dxfId="226" priority="1158" stopIfTrue="1" operator="equal">
      <formula>"REPLY OPEN"</formula>
    </cfRule>
    <cfRule type="cellIs" dxfId="225" priority="1163" stopIfTrue="1" operator="equal">
      <formula>"OPEN"</formula>
    </cfRule>
  </conditionalFormatting>
  <conditionalFormatting sqref="A102:A202">
    <cfRule type="cellIs" dxfId="224" priority="1161" stopIfTrue="1" operator="equal">
      <formula>"Withdrawn"</formula>
    </cfRule>
    <cfRule type="cellIs" dxfId="223" priority="1162" stopIfTrue="1" operator="equal">
      <formula>"Available"</formula>
    </cfRule>
  </conditionalFormatting>
  <conditionalFormatting sqref="H4:H5">
    <cfRule type="cellIs" dxfId="222" priority="1159" stopIfTrue="1" operator="equal">
      <formula>""</formula>
    </cfRule>
    <cfRule type="cellIs" dxfId="221" priority="1160" stopIfTrue="1" operator="equal">
      <formula>"-"</formula>
    </cfRule>
  </conditionalFormatting>
  <conditionalFormatting sqref="B102:B202">
    <cfRule type="cellIs" dxfId="220" priority="1157" stopIfTrue="1" operator="equal">
      <formula>""</formula>
    </cfRule>
  </conditionalFormatting>
  <conditionalFormatting sqref="S156:S1955 S102:S154">
    <cfRule type="cellIs" dxfId="219" priority="1050" stopIfTrue="1" operator="notEqual">
      <formula>""</formula>
    </cfRule>
  </conditionalFormatting>
  <conditionalFormatting sqref="U102:U202">
    <cfRule type="cellIs" dxfId="218" priority="974" stopIfTrue="1" operator="equal">
      <formula>"REPLY OPEN"</formula>
    </cfRule>
    <cfRule type="cellIs" dxfId="217" priority="975" stopIfTrue="1" operator="equal">
      <formula>"OPEN"</formula>
    </cfRule>
  </conditionalFormatting>
  <conditionalFormatting sqref="P102:P104 J102:N104 J107:N128 P107:P128 J157:N157 P157 J159:N159 J161:N161 J163:N163 J165:N165 J167:N167 J169:N169 J171:N171 J173:N173 J175:N175 J177:N177 J179:N179 J181:N181 J183:N183 J185:N185 J187:N187 J189:N189 J191:N191 J193:N193 J195:N195 J197:N197 J199:N199 J201:N201 P159 P161 P163 P165 P167 P169 P171 P173 P175 P177 P179 P181 P183 P185 P187 P189 P191 P193 P195 P197 P199 P201 P132:P155 J132:N155">
    <cfRule type="cellIs" dxfId="216" priority="973" stopIfTrue="1" operator="equal">
      <formula>""</formula>
    </cfRule>
  </conditionalFormatting>
  <conditionalFormatting sqref="D102:D128 D130:D202">
    <cfRule type="cellIs" dxfId="215" priority="971" stopIfTrue="1" operator="equal">
      <formula>""</formula>
    </cfRule>
    <cfRule type="cellIs" dxfId="214" priority="972" stopIfTrue="1" operator="between">
      <formula>"10.7.1"</formula>
      <formula>"10.7.5"</formula>
    </cfRule>
  </conditionalFormatting>
  <conditionalFormatting sqref="D102:D128 D130:D202">
    <cfRule type="cellIs" dxfId="213" priority="969" stopIfTrue="1" operator="equal">
      <formula>""</formula>
    </cfRule>
    <cfRule type="cellIs" dxfId="212" priority="970" stopIfTrue="1" operator="between">
      <formula>"10.7.1"</formula>
      <formula>"10.7.5"</formula>
    </cfRule>
  </conditionalFormatting>
  <conditionalFormatting sqref="P102:P104 J102:N104 J107:N128 P107:P128 J157:N157 P157 J159:N159 J161:N161 J163:N163 J165:N165 J167:N167 J169:N169 J171:N171 J173:N173 J175:N175 J177:N177 J179:N179 J181:N181 J183:N183 J185:N185 J187:N187 J189:N189 J191:N191 J193:N193 J195:N195 J197:N197 J199:N199 J201:N201 P159 P161 P163 P165 P167 P169 P171 P173 P175 P177 P179 P181 P183 P185 P187 P189 P191 P193 P195 P197 P199 P201 P132:P155 J132:N155">
    <cfRule type="cellIs" dxfId="211" priority="968" stopIfTrue="1" operator="equal">
      <formula>""</formula>
    </cfRule>
  </conditionalFormatting>
  <conditionalFormatting sqref="P102:P104 J102:N104 J107:N128 P107:P128 J157:N157 P157 J159:N159 J161:N161 J163:N163 J165:N165 J167:N167 J169:N169 J171:N171 J173:N173 J175:N175 J177:N177 J179:N179 J181:N181 J183:N183 J185:N185 J187:N187 J189:N189 J191:N191 J193:N193 J195:N195 J197:N197 J199:N199 J201:N201 P159 P161 P163 P165 P167 P169 P171 P173 P175 P177 P179 P181 P183 P185 P187 P189 P191 P193 P195 P197 P199 P201 P132:P155 J132:N155">
    <cfRule type="cellIs" dxfId="210" priority="967" stopIfTrue="1" operator="equal">
      <formula>""</formula>
    </cfRule>
  </conditionalFormatting>
  <conditionalFormatting sqref="P102:P104 J102:N104 J107:N128 P107:P128 J157:N157 P157 J159:N159 J161:N161 J163:N163 J165:N165 J167:N167 J169:N169 J171:N171 J173:N173 J175:N175 J177:N177 J179:N179 J181:N181 J183:N183 J185:N185 J187:N187 J189:N189 J191:N191 J193:N193 J195:N195 J197:N197 J199:N199 J201:N201 P159 P161 P163 P165 P167 P169 P171 P173 P175 P177 P179 P181 P183 P185 P187 P189 P191 P193 P195 P197 P199 P201 P132:P155 J132:N155">
    <cfRule type="cellIs" dxfId="209" priority="966" stopIfTrue="1" operator="equal">
      <formula>""</formula>
    </cfRule>
  </conditionalFormatting>
  <conditionalFormatting sqref="P102:P104 J102:N104 J107:N128 P107:P128 J157:N157 P157 J159:N159 J161:N161 J163:N163 J165:N165 J167:N167 J169:N169 J171:N171 J173:N173 J175:N175 J177:N177 J179:N179 J181:N181 J183:N183 J185:N185 J187:N187 J189:N189 J191:N191 J193:N193 J195:N195 J197:N197 J199:N199 J201:N201 P159 P161 P163 P165 P167 P169 P171 P173 P175 P177 P179 P181 P183 P185 P187 P189 P191 P193 P195 P197 P199 P201 P132:P155 J132:N155">
    <cfRule type="cellIs" dxfId="208" priority="965" stopIfTrue="1" operator="equal">
      <formula>""</formula>
    </cfRule>
  </conditionalFormatting>
  <conditionalFormatting sqref="P102:P104 J102:N104 J107:N128 P107:P128 J157:N157 P157 J159:N159 J161:N161 J163:N163 J165:N165 J167:N167 J169:N169 J171:N171 J173:N173 J175:N175 J177:N177 J179:N179 J181:N181 J183:N183 J185:N185 J187:N187 J189:N189 J191:N191 J193:N193 J195:N195 J197:N197 J199:N199 J201:N201 P159 P161 P163 P165 P167 P169 P171 P173 P175 P177 P179 P181 P183 P185 P187 P189 P191 P193 P195 P197 P199 P201 P132:P155 J132:N155">
    <cfRule type="cellIs" dxfId="207" priority="964" stopIfTrue="1" operator="equal">
      <formula>""</formula>
    </cfRule>
  </conditionalFormatting>
  <conditionalFormatting sqref="P102:P104 J102:N104 J107:N128 P107:P128 J157:N157 P157 J159:N159 J161:N161 J163:N163 J165:N165 J167:N167 J169:N169 J171:N171 J173:N173 J175:N175 J177:N177 J179:N179 J181:N181 J183:N183 J185:N185 J187:N187 J189:N189 J191:N191 J193:N193 J195:N195 J197:N197 J199:N199 J201:N201 P159 P161 P163 P165 P167 P169 P171 P173 P175 P177 P179 P181 P183 P185 P187 P189 P191 P193 P195 P197 P199 P201 P132:P155 J132:N155">
    <cfRule type="cellIs" dxfId="206" priority="963" stopIfTrue="1" operator="equal">
      <formula>""</formula>
    </cfRule>
  </conditionalFormatting>
  <conditionalFormatting sqref="P102:P104 J102:N104 J107:N128 P107:P128 J157:N157 P157 J159:N159 J161:N161 J163:N163 J165:N165 J167:N167 J169:N169 J171:N171 J173:N173 J175:N175 J177:N177 J179:N179 J181:N181 J183:N183 J185:N185 J187:N187 J189:N189 J191:N191 J193:N193 J195:N195 J197:N197 J199:N199 J201:N201 P159 P161 P163 P165 P167 P169 P171 P173 P175 P177 P179 P181 P183 P185 P187 P189 P191 P193 P195 P197 P199 P201 P132:P155 J132:N155">
    <cfRule type="cellIs" dxfId="205" priority="962" stopIfTrue="1" operator="equal">
      <formula>""</formula>
    </cfRule>
  </conditionalFormatting>
  <conditionalFormatting sqref="P102:P104 J102:N104 J107:N128 P107:P128 J157:N157 P157 J159:N159 J161:N161 J163:N163 J165:N165 J167:N167 J169:N169 J171:N171 J173:N173 J175:N175 J177:N177 J179:N179 J181:N181 J183:N183 J185:N185 J187:N187 J189:N189 J191:N191 J193:N193 J195:N195 J197:N197 J199:N199 J201:N201 P159 P161 P163 P165 P167 P169 P171 P173 P175 P177 P179 P181 P183 P185 P187 P189 P191 P193 P195 P197 P199 P201 P132:P155 J132:N155">
    <cfRule type="cellIs" dxfId="204" priority="961" stopIfTrue="1" operator="equal">
      <formula>""</formula>
    </cfRule>
  </conditionalFormatting>
  <conditionalFormatting sqref="Q102:Q104 Q107:Q128 Q157 Q159 Q161 Q163 Q165 Q167 Q169 Q171 Q173 Q175 Q177 Q179 Q181 Q183 Q185 Q187 Q189 Q191 Q193 Q195 Q197 Q199 Q201 Q132:Q155">
    <cfRule type="cellIs" dxfId="203" priority="959" stopIfTrue="1" operator="equal">
      <formula>""</formula>
    </cfRule>
    <cfRule type="cellIs" dxfId="202" priority="960" stopIfTrue="1" operator="equal">
      <formula>"-"</formula>
    </cfRule>
  </conditionalFormatting>
  <conditionalFormatting sqref="Q102:Q104 Q107:Q128 Q157 Q159 Q161 Q163 Q165 Q167 Q169 Q171 Q173 Q175 Q177 Q179 Q181 Q183 Q185 Q187 Q189 Q191 Q193 Q195 Q197 Q199 Q201 Q132:Q155">
    <cfRule type="cellIs" dxfId="201" priority="957" stopIfTrue="1" operator="equal">
      <formula>""</formula>
    </cfRule>
    <cfRule type="cellIs" dxfId="200" priority="958" stopIfTrue="1" operator="equal">
      <formula>"-"</formula>
    </cfRule>
  </conditionalFormatting>
  <conditionalFormatting sqref="V1:V81 V102:V128 V130:V1048576">
    <cfRule type="cellIs" dxfId="199" priority="939" operator="equal">
      <formula>"Block6"</formula>
    </cfRule>
    <cfRule type="cellIs" dxfId="198" priority="940" operator="equal">
      <formula>"Block4"</formula>
    </cfRule>
    <cfRule type="cellIs" dxfId="197" priority="941" operator="equal">
      <formula>"Block3"</formula>
    </cfRule>
    <cfRule type="cellIs" dxfId="196" priority="942" operator="equal">
      <formula>"Block2"</formula>
    </cfRule>
    <cfRule type="cellIs" dxfId="195" priority="943" operator="equal">
      <formula>"Block1"</formula>
    </cfRule>
    <cfRule type="cellIs" dxfId="194" priority="976" stopIfTrue="1" operator="equal">
      <formula>"B-A"</formula>
    </cfRule>
  </conditionalFormatting>
  <conditionalFormatting sqref="B102:C102 B103:B157">
    <cfRule type="cellIs" dxfId="193" priority="938" stopIfTrue="1" operator="equal">
      <formula>""</formula>
    </cfRule>
  </conditionalFormatting>
  <conditionalFormatting sqref="J102:N102 P102">
    <cfRule type="cellIs" dxfId="192" priority="937" stopIfTrue="1" operator="equal">
      <formula>""</formula>
    </cfRule>
  </conditionalFormatting>
  <conditionalFormatting sqref="D102:D103">
    <cfRule type="cellIs" dxfId="191" priority="935" stopIfTrue="1" operator="equal">
      <formula>""</formula>
    </cfRule>
    <cfRule type="cellIs" dxfId="190" priority="936" stopIfTrue="1" operator="between">
      <formula>"10.7.1"</formula>
      <formula>"10.7.5"</formula>
    </cfRule>
  </conditionalFormatting>
  <conditionalFormatting sqref="Q102">
    <cfRule type="cellIs" dxfId="189" priority="933" stopIfTrue="1" operator="equal">
      <formula>""</formula>
    </cfRule>
    <cfRule type="cellIs" dxfId="188" priority="934" stopIfTrue="1" operator="equal">
      <formula>"-"</formula>
    </cfRule>
  </conditionalFormatting>
  <conditionalFormatting sqref="U102">
    <cfRule type="cellIs" dxfId="187" priority="931" stopIfTrue="1" operator="equal">
      <formula>"REPLY OPEN"</formula>
    </cfRule>
    <cfRule type="cellIs" dxfId="186" priority="932" stopIfTrue="1" operator="equal">
      <formula>"OPEN"</formula>
    </cfRule>
  </conditionalFormatting>
  <conditionalFormatting sqref="C104">
    <cfRule type="cellIs" dxfId="185" priority="928" stopIfTrue="1" operator="equal">
      <formula>"Y"</formula>
    </cfRule>
    <cfRule type="cellIs" dxfId="184" priority="929" stopIfTrue="1" operator="equal">
      <formula>""</formula>
    </cfRule>
    <cfRule type="cellIs" dxfId="183" priority="930" stopIfTrue="1" operator="equal">
      <formula>"W"</formula>
    </cfRule>
  </conditionalFormatting>
  <conditionalFormatting sqref="W104">
    <cfRule type="cellIs" dxfId="182" priority="925" stopIfTrue="1" operator="equal">
      <formula>"Frank"</formula>
    </cfRule>
    <cfRule type="cellIs" dxfId="181" priority="926" stopIfTrue="1" operator="equal">
      <formula>"Ivano"</formula>
    </cfRule>
    <cfRule type="cellIs" dxfId="180" priority="927" stopIfTrue="1" operator="equal">
      <formula>"Erik"</formula>
    </cfRule>
  </conditionalFormatting>
  <conditionalFormatting sqref="A104">
    <cfRule type="cellIs" dxfId="179" priority="923" stopIfTrue="1" operator="equal">
      <formula>"Withdrawn"</formula>
    </cfRule>
    <cfRule type="cellIs" dxfId="178" priority="924" stopIfTrue="1" operator="equal">
      <formula>"Available"</formula>
    </cfRule>
  </conditionalFormatting>
  <conditionalFormatting sqref="J103:N103 P103">
    <cfRule type="cellIs" dxfId="177" priority="806" stopIfTrue="1" operator="equal">
      <formula>""</formula>
    </cfRule>
  </conditionalFormatting>
  <conditionalFormatting sqref="Q103">
    <cfRule type="cellIs" dxfId="176" priority="804" stopIfTrue="1" operator="equal">
      <formula>""</formula>
    </cfRule>
    <cfRule type="cellIs" dxfId="175" priority="805" stopIfTrue="1" operator="equal">
      <formula>"-"</formula>
    </cfRule>
  </conditionalFormatting>
  <conditionalFormatting sqref="W82:W98 W100:W102">
    <cfRule type="cellIs" dxfId="174" priority="788" stopIfTrue="1" operator="equal">
      <formula>"Frank"</formula>
    </cfRule>
    <cfRule type="cellIs" dxfId="173" priority="789" stopIfTrue="1" operator="equal">
      <formula>"Ivano"</formula>
    </cfRule>
    <cfRule type="cellIs" dxfId="172" priority="790" stopIfTrue="1" operator="equal">
      <formula>"Erik"</formula>
    </cfRule>
  </conditionalFormatting>
  <conditionalFormatting sqref="U82">
    <cfRule type="cellIs" dxfId="171" priority="786" stopIfTrue="1" operator="equal">
      <formula>"REPLY OPEN"</formula>
    </cfRule>
    <cfRule type="cellIs" dxfId="170" priority="787" stopIfTrue="1" operator="equal">
      <formula>"OPEN"</formula>
    </cfRule>
  </conditionalFormatting>
  <conditionalFormatting sqref="V82">
    <cfRule type="cellIs" dxfId="169" priority="780" operator="equal">
      <formula>"Block6"</formula>
    </cfRule>
    <cfRule type="cellIs" dxfId="168" priority="781" operator="equal">
      <formula>"Block4"</formula>
    </cfRule>
    <cfRule type="cellIs" dxfId="167" priority="782" operator="equal">
      <formula>"Block3"</formula>
    </cfRule>
    <cfRule type="cellIs" dxfId="166" priority="783" operator="equal">
      <formula>"Block2"</formula>
    </cfRule>
    <cfRule type="cellIs" dxfId="165" priority="784" operator="equal">
      <formula>"Block1"</formula>
    </cfRule>
    <cfRule type="cellIs" dxfId="164" priority="785" stopIfTrue="1" operator="equal">
      <formula>"B-A"</formula>
    </cfRule>
  </conditionalFormatting>
  <conditionalFormatting sqref="U83:U98 U100:U101">
    <cfRule type="cellIs" dxfId="163" priority="778" stopIfTrue="1" operator="equal">
      <formula>"REPLY OPEN"</formula>
    </cfRule>
    <cfRule type="cellIs" dxfId="162" priority="779" stopIfTrue="1" operator="equal">
      <formula>"OPEN"</formula>
    </cfRule>
  </conditionalFormatting>
  <conditionalFormatting sqref="V83:V98 V100:V101">
    <cfRule type="cellIs" dxfId="161" priority="772" operator="equal">
      <formula>"Block6"</formula>
    </cfRule>
    <cfRule type="cellIs" dxfId="160" priority="773" operator="equal">
      <formula>"Block4"</formula>
    </cfRule>
    <cfRule type="cellIs" dxfId="159" priority="774" operator="equal">
      <formula>"Block3"</formula>
    </cfRule>
    <cfRule type="cellIs" dxfId="158" priority="775" operator="equal">
      <formula>"Block2"</formula>
    </cfRule>
    <cfRule type="cellIs" dxfId="157" priority="776" operator="equal">
      <formula>"Block1"</formula>
    </cfRule>
    <cfRule type="cellIs" dxfId="156" priority="777" stopIfTrue="1" operator="equal">
      <formula>"B-A"</formula>
    </cfRule>
  </conditionalFormatting>
  <conditionalFormatting sqref="D101">
    <cfRule type="cellIs" dxfId="155" priority="770" stopIfTrue="1" operator="equal">
      <formula>""</formula>
    </cfRule>
    <cfRule type="cellIs" dxfId="154" priority="771" stopIfTrue="1" operator="between">
      <formula>"10.7.1"</formula>
      <formula>"10.7.5"</formula>
    </cfRule>
  </conditionalFormatting>
  <conditionalFormatting sqref="B99">
    <cfRule type="cellIs" dxfId="153" priority="647" stopIfTrue="1" operator="equal">
      <formula>""</formula>
    </cfRule>
  </conditionalFormatting>
  <conditionalFormatting sqref="C99">
    <cfRule type="cellIs" dxfId="152" priority="644" stopIfTrue="1" operator="equal">
      <formula>"Y"</formula>
    </cfRule>
    <cfRule type="cellIs" dxfId="151" priority="645" stopIfTrue="1" operator="equal">
      <formula>""</formula>
    </cfRule>
    <cfRule type="cellIs" dxfId="150" priority="646" stopIfTrue="1" operator="equal">
      <formula>"W"</formula>
    </cfRule>
  </conditionalFormatting>
  <conditionalFormatting sqref="W99">
    <cfRule type="cellIs" dxfId="149" priority="641" stopIfTrue="1" operator="equal">
      <formula>"Frank"</formula>
    </cfRule>
    <cfRule type="cellIs" dxfId="148" priority="642" stopIfTrue="1" operator="equal">
      <formula>"Ivano"</formula>
    </cfRule>
    <cfRule type="cellIs" dxfId="147" priority="643" stopIfTrue="1" operator="equal">
      <formula>"Erik"</formula>
    </cfRule>
  </conditionalFormatting>
  <conditionalFormatting sqref="U99">
    <cfRule type="cellIs" dxfId="146" priority="639" stopIfTrue="1" operator="equal">
      <formula>"REPLY OPEN"</formula>
    </cfRule>
    <cfRule type="cellIs" dxfId="145" priority="640" stopIfTrue="1" operator="equal">
      <formula>"OPEN"</formula>
    </cfRule>
  </conditionalFormatting>
  <conditionalFormatting sqref="V99">
    <cfRule type="cellIs" dxfId="144" priority="633" operator="equal">
      <formula>"Block6"</formula>
    </cfRule>
    <cfRule type="cellIs" dxfId="143" priority="634" operator="equal">
      <formula>"Block4"</formula>
    </cfRule>
    <cfRule type="cellIs" dxfId="142" priority="635" operator="equal">
      <formula>"Block3"</formula>
    </cfRule>
    <cfRule type="cellIs" dxfId="141" priority="636" operator="equal">
      <formula>"Block2"</formula>
    </cfRule>
    <cfRule type="cellIs" dxfId="140" priority="637" operator="equal">
      <formula>"Block1"</formula>
    </cfRule>
    <cfRule type="cellIs" dxfId="139" priority="638" stopIfTrue="1" operator="equal">
      <formula>"B-A"</formula>
    </cfRule>
  </conditionalFormatting>
  <conditionalFormatting sqref="F1:F2 F5:F6 F103:F104 F107:F128 F157 F203:F1048576 F159 F161 F163 F165 F167 F169 F171 F173 F175 F177 F179 F181 F183 F185 F187 F189 F191 F193 F195 F197 F199 F201 F9:F101 F130:F155">
    <cfRule type="cellIs" dxfId="138" priority="624" stopIfTrue="1" operator="equal">
      <formula>"LS In"</formula>
    </cfRule>
    <cfRule type="cellIs" dxfId="137" priority="625" stopIfTrue="1" operator="equal">
      <formula>"LS OUT"</formula>
    </cfRule>
    <cfRule type="cellIs" dxfId="136" priority="626" stopIfTrue="1" operator="equal">
      <formula>"CR"</formula>
    </cfRule>
    <cfRule type="cellIs" dxfId="135" priority="627" stopIfTrue="1" operator="equal">
      <formula>"P-CR"</formula>
    </cfRule>
    <cfRule type="cellIs" dxfId="134" priority="628" stopIfTrue="1" operator="equal">
      <formula>"CR Pack"</formula>
    </cfRule>
    <cfRule type="cellIs" dxfId="133" priority="629" stopIfTrue="1" operator="equal">
      <formula>"WID new"</formula>
    </cfRule>
    <cfRule type="cellIs" dxfId="132" priority="630" stopIfTrue="1" operator="equal">
      <formula>"WID revised"</formula>
    </cfRule>
    <cfRule type="cellIs" dxfId="131" priority="631" stopIfTrue="1" operator="equal">
      <formula>"SID new"</formula>
    </cfRule>
    <cfRule type="cellIs" dxfId="130" priority="632" stopIfTrue="1" operator="equal">
      <formula>"SID revised"</formula>
    </cfRule>
  </conditionalFormatting>
  <conditionalFormatting sqref="E1:E101 T157 T203:T1853 T159 T161 T163 T165 T167 T169 T171 T173 T175 T177 T179 T181 T183 T185 T187 T189 T191 T193 T195 T197 T199 T201 E103:E1048576">
    <cfRule type="expression" dxfId="129" priority="623">
      <formula>ISEVEN(ROW())</formula>
    </cfRule>
  </conditionalFormatting>
  <conditionalFormatting sqref="E102">
    <cfRule type="cellIs" dxfId="128" priority="621" stopIfTrue="1" operator="equal">
      <formula>""</formula>
    </cfRule>
    <cfRule type="cellIs" dxfId="127" priority="622" stopIfTrue="1" operator="between">
      <formula>"10.7.1"</formula>
      <formula>"10.7.5"</formula>
    </cfRule>
  </conditionalFormatting>
  <conditionalFormatting sqref="E102">
    <cfRule type="cellIs" dxfId="126" priority="619" stopIfTrue="1" operator="equal">
      <formula>""</formula>
    </cfRule>
    <cfRule type="cellIs" dxfId="125" priority="620" stopIfTrue="1" operator="between">
      <formula>"10.7.1"</formula>
      <formula>"10.7.5"</formula>
    </cfRule>
  </conditionalFormatting>
  <conditionalFormatting sqref="E102">
    <cfRule type="cellIs" dxfId="124" priority="617" stopIfTrue="1" operator="equal">
      <formula>""</formula>
    </cfRule>
    <cfRule type="cellIs" dxfId="123" priority="618" stopIfTrue="1" operator="between">
      <formula>"10.7.1"</formula>
      <formula>"10.7.5"</formula>
    </cfRule>
  </conditionalFormatting>
  <conditionalFormatting sqref="T103:T155">
    <cfRule type="expression" dxfId="122" priority="616">
      <formula>ISEVEN(ROW())</formula>
    </cfRule>
  </conditionalFormatting>
  <conditionalFormatting sqref="O107:O128 O157 O203:O1048576 O159 O161 O163 O165 O167 O169 O171 O173 O175 O177 O179 O181 O183 O185 O187 O189 O191 O193 O195 O197 O199 O201 O1:O104 O132:O155">
    <cfRule type="cellIs" priority="611" stopIfTrue="1" operator="equal">
      <formula>""</formula>
    </cfRule>
    <cfRule type="cellIs" dxfId="121" priority="612" operator="lessThanOrEqual">
      <formula>"Rel-15"</formula>
    </cfRule>
    <cfRule type="cellIs" dxfId="120" priority="613" operator="equal">
      <formula>"Rel-16"</formula>
    </cfRule>
    <cfRule type="cellIs" dxfId="119" priority="614" operator="equal">
      <formula>"Rel-17"</formula>
    </cfRule>
    <cfRule type="cellIs" dxfId="118" priority="615" operator="equal">
      <formula>"Rel-18"</formula>
    </cfRule>
  </conditionalFormatting>
  <conditionalFormatting sqref="J130:N131 P130:P131">
    <cfRule type="cellIs" dxfId="117" priority="379" stopIfTrue="1" operator="equal">
      <formula>""</formula>
    </cfRule>
  </conditionalFormatting>
  <conditionalFormatting sqref="J130:N131 P130:P131">
    <cfRule type="cellIs" dxfId="116" priority="378" stopIfTrue="1" operator="equal">
      <formula>""</formula>
    </cfRule>
  </conditionalFormatting>
  <conditionalFormatting sqref="J130:N131 P130:P131">
    <cfRule type="cellIs" dxfId="115" priority="377" stopIfTrue="1" operator="equal">
      <formula>""</formula>
    </cfRule>
  </conditionalFormatting>
  <conditionalFormatting sqref="J130:N131 P130:P131">
    <cfRule type="cellIs" dxfId="114" priority="376" stopIfTrue="1" operator="equal">
      <formula>""</formula>
    </cfRule>
  </conditionalFormatting>
  <conditionalFormatting sqref="J130:N131 P130:P131">
    <cfRule type="cellIs" dxfId="113" priority="375" stopIfTrue="1" operator="equal">
      <formula>""</formula>
    </cfRule>
  </conditionalFormatting>
  <conditionalFormatting sqref="J130:N131 P130:P131">
    <cfRule type="cellIs" dxfId="112" priority="374" stopIfTrue="1" operator="equal">
      <formula>""</formula>
    </cfRule>
  </conditionalFormatting>
  <conditionalFormatting sqref="J130:N131 P130:P131">
    <cfRule type="cellIs" dxfId="111" priority="373" stopIfTrue="1" operator="equal">
      <formula>""</formula>
    </cfRule>
  </conditionalFormatting>
  <conditionalFormatting sqref="J130:N131 P130:P131">
    <cfRule type="cellIs" dxfId="110" priority="372" stopIfTrue="1" operator="equal">
      <formula>""</formula>
    </cfRule>
  </conditionalFormatting>
  <conditionalFormatting sqref="J130:N131 P130:P131">
    <cfRule type="cellIs" dxfId="109" priority="371" stopIfTrue="1" operator="equal">
      <formula>""</formula>
    </cfRule>
  </conditionalFormatting>
  <conditionalFormatting sqref="Q130:Q131">
    <cfRule type="cellIs" dxfId="108" priority="369" stopIfTrue="1" operator="equal">
      <formula>""</formula>
    </cfRule>
    <cfRule type="cellIs" dxfId="107" priority="370" stopIfTrue="1" operator="equal">
      <formula>"-"</formula>
    </cfRule>
  </conditionalFormatting>
  <conditionalFormatting sqref="Q130:Q131">
    <cfRule type="cellIs" dxfId="106" priority="367" stopIfTrue="1" operator="equal">
      <formula>""</formula>
    </cfRule>
    <cfRule type="cellIs" dxfId="105" priority="368" stopIfTrue="1" operator="equal">
      <formula>"-"</formula>
    </cfRule>
  </conditionalFormatting>
  <conditionalFormatting sqref="O130:O131">
    <cfRule type="cellIs" priority="362" stopIfTrue="1" operator="equal">
      <formula>""</formula>
    </cfRule>
    <cfRule type="cellIs" dxfId="104" priority="363" operator="lessThanOrEqual">
      <formula>"Rel-15"</formula>
    </cfRule>
    <cfRule type="cellIs" dxfId="103" priority="364" operator="equal">
      <formula>"Rel-16"</formula>
    </cfRule>
    <cfRule type="cellIs" dxfId="102" priority="365" operator="equal">
      <formula>"Rel-17"</formula>
    </cfRule>
    <cfRule type="cellIs" dxfId="101" priority="366" operator="equal">
      <formula>"Rel-18"</formula>
    </cfRule>
  </conditionalFormatting>
  <conditionalFormatting sqref="J105:N106 P105:P106">
    <cfRule type="cellIs" dxfId="100" priority="356" stopIfTrue="1" operator="equal">
      <formula>""</formula>
    </cfRule>
  </conditionalFormatting>
  <conditionalFormatting sqref="J105:N106 P105:P106">
    <cfRule type="cellIs" dxfId="99" priority="355" stopIfTrue="1" operator="equal">
      <formula>""</formula>
    </cfRule>
  </conditionalFormatting>
  <conditionalFormatting sqref="J105:N106 P105:P106">
    <cfRule type="cellIs" dxfId="98" priority="354" stopIfTrue="1" operator="equal">
      <formula>""</formula>
    </cfRule>
  </conditionalFormatting>
  <conditionalFormatting sqref="J105:N106 P105:P106">
    <cfRule type="cellIs" dxfId="97" priority="353" stopIfTrue="1" operator="equal">
      <formula>""</formula>
    </cfRule>
  </conditionalFormatting>
  <conditionalFormatting sqref="J105:N106 P105:P106">
    <cfRule type="cellIs" dxfId="96" priority="352" stopIfTrue="1" operator="equal">
      <formula>""</formula>
    </cfRule>
  </conditionalFormatting>
  <conditionalFormatting sqref="J105:N106 P105:P106">
    <cfRule type="cellIs" dxfId="95" priority="351" stopIfTrue="1" operator="equal">
      <formula>""</formula>
    </cfRule>
  </conditionalFormatting>
  <conditionalFormatting sqref="J105:N106 P105:P106">
    <cfRule type="cellIs" dxfId="94" priority="350" stopIfTrue="1" operator="equal">
      <formula>""</formula>
    </cfRule>
  </conditionalFormatting>
  <conditionalFormatting sqref="J105:N106 P105:P106">
    <cfRule type="cellIs" dxfId="93" priority="349" stopIfTrue="1" operator="equal">
      <formula>""</formula>
    </cfRule>
  </conditionalFormatting>
  <conditionalFormatting sqref="J105:N106 P105:P106">
    <cfRule type="cellIs" dxfId="92" priority="348" stopIfTrue="1" operator="equal">
      <formula>""</formula>
    </cfRule>
  </conditionalFormatting>
  <conditionalFormatting sqref="Q105:Q106">
    <cfRule type="cellIs" dxfId="91" priority="346" stopIfTrue="1" operator="equal">
      <formula>""</formula>
    </cfRule>
    <cfRule type="cellIs" dxfId="90" priority="347" stopIfTrue="1" operator="equal">
      <formula>"-"</formula>
    </cfRule>
  </conditionalFormatting>
  <conditionalFormatting sqref="Q105:Q106">
    <cfRule type="cellIs" dxfId="89" priority="344" stopIfTrue="1" operator="equal">
      <formula>""</formula>
    </cfRule>
    <cfRule type="cellIs" dxfId="88" priority="345" stopIfTrue="1" operator="equal">
      <formula>"-"</formula>
    </cfRule>
  </conditionalFormatting>
  <conditionalFormatting sqref="F105:F106">
    <cfRule type="cellIs" dxfId="87" priority="335" stopIfTrue="1" operator="equal">
      <formula>"LS In"</formula>
    </cfRule>
    <cfRule type="cellIs" dxfId="86" priority="336" stopIfTrue="1" operator="equal">
      <formula>"LS OUT"</formula>
    </cfRule>
    <cfRule type="cellIs" dxfId="85" priority="337" stopIfTrue="1" operator="equal">
      <formula>"CR"</formula>
    </cfRule>
    <cfRule type="cellIs" dxfId="84" priority="338" stopIfTrue="1" operator="equal">
      <formula>"P-CR"</formula>
    </cfRule>
    <cfRule type="cellIs" dxfId="83" priority="339" stopIfTrue="1" operator="equal">
      <formula>"CR Pack"</formula>
    </cfRule>
    <cfRule type="cellIs" dxfId="82" priority="340" stopIfTrue="1" operator="equal">
      <formula>"WID new"</formula>
    </cfRule>
    <cfRule type="cellIs" dxfId="81" priority="341" stopIfTrue="1" operator="equal">
      <formula>"WID revised"</formula>
    </cfRule>
    <cfRule type="cellIs" dxfId="80" priority="342" stopIfTrue="1" operator="equal">
      <formula>"SID new"</formula>
    </cfRule>
    <cfRule type="cellIs" dxfId="79" priority="343" stopIfTrue="1" operator="equal">
      <formula>"SID revised"</formula>
    </cfRule>
  </conditionalFormatting>
  <conditionalFormatting sqref="O105:O106">
    <cfRule type="cellIs" priority="330" stopIfTrue="1" operator="equal">
      <formula>""</formula>
    </cfRule>
    <cfRule type="cellIs" dxfId="78" priority="331" operator="lessThanOrEqual">
      <formula>"Rel-15"</formula>
    </cfRule>
    <cfRule type="cellIs" dxfId="77" priority="332" operator="equal">
      <formula>"Rel-16"</formula>
    </cfRule>
    <cfRule type="cellIs" dxfId="76" priority="333" operator="equal">
      <formula>"Rel-17"</formula>
    </cfRule>
    <cfRule type="cellIs" dxfId="75" priority="334" operator="equal">
      <formula>"Rel-18"</formula>
    </cfRule>
  </conditionalFormatting>
  <conditionalFormatting sqref="J80:N80">
    <cfRule type="cellIs" dxfId="74" priority="328" stopIfTrue="1" operator="equal">
      <formula>""</formula>
    </cfRule>
  </conditionalFormatting>
  <conditionalFormatting sqref="W129">
    <cfRule type="cellIs" dxfId="73" priority="322" stopIfTrue="1" operator="equal">
      <formula>"Frank"</formula>
    </cfRule>
    <cfRule type="cellIs" dxfId="72" priority="323" stopIfTrue="1" operator="equal">
      <formula>"Ivano"</formula>
    </cfRule>
    <cfRule type="cellIs" dxfId="71" priority="324" stopIfTrue="1" operator="equal">
      <formula>"Erik"</formula>
    </cfRule>
  </conditionalFormatting>
  <conditionalFormatting sqref="J129:N129 P129">
    <cfRule type="cellIs" dxfId="70" priority="316" stopIfTrue="1" operator="equal">
      <formula>""</formula>
    </cfRule>
  </conditionalFormatting>
  <conditionalFormatting sqref="D129">
    <cfRule type="cellIs" dxfId="69" priority="314" stopIfTrue="1" operator="equal">
      <formula>""</formula>
    </cfRule>
    <cfRule type="cellIs" dxfId="68" priority="315" stopIfTrue="1" operator="between">
      <formula>"10.7.1"</formula>
      <formula>"10.7.5"</formula>
    </cfRule>
  </conditionalFormatting>
  <conditionalFormatting sqref="D129">
    <cfRule type="cellIs" dxfId="67" priority="312" stopIfTrue="1" operator="equal">
      <formula>""</formula>
    </cfRule>
    <cfRule type="cellIs" dxfId="66" priority="313" stopIfTrue="1" operator="between">
      <formula>"10.7.1"</formula>
      <formula>"10.7.5"</formula>
    </cfRule>
  </conditionalFormatting>
  <conditionalFormatting sqref="J129:N129 P129">
    <cfRule type="cellIs" dxfId="65" priority="311" stopIfTrue="1" operator="equal">
      <formula>""</formula>
    </cfRule>
  </conditionalFormatting>
  <conditionalFormatting sqref="J129:N129 P129">
    <cfRule type="cellIs" dxfId="64" priority="310" stopIfTrue="1" operator="equal">
      <formula>""</formula>
    </cfRule>
  </conditionalFormatting>
  <conditionalFormatting sqref="J129:N129 P129">
    <cfRule type="cellIs" dxfId="63" priority="309" stopIfTrue="1" operator="equal">
      <formula>""</formula>
    </cfRule>
  </conditionalFormatting>
  <conditionalFormatting sqref="J129:N129 P129">
    <cfRule type="cellIs" dxfId="62" priority="308" stopIfTrue="1" operator="equal">
      <formula>""</formula>
    </cfRule>
  </conditionalFormatting>
  <conditionalFormatting sqref="J129:N129 P129">
    <cfRule type="cellIs" dxfId="61" priority="307" stopIfTrue="1" operator="equal">
      <formula>""</formula>
    </cfRule>
  </conditionalFormatting>
  <conditionalFormatting sqref="J129:N129 P129">
    <cfRule type="cellIs" dxfId="60" priority="306" stopIfTrue="1" operator="equal">
      <formula>""</formula>
    </cfRule>
  </conditionalFormatting>
  <conditionalFormatting sqref="J129:N129 P129">
    <cfRule type="cellIs" dxfId="59" priority="305" stopIfTrue="1" operator="equal">
      <formula>""</formula>
    </cfRule>
  </conditionalFormatting>
  <conditionalFormatting sqref="J129:N129 P129">
    <cfRule type="cellIs" dxfId="58" priority="304" stopIfTrue="1" operator="equal">
      <formula>""</formula>
    </cfRule>
  </conditionalFormatting>
  <conditionalFormatting sqref="Q129">
    <cfRule type="cellIs" dxfId="57" priority="302" stopIfTrue="1" operator="equal">
      <formula>""</formula>
    </cfRule>
    <cfRule type="cellIs" dxfId="56" priority="303" stopIfTrue="1" operator="equal">
      <formula>"-"</formula>
    </cfRule>
  </conditionalFormatting>
  <conditionalFormatting sqref="Q129">
    <cfRule type="cellIs" dxfId="55" priority="300" stopIfTrue="1" operator="equal">
      <formula>""</formula>
    </cfRule>
    <cfRule type="cellIs" dxfId="54" priority="301" stopIfTrue="1" operator="equal">
      <formula>"-"</formula>
    </cfRule>
  </conditionalFormatting>
  <conditionalFormatting sqref="V129">
    <cfRule type="cellIs" dxfId="53" priority="295" operator="equal">
      <formula>"Block6"</formula>
    </cfRule>
    <cfRule type="cellIs" dxfId="52" priority="296" operator="equal">
      <formula>"Block4"</formula>
    </cfRule>
    <cfRule type="cellIs" dxfId="51" priority="297" operator="equal">
      <formula>"Block3"</formula>
    </cfRule>
    <cfRule type="cellIs" dxfId="50" priority="298" operator="equal">
      <formula>"Block2"</formula>
    </cfRule>
    <cfRule type="cellIs" dxfId="49" priority="299" operator="equal">
      <formula>"Block1"</formula>
    </cfRule>
    <cfRule type="cellIs" dxfId="48" priority="317" stopIfTrue="1" operator="equal">
      <formula>"B-A"</formula>
    </cfRule>
  </conditionalFormatting>
  <conditionalFormatting sqref="F129">
    <cfRule type="cellIs" dxfId="47" priority="286" stopIfTrue="1" operator="equal">
      <formula>"LS In"</formula>
    </cfRule>
    <cfRule type="cellIs" dxfId="46" priority="287" stopIfTrue="1" operator="equal">
      <formula>"LS OUT"</formula>
    </cfRule>
    <cfRule type="cellIs" dxfId="45" priority="288" stopIfTrue="1" operator="equal">
      <formula>"CR"</formula>
    </cfRule>
    <cfRule type="cellIs" dxfId="44" priority="289" stopIfTrue="1" operator="equal">
      <formula>"P-CR"</formula>
    </cfRule>
    <cfRule type="cellIs" dxfId="43" priority="290" stopIfTrue="1" operator="equal">
      <formula>"CR Pack"</formula>
    </cfRule>
    <cfRule type="cellIs" dxfId="42" priority="291" stopIfTrue="1" operator="equal">
      <formula>"WID new"</formula>
    </cfRule>
    <cfRule type="cellIs" dxfId="41" priority="292" stopIfTrue="1" operator="equal">
      <formula>"WID revised"</formula>
    </cfRule>
    <cfRule type="cellIs" dxfId="40" priority="293" stopIfTrue="1" operator="equal">
      <formula>"SID new"</formula>
    </cfRule>
    <cfRule type="cellIs" dxfId="39" priority="294" stopIfTrue="1" operator="equal">
      <formula>"SID revised"</formula>
    </cfRule>
  </conditionalFormatting>
  <conditionalFormatting sqref="O129">
    <cfRule type="cellIs" priority="280" stopIfTrue="1" operator="equal">
      <formula>""</formula>
    </cfRule>
    <cfRule type="cellIs" dxfId="38" priority="281" operator="lessThanOrEqual">
      <formula>"Rel-15"</formula>
    </cfRule>
    <cfRule type="cellIs" dxfId="37" priority="282" operator="equal">
      <formula>"Rel-16"</formula>
    </cfRule>
    <cfRule type="cellIs" dxfId="36" priority="283" operator="equal">
      <formula>"Rel-17"</formula>
    </cfRule>
    <cfRule type="cellIs" dxfId="35" priority="284" operator="equal">
      <formula>"Rel-18"</formula>
    </cfRule>
  </conditionalFormatting>
  <conditionalFormatting sqref="P156 J156:N156 P158 P160 P162 P164 P166 P168 P170 P172 P174 P176 P178 P180 P182 P184 P186 P188 P190 P192 P194 P196 P198 P200 P202 J158:N158 J160:N160 J162:N162 J164:N164 J166:N166 J168:N168 J170:N170 J172:N172 J174:N174 J176:N176 J178:N178 J180:N180 J182:N182 J184:N184 J186:N186 J188:N188 J190:N190 J192:N192 J194:N194 J196:N196 J198:N198 J200:N200 J202:N202">
    <cfRule type="cellIs" dxfId="34" priority="29" stopIfTrue="1" operator="equal">
      <formula>""</formula>
    </cfRule>
  </conditionalFormatting>
  <conditionalFormatting sqref="P156 J156:N156 P158 P160 P162 P164 P166 P168 P170 P172 P174 P176 P178 P180 P182 P184 P186 P188 P190 P192 P194 P196 P198 P200 P202 J158:N158 J160:N160 J162:N162 J164:N164 J166:N166 J168:N168 J170:N170 J172:N172 J174:N174 J176:N176 J178:N178 J180:N180 J182:N182 J184:N184 J186:N186 J188:N188 J190:N190 J192:N192 J194:N194 J196:N196 J198:N198 J200:N200 J202:N202">
    <cfRule type="cellIs" dxfId="33" priority="28" stopIfTrue="1" operator="equal">
      <formula>""</formula>
    </cfRule>
  </conditionalFormatting>
  <conditionalFormatting sqref="P156 J156:N156 P158 P160 P162 P164 P166 P168 P170 P172 P174 P176 P178 P180 P182 P184 P186 P188 P190 P192 P194 P196 P198 P200 P202 J158:N158 J160:N160 J162:N162 J164:N164 J166:N166 J168:N168 J170:N170 J172:N172 J174:N174 J176:N176 J178:N178 J180:N180 J182:N182 J184:N184 J186:N186 J188:N188 J190:N190 J192:N192 J194:N194 J196:N196 J198:N198 J200:N200 J202:N202">
    <cfRule type="cellIs" dxfId="32" priority="27" stopIfTrue="1" operator="equal">
      <formula>""</formula>
    </cfRule>
  </conditionalFormatting>
  <conditionalFormatting sqref="P156 J156:N156 P158 P160 P162 P164 P166 P168 P170 P172 P174 P176 P178 P180 P182 P184 P186 P188 P190 P192 P194 P196 P198 P200 P202 J158:N158 J160:N160 J162:N162 J164:N164 J166:N166 J168:N168 J170:N170 J172:N172 J174:N174 J176:N176 J178:N178 J180:N180 J182:N182 J184:N184 J186:N186 J188:N188 J190:N190 J192:N192 J194:N194 J196:N196 J198:N198 J200:N200 J202:N202">
    <cfRule type="cellIs" dxfId="31" priority="26" stopIfTrue="1" operator="equal">
      <formula>""</formula>
    </cfRule>
  </conditionalFormatting>
  <conditionalFormatting sqref="P156 J156:N156 P158 P160 P162 P164 P166 P168 P170 P172 P174 P176 P178 P180 P182 P184 P186 P188 P190 P192 P194 P196 P198 P200 P202 J158:N158 J160:N160 J162:N162 J164:N164 J166:N166 J168:N168 J170:N170 J172:N172 J174:N174 J176:N176 J178:N178 J180:N180 J182:N182 J184:N184 J186:N186 J188:N188 J190:N190 J192:N192 J194:N194 J196:N196 J198:N198 J200:N200 J202:N202">
    <cfRule type="cellIs" dxfId="30" priority="25" stopIfTrue="1" operator="equal">
      <formula>""</formula>
    </cfRule>
  </conditionalFormatting>
  <conditionalFormatting sqref="P156 J156:N156 P158 P160 P162 P164 P166 P168 P170 P172 P174 P176 P178 P180 P182 P184 P186 P188 P190 P192 P194 P196 P198 P200 P202 J158:N158 J160:N160 J162:N162 J164:N164 J166:N166 J168:N168 J170:N170 J172:N172 J174:N174 J176:N176 J178:N178 J180:N180 J182:N182 J184:N184 J186:N186 J188:N188 J190:N190 J192:N192 J194:N194 J196:N196 J198:N198 J200:N200 J202:N202">
    <cfRule type="cellIs" dxfId="29" priority="24" stopIfTrue="1" operator="equal">
      <formula>""</formula>
    </cfRule>
  </conditionalFormatting>
  <conditionalFormatting sqref="P156 J156:N156 P158 P160 P162 P164 P166 P168 P170 P172 P174 P176 P178 P180 P182 P184 P186 P188 P190 P192 P194 P196 P198 P200 P202 J158:N158 J160:N160 J162:N162 J164:N164 J166:N166 J168:N168 J170:N170 J172:N172 J174:N174 J176:N176 J178:N178 J180:N180 J182:N182 J184:N184 J186:N186 J188:N188 J190:N190 J192:N192 J194:N194 J196:N196 J198:N198 J200:N200 J202:N202">
    <cfRule type="cellIs" dxfId="28" priority="23" stopIfTrue="1" operator="equal">
      <formula>""</formula>
    </cfRule>
  </conditionalFormatting>
  <conditionalFormatting sqref="P156 J156:N156 P158 P160 P162 P164 P166 P168 P170 P172 P174 P176 P178 P180 P182 P184 P186 P188 P190 P192 P194 P196 P198 P200 P202 J158:N158 J160:N160 J162:N162 J164:N164 J166:N166 J168:N168 J170:N170 J172:N172 J174:N174 J176:N176 J178:N178 J180:N180 J182:N182 J184:N184 J186:N186 J188:N188 J190:N190 J192:N192 J194:N194 J196:N196 J198:N198 J200:N200 J202:N202">
    <cfRule type="cellIs" dxfId="27" priority="22" stopIfTrue="1" operator="equal">
      <formula>""</formula>
    </cfRule>
  </conditionalFormatting>
  <conditionalFormatting sqref="P156 J156:N156 P158 P160 P162 P164 P166 P168 P170 P172 P174 P176 P178 P180 P182 P184 P186 P188 P190 P192 P194 P196 P198 P200 P202 J158:N158 J160:N160 J162:N162 J164:N164 J166:N166 J168:N168 J170:N170 J172:N172 J174:N174 J176:N176 J178:N178 J180:N180 J182:N182 J184:N184 J186:N186 J188:N188 J190:N190 J192:N192 J194:N194 J196:N196 J198:N198 J200:N200 J202:N202">
    <cfRule type="cellIs" dxfId="26" priority="21" stopIfTrue="1" operator="equal">
      <formula>""</formula>
    </cfRule>
  </conditionalFormatting>
  <conditionalFormatting sqref="Q156 Q158 Q160 Q162 Q164 Q166 Q168 Q170 Q172 Q174 Q176 Q178 Q180 Q182 Q184 Q186 Q188 Q190 Q192 Q194 Q196 Q198 Q200 Q202">
    <cfRule type="cellIs" dxfId="25" priority="19" stopIfTrue="1" operator="equal">
      <formula>""</formula>
    </cfRule>
    <cfRule type="cellIs" dxfId="24" priority="20" stopIfTrue="1" operator="equal">
      <formula>"-"</formula>
    </cfRule>
  </conditionalFormatting>
  <conditionalFormatting sqref="Q156 Q158 Q160 Q162 Q164 Q166 Q168 Q170 Q172 Q174 Q176 Q178 Q180 Q182 Q184 Q186 Q188 Q190 Q192 Q194 Q196 Q198 Q200 Q202">
    <cfRule type="cellIs" dxfId="23" priority="17" stopIfTrue="1" operator="equal">
      <formula>""</formula>
    </cfRule>
    <cfRule type="cellIs" dxfId="22" priority="18" stopIfTrue="1" operator="equal">
      <formula>"-"</formula>
    </cfRule>
  </conditionalFormatting>
  <conditionalFormatting sqref="F156 F158 F160 F162 F164 F166 F168 F170 F172 F174 F176 F178 F180 F182 F184 F186 F188 F190 F192 F194 F196 F198 F200 F202">
    <cfRule type="cellIs" dxfId="21" priority="8" stopIfTrue="1" operator="equal">
      <formula>"LS In"</formula>
    </cfRule>
    <cfRule type="cellIs" dxfId="20" priority="9" stopIfTrue="1" operator="equal">
      <formula>"LS OUT"</formula>
    </cfRule>
    <cfRule type="cellIs" dxfId="19" priority="10" stopIfTrue="1" operator="equal">
      <formula>"CR"</formula>
    </cfRule>
    <cfRule type="cellIs" dxfId="18" priority="11" stopIfTrue="1" operator="equal">
      <formula>"P-CR"</formula>
    </cfRule>
    <cfRule type="cellIs" dxfId="17" priority="12" stopIfTrue="1" operator="equal">
      <formula>"CR Pack"</formula>
    </cfRule>
    <cfRule type="cellIs" dxfId="16" priority="13" stopIfTrue="1" operator="equal">
      <formula>"WID new"</formula>
    </cfRule>
    <cfRule type="cellIs" dxfId="15" priority="14" stopIfTrue="1" operator="equal">
      <formula>"WID revised"</formula>
    </cfRule>
    <cfRule type="cellIs" dxfId="14" priority="15" stopIfTrue="1" operator="equal">
      <formula>"SID new"</formula>
    </cfRule>
    <cfRule type="cellIs" dxfId="13" priority="16" stopIfTrue="1" operator="equal">
      <formula>"SID revised"</formula>
    </cfRule>
  </conditionalFormatting>
  <conditionalFormatting sqref="T156 T158 T160 T162 T164 T166 T168 T170 T172 T174 T176 T178 T180 T182 T184 T186 T188 T190 T192 T194 T196 T198 T200 T202">
    <cfRule type="expression" dxfId="12" priority="7">
      <formula>ISEVEN(ROW())</formula>
    </cfRule>
  </conditionalFormatting>
  <conditionalFormatting sqref="O156 O158 O160 O162 O164 O166 O168 O170 O172 O174 O176 O178 O180 O182 O184 O186 O188 O190 O192 O194 O196 O198 O200 O202">
    <cfRule type="cellIs" priority="2" stopIfTrue="1" operator="equal">
      <formula>""</formula>
    </cfRule>
    <cfRule type="cellIs" dxfId="11" priority="3" operator="lessThanOrEqual">
      <formula>"Rel-15"</formula>
    </cfRule>
    <cfRule type="cellIs" dxfId="10" priority="4" operator="equal">
      <formula>"Rel-16"</formula>
    </cfRule>
    <cfRule type="cellIs" dxfId="9" priority="5" operator="equal">
      <formula>"Rel-17"</formula>
    </cfRule>
    <cfRule type="cellIs" dxfId="8" priority="6" operator="equal">
      <formula>"Rel-18"</formula>
    </cfRule>
  </conditionalFormatting>
  <conditionalFormatting sqref="S155">
    <cfRule type="cellIs" dxfId="7"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85" zoomScaleNormal="85" workbookViewId="0">
      <selection activeCell="D1" sqref="D1"/>
    </sheetView>
  </sheetViews>
  <sheetFormatPr defaultRowHeight="12.75" x14ac:dyDescent="0.2"/>
  <cols>
    <col min="1" max="1" width="2.5703125" customWidth="1"/>
    <col min="2" max="2" width="114.42578125" customWidth="1"/>
    <col min="3" max="3" width="115.140625" customWidth="1"/>
    <col min="4" max="4" width="81.85546875" style="131" customWidth="1"/>
    <col min="5" max="6" width="9.140625" style="148" customWidth="1"/>
    <col min="11" max="11" width="11.7109375" customWidth="1"/>
  </cols>
  <sheetData>
    <row r="1" spans="2:13" x14ac:dyDescent="0.2">
      <c r="B1" s="58"/>
      <c r="C1" s="156"/>
      <c r="D1" s="125"/>
      <c r="E1" s="169" t="s">
        <v>86</v>
      </c>
      <c r="G1" s="57"/>
      <c r="H1" s="57"/>
      <c r="I1" s="57"/>
      <c r="J1" s="57"/>
      <c r="K1" s="57"/>
      <c r="L1" s="57"/>
    </row>
    <row r="2" spans="2:13" x14ac:dyDescent="0.2">
      <c r="B2" s="59"/>
      <c r="C2" s="59"/>
      <c r="D2" s="126"/>
      <c r="E2" s="149"/>
      <c r="F2" s="149"/>
      <c r="G2" s="59"/>
      <c r="H2" s="59"/>
    </row>
    <row r="3" spans="2:13" x14ac:dyDescent="0.2">
      <c r="B3" s="59"/>
      <c r="C3" s="59"/>
      <c r="D3" s="126"/>
      <c r="E3" s="149"/>
      <c r="F3" s="149"/>
      <c r="G3" s="59"/>
      <c r="H3" s="59"/>
    </row>
    <row r="4" spans="2:13" x14ac:dyDescent="0.2">
      <c r="B4" s="59"/>
      <c r="C4" s="59"/>
      <c r="D4" s="127"/>
      <c r="E4" s="149"/>
      <c r="F4" s="149"/>
      <c r="G4" s="59"/>
      <c r="H4" s="59"/>
    </row>
    <row r="5" spans="2:13" x14ac:dyDescent="0.2">
      <c r="B5" s="59"/>
      <c r="C5" s="59"/>
      <c r="D5" s="127"/>
      <c r="E5" s="149"/>
      <c r="F5" s="149"/>
      <c r="G5" s="59"/>
      <c r="H5" s="59"/>
    </row>
    <row r="6" spans="2:13" x14ac:dyDescent="0.2">
      <c r="B6" s="59"/>
      <c r="C6" s="59"/>
      <c r="D6" s="127"/>
      <c r="E6" s="149"/>
      <c r="F6" s="149"/>
      <c r="G6" s="59"/>
      <c r="H6" s="59"/>
    </row>
    <row r="7" spans="2:13" x14ac:dyDescent="0.2">
      <c r="B7" s="60"/>
      <c r="C7" s="59"/>
      <c r="D7" s="128"/>
      <c r="E7" s="149"/>
      <c r="F7" s="149"/>
      <c r="G7" s="59"/>
      <c r="H7" s="59"/>
    </row>
    <row r="8" spans="2:13" x14ac:dyDescent="0.2">
      <c r="B8" s="59"/>
      <c r="C8" s="59"/>
      <c r="D8" s="126"/>
      <c r="E8" s="149"/>
      <c r="F8" s="149"/>
      <c r="G8" s="59"/>
      <c r="H8" s="59"/>
    </row>
    <row r="9" spans="2:13" x14ac:dyDescent="0.2">
      <c r="B9" s="59"/>
      <c r="C9" s="59"/>
      <c r="D9" s="126"/>
      <c r="E9" s="149"/>
      <c r="F9" s="149"/>
      <c r="G9" s="59"/>
      <c r="H9" s="59"/>
    </row>
    <row r="10" spans="2:13" x14ac:dyDescent="0.2">
      <c r="B10" s="59"/>
      <c r="C10" s="59"/>
      <c r="D10" s="126"/>
      <c r="E10" s="149"/>
      <c r="F10" s="149"/>
      <c r="G10" s="59"/>
      <c r="H10" s="59"/>
    </row>
    <row r="11" spans="2:13" x14ac:dyDescent="0.2">
      <c r="B11" s="59"/>
      <c r="C11" s="59"/>
      <c r="D11" s="126"/>
      <c r="E11" s="149"/>
      <c r="F11" s="149"/>
      <c r="G11" s="59"/>
      <c r="H11" s="59"/>
    </row>
    <row r="12" spans="2:13" x14ac:dyDescent="0.2">
      <c r="B12" s="59"/>
      <c r="C12" s="59"/>
      <c r="D12" s="126"/>
      <c r="E12" s="149"/>
      <c r="F12" s="149"/>
      <c r="G12" s="59"/>
      <c r="H12" s="59"/>
    </row>
    <row r="13" spans="2:13" x14ac:dyDescent="0.2">
      <c r="B13" s="59"/>
      <c r="C13" s="59"/>
      <c r="D13" s="126"/>
      <c r="E13" s="149"/>
      <c r="F13" s="149"/>
      <c r="G13" s="59"/>
      <c r="H13" s="59"/>
    </row>
    <row r="14" spans="2:13" x14ac:dyDescent="0.2">
      <c r="B14" s="59"/>
      <c r="C14" s="59"/>
      <c r="D14" s="126"/>
      <c r="E14" s="149"/>
      <c r="F14" s="149"/>
      <c r="G14" s="59"/>
      <c r="H14" s="59"/>
    </row>
    <row r="15" spans="2:13" x14ac:dyDescent="0.2">
      <c r="B15" s="59"/>
      <c r="C15" s="59"/>
      <c r="D15" s="129"/>
      <c r="E15" s="149"/>
      <c r="F15" s="149"/>
      <c r="G15" s="59"/>
      <c r="H15" s="113"/>
      <c r="I15" s="114"/>
      <c r="J15" s="114"/>
      <c r="K15" s="114"/>
      <c r="L15" s="114"/>
      <c r="M15" s="114"/>
    </row>
    <row r="16" spans="2:13" x14ac:dyDescent="0.2">
      <c r="B16" s="59"/>
      <c r="C16" s="58"/>
      <c r="D16" s="129"/>
      <c r="E16" s="149"/>
      <c r="F16" s="149"/>
      <c r="G16" s="59"/>
      <c r="H16" s="115"/>
      <c r="I16" s="116"/>
      <c r="J16" s="116"/>
      <c r="K16" s="117"/>
      <c r="L16" s="114"/>
      <c r="M16" s="114"/>
    </row>
    <row r="17" spans="2:13" x14ac:dyDescent="0.2">
      <c r="B17" s="59"/>
      <c r="C17" s="59"/>
      <c r="D17" s="128"/>
      <c r="E17" s="149"/>
      <c r="F17" s="149"/>
      <c r="G17" s="59"/>
      <c r="H17" s="118"/>
      <c r="I17" s="118"/>
      <c r="J17" s="118"/>
      <c r="K17" s="119"/>
      <c r="L17" s="114"/>
      <c r="M17" s="114"/>
    </row>
    <row r="18" spans="2:13" x14ac:dyDescent="0.2">
      <c r="B18" s="59"/>
      <c r="C18" s="59"/>
      <c r="D18" s="128"/>
      <c r="E18" s="149"/>
      <c r="F18" s="149"/>
      <c r="G18" s="59"/>
      <c r="H18" s="115"/>
      <c r="I18" s="116"/>
      <c r="J18" s="116"/>
      <c r="K18" s="120"/>
      <c r="L18" s="114"/>
      <c r="M18" s="114"/>
    </row>
    <row r="19" spans="2:13" x14ac:dyDescent="0.2">
      <c r="B19" s="59"/>
      <c r="C19" s="59"/>
      <c r="D19" s="128"/>
      <c r="E19" s="149"/>
      <c r="F19" s="149"/>
      <c r="G19" s="59"/>
      <c r="H19" s="121"/>
      <c r="I19" s="118"/>
      <c r="J19" s="119"/>
      <c r="K19" s="119"/>
      <c r="L19" s="114"/>
      <c r="M19" s="114"/>
    </row>
    <row r="20" spans="2:13" x14ac:dyDescent="0.2">
      <c r="B20" s="59"/>
      <c r="C20" s="59"/>
      <c r="D20" s="128"/>
      <c r="E20" s="149"/>
      <c r="F20" s="149"/>
      <c r="G20" s="59"/>
      <c r="H20" s="118"/>
      <c r="I20" s="121"/>
      <c r="J20" s="119"/>
      <c r="K20" s="119"/>
      <c r="L20" s="114"/>
      <c r="M20" s="114"/>
    </row>
    <row r="21" spans="2:13" x14ac:dyDescent="0.2">
      <c r="B21" s="59"/>
      <c r="C21" s="59"/>
      <c r="D21" s="128"/>
      <c r="E21" s="149"/>
      <c r="F21" s="149"/>
      <c r="G21" s="59"/>
      <c r="H21" s="121"/>
      <c r="I21" s="121"/>
      <c r="J21" s="119"/>
      <c r="K21" s="119"/>
      <c r="L21" s="114"/>
      <c r="M21" s="114"/>
    </row>
    <row r="22" spans="2:13" x14ac:dyDescent="0.2">
      <c r="B22" s="59"/>
      <c r="C22" s="59"/>
      <c r="D22" s="128"/>
      <c r="E22" s="149"/>
      <c r="F22" s="149"/>
      <c r="G22" s="59"/>
      <c r="H22" s="118"/>
      <c r="I22" s="121"/>
      <c r="J22" s="119"/>
      <c r="K22" s="119"/>
      <c r="L22" s="114"/>
      <c r="M22" s="114"/>
    </row>
    <row r="23" spans="2:13" x14ac:dyDescent="0.2">
      <c r="B23" s="59"/>
      <c r="C23" s="59"/>
      <c r="D23" s="128"/>
      <c r="E23" s="149"/>
      <c r="F23" s="149"/>
      <c r="G23" s="59"/>
      <c r="H23" s="121"/>
      <c r="I23" s="121"/>
      <c r="J23" s="119"/>
      <c r="K23" s="119"/>
      <c r="L23" s="114"/>
      <c r="M23" s="114"/>
    </row>
    <row r="24" spans="2:13" x14ac:dyDescent="0.2">
      <c r="B24" s="59"/>
      <c r="C24" s="59"/>
      <c r="D24" s="128"/>
      <c r="E24" s="149"/>
      <c r="F24" s="149"/>
      <c r="G24" s="59"/>
      <c r="H24" s="118"/>
      <c r="I24" s="121"/>
      <c r="J24" s="119"/>
      <c r="K24" s="119"/>
      <c r="L24" s="114"/>
      <c r="M24" s="114"/>
    </row>
    <row r="25" spans="2:13" x14ac:dyDescent="0.2">
      <c r="B25" s="59"/>
      <c r="C25" s="59"/>
      <c r="D25" s="128"/>
      <c r="E25" s="149"/>
      <c r="F25" s="149"/>
      <c r="G25" s="59"/>
      <c r="H25" s="121"/>
      <c r="I25" s="121"/>
      <c r="J25" s="119"/>
      <c r="K25" s="119"/>
      <c r="L25" s="114"/>
      <c r="M25" s="114"/>
    </row>
    <row r="26" spans="2:13" x14ac:dyDescent="0.2">
      <c r="B26" s="59"/>
      <c r="C26" s="59"/>
      <c r="D26" s="128"/>
      <c r="E26" s="149"/>
      <c r="F26" s="149"/>
      <c r="G26" s="59"/>
      <c r="H26" s="118"/>
      <c r="I26" s="121"/>
      <c r="J26" s="119"/>
      <c r="K26" s="119"/>
      <c r="L26" s="114"/>
      <c r="M26" s="114"/>
    </row>
    <row r="27" spans="2:13" x14ac:dyDescent="0.2">
      <c r="B27" s="59"/>
      <c r="C27" s="59"/>
      <c r="D27" s="128"/>
      <c r="E27" s="149"/>
      <c r="F27" s="149"/>
      <c r="G27" s="59"/>
      <c r="H27" s="121"/>
      <c r="I27" s="121"/>
      <c r="J27" s="119"/>
      <c r="K27" s="119"/>
      <c r="L27" s="114"/>
      <c r="M27" s="114"/>
    </row>
    <row r="28" spans="2:13" x14ac:dyDescent="0.2">
      <c r="B28" s="59"/>
      <c r="C28" s="59"/>
      <c r="D28" s="128"/>
      <c r="E28" s="149"/>
      <c r="F28" s="149"/>
      <c r="G28" s="59"/>
      <c r="H28" s="121"/>
      <c r="I28" s="121"/>
      <c r="J28" s="119"/>
      <c r="K28" s="119"/>
      <c r="L28" s="114"/>
      <c r="M28" s="114"/>
    </row>
    <row r="29" spans="2:13" x14ac:dyDescent="0.2">
      <c r="B29" s="59"/>
      <c r="C29" s="59"/>
      <c r="D29" s="128"/>
      <c r="E29" s="149"/>
      <c r="F29" s="149"/>
      <c r="G29" s="59"/>
      <c r="H29" s="121"/>
      <c r="I29" s="121"/>
      <c r="J29" s="119"/>
      <c r="K29" s="119"/>
      <c r="L29" s="114"/>
      <c r="M29" s="114"/>
    </row>
    <row r="30" spans="2:13" x14ac:dyDescent="0.2">
      <c r="B30" s="59"/>
      <c r="C30" s="59"/>
      <c r="D30" s="128"/>
      <c r="E30" s="149"/>
      <c r="F30" s="149"/>
      <c r="G30" s="59"/>
      <c r="H30" s="121"/>
      <c r="I30" s="121"/>
      <c r="J30" s="119"/>
      <c r="K30" s="119"/>
      <c r="L30" s="114"/>
      <c r="M30" s="114"/>
    </row>
    <row r="31" spans="2:13" x14ac:dyDescent="0.2">
      <c r="B31" s="59"/>
      <c r="C31" s="59"/>
      <c r="D31" s="128"/>
      <c r="E31" s="149"/>
      <c r="F31" s="149"/>
      <c r="G31" s="59"/>
      <c r="H31" s="121"/>
      <c r="I31" s="121"/>
      <c r="J31" s="119"/>
      <c r="K31" s="119"/>
      <c r="L31" s="114"/>
      <c r="M31" s="114"/>
    </row>
    <row r="32" spans="2:13" x14ac:dyDescent="0.2">
      <c r="B32" s="59"/>
      <c r="C32" s="59"/>
      <c r="D32" s="128"/>
      <c r="E32" s="149"/>
      <c r="F32" s="149"/>
      <c r="G32" s="59"/>
      <c r="H32" s="121"/>
      <c r="I32" s="121"/>
      <c r="J32" s="119"/>
      <c r="K32" s="119"/>
      <c r="L32" s="114"/>
      <c r="M32" s="114"/>
    </row>
    <row r="33" spans="2:13" x14ac:dyDescent="0.2">
      <c r="B33" s="59"/>
      <c r="C33" s="59"/>
      <c r="D33" s="128"/>
      <c r="E33" s="149"/>
      <c r="F33" s="149"/>
      <c r="G33" s="59"/>
      <c r="H33" s="121"/>
      <c r="I33" s="121"/>
      <c r="J33" s="119"/>
      <c r="K33" s="119"/>
      <c r="L33" s="114"/>
      <c r="M33" s="114"/>
    </row>
    <row r="34" spans="2:13" x14ac:dyDescent="0.2">
      <c r="B34" s="59"/>
      <c r="C34" s="59"/>
      <c r="D34" s="128"/>
      <c r="E34" s="149"/>
      <c r="F34" s="149"/>
      <c r="G34" s="59"/>
      <c r="H34" s="121"/>
      <c r="I34" s="121"/>
      <c r="J34" s="119"/>
      <c r="K34" s="119"/>
      <c r="L34" s="114"/>
      <c r="M34" s="114"/>
    </row>
    <row r="35" spans="2:13" x14ac:dyDescent="0.2">
      <c r="B35" s="59"/>
      <c r="C35" s="59"/>
      <c r="D35" s="128"/>
      <c r="E35" s="149"/>
      <c r="F35" s="149"/>
      <c r="G35" s="59"/>
      <c r="H35" s="121"/>
      <c r="I35" s="121"/>
      <c r="J35" s="119"/>
      <c r="K35" s="119"/>
      <c r="L35" s="114"/>
      <c r="M35" s="114"/>
    </row>
    <row r="36" spans="2:13" x14ac:dyDescent="0.2">
      <c r="B36" s="59"/>
      <c r="C36" s="59"/>
      <c r="D36" s="59"/>
      <c r="E36" s="149"/>
      <c r="F36" s="149"/>
      <c r="G36" s="59"/>
      <c r="H36" s="121"/>
      <c r="I36" s="118"/>
      <c r="J36" s="119"/>
      <c r="K36" s="119"/>
      <c r="L36" s="114"/>
      <c r="M36" s="114"/>
    </row>
    <row r="37" spans="2:13" x14ac:dyDescent="0.2">
      <c r="B37" s="59"/>
      <c r="C37" s="59"/>
      <c r="D37" s="168"/>
      <c r="E37" s="149"/>
      <c r="F37" s="149"/>
      <c r="G37" s="59"/>
      <c r="H37" s="121"/>
      <c r="I37" s="118"/>
      <c r="J37" s="119"/>
      <c r="K37" s="119"/>
      <c r="L37" s="114"/>
      <c r="M37" s="114"/>
    </row>
    <row r="38" spans="2:13" ht="12.75" customHeight="1" x14ac:dyDescent="0.2">
      <c r="B38" s="59"/>
      <c r="C38" s="59"/>
      <c r="D38" s="59"/>
      <c r="E38" s="149"/>
      <c r="F38" s="149"/>
      <c r="G38" s="59"/>
      <c r="H38" s="121"/>
      <c r="I38" s="121"/>
      <c r="J38" s="119"/>
      <c r="K38" s="119"/>
      <c r="L38" s="114"/>
      <c r="M38" s="114"/>
    </row>
    <row r="39" spans="2:13" ht="12.75" customHeight="1" x14ac:dyDescent="0.2">
      <c r="B39" s="59"/>
      <c r="C39" s="59"/>
      <c r="D39" s="59"/>
      <c r="E39" s="149"/>
      <c r="F39" s="149"/>
      <c r="G39" s="59"/>
      <c r="H39" s="121"/>
      <c r="I39" s="121"/>
      <c r="J39" s="119"/>
      <c r="K39" s="119"/>
      <c r="L39" s="114"/>
      <c r="M39" s="114"/>
    </row>
    <row r="40" spans="2:13" ht="12.75" customHeight="1" x14ac:dyDescent="0.2">
      <c r="B40" s="59"/>
      <c r="C40" s="59"/>
      <c r="D40" s="129"/>
      <c r="E40" s="149"/>
      <c r="F40" s="149"/>
      <c r="G40" s="59"/>
      <c r="H40" s="121"/>
      <c r="I40" s="121"/>
      <c r="J40" s="119"/>
      <c r="K40" s="119"/>
      <c r="L40" s="114"/>
      <c r="M40" s="114"/>
    </row>
    <row r="41" spans="2:13" ht="12.75" customHeight="1" x14ac:dyDescent="0.2">
      <c r="B41" s="59"/>
      <c r="C41" s="59"/>
      <c r="D41" s="129"/>
      <c r="E41" s="149"/>
      <c r="F41" s="149"/>
      <c r="G41" s="59"/>
      <c r="H41" s="121"/>
      <c r="I41" s="121"/>
      <c r="J41" s="119"/>
      <c r="K41" s="119"/>
      <c r="L41" s="114"/>
      <c r="M41" s="114"/>
    </row>
    <row r="42" spans="2:13" ht="12.75" customHeight="1" x14ac:dyDescent="0.2">
      <c r="C42" s="59"/>
      <c r="D42" s="129"/>
      <c r="E42" s="149"/>
      <c r="F42" s="149"/>
      <c r="G42" s="59"/>
      <c r="H42" s="121"/>
      <c r="I42" s="121"/>
      <c r="J42" s="119"/>
      <c r="K42" s="119"/>
      <c r="L42" s="114"/>
      <c r="M42" s="114"/>
    </row>
    <row r="43" spans="2:13" ht="12.75" customHeight="1" x14ac:dyDescent="0.2">
      <c r="C43" s="59"/>
      <c r="D43" s="129"/>
      <c r="E43" s="149"/>
      <c r="F43" s="149"/>
      <c r="G43" s="59"/>
      <c r="H43" s="121"/>
      <c r="I43" s="118"/>
      <c r="J43" s="119"/>
      <c r="K43" s="119"/>
      <c r="L43" s="114"/>
      <c r="M43" s="114"/>
    </row>
    <row r="44" spans="2:13" ht="12.75" customHeight="1" x14ac:dyDescent="0.2">
      <c r="C44" s="59"/>
      <c r="D44" s="128"/>
      <c r="E44" s="149"/>
      <c r="F44" s="149"/>
      <c r="G44" s="59"/>
      <c r="H44" s="121"/>
      <c r="I44" s="121"/>
      <c r="J44" s="119"/>
      <c r="K44" s="119"/>
      <c r="L44" s="114"/>
      <c r="M44" s="114"/>
    </row>
    <row r="45" spans="2:13" ht="12.75" customHeight="1" x14ac:dyDescent="0.2">
      <c r="C45" s="59"/>
      <c r="D45" s="128"/>
      <c r="E45" s="149"/>
      <c r="F45" s="149"/>
      <c r="G45" s="59"/>
      <c r="H45" s="121"/>
      <c r="I45" s="121"/>
      <c r="J45" s="119"/>
      <c r="K45" s="119"/>
      <c r="L45" s="114"/>
      <c r="M45" s="114"/>
    </row>
    <row r="46" spans="2:13" x14ac:dyDescent="0.2">
      <c r="B46" s="59"/>
      <c r="C46" s="59"/>
      <c r="D46" s="129"/>
      <c r="E46" s="149"/>
      <c r="F46" s="149"/>
      <c r="G46" s="59"/>
      <c r="H46" s="121"/>
      <c r="I46" s="121"/>
      <c r="J46" s="119"/>
      <c r="K46" s="119"/>
      <c r="L46" s="114"/>
      <c r="M46" s="114"/>
    </row>
    <row r="47" spans="2:13" x14ac:dyDescent="0.2">
      <c r="B47" s="59"/>
      <c r="C47" s="59"/>
      <c r="D47" s="129"/>
      <c r="E47" s="149"/>
      <c r="F47" s="149"/>
      <c r="G47" s="59"/>
      <c r="H47" s="121"/>
      <c r="I47" s="121"/>
      <c r="J47" s="119"/>
      <c r="K47" s="119"/>
      <c r="L47" s="114"/>
      <c r="M47" s="114"/>
    </row>
    <row r="48" spans="2:13" x14ac:dyDescent="0.2">
      <c r="B48" s="59"/>
      <c r="C48" s="59"/>
      <c r="D48" s="129"/>
      <c r="E48" s="149"/>
      <c r="F48" s="149"/>
      <c r="G48" s="59"/>
      <c r="H48" s="121"/>
      <c r="I48" s="119"/>
      <c r="J48" s="119"/>
      <c r="K48" s="119"/>
      <c r="L48" s="114"/>
      <c r="M48" s="114"/>
    </row>
    <row r="49" spans="2:13" x14ac:dyDescent="0.2">
      <c r="B49" s="59"/>
      <c r="C49" s="59"/>
      <c r="D49" s="129"/>
      <c r="E49" s="149"/>
      <c r="F49" s="149"/>
      <c r="G49" s="59"/>
      <c r="H49" s="121"/>
      <c r="I49" s="119"/>
      <c r="J49" s="119"/>
      <c r="K49" s="119"/>
      <c r="L49" s="114"/>
      <c r="M49" s="114"/>
    </row>
    <row r="50" spans="2:13" ht="12.75" customHeight="1" x14ac:dyDescent="0.2">
      <c r="B50" s="59"/>
      <c r="C50" s="59"/>
      <c r="D50" s="128"/>
      <c r="E50" s="149"/>
      <c r="F50" s="149"/>
      <c r="G50" s="59"/>
      <c r="H50" s="121"/>
      <c r="I50" s="119"/>
      <c r="J50" s="119"/>
      <c r="K50" s="119"/>
      <c r="L50" s="114"/>
      <c r="M50" s="114"/>
    </row>
    <row r="51" spans="2:13" ht="12.75" customHeight="1" x14ac:dyDescent="0.2">
      <c r="B51" s="59"/>
      <c r="C51" s="59"/>
      <c r="D51" s="129"/>
      <c r="E51" s="149"/>
      <c r="F51" s="149"/>
      <c r="G51" s="59"/>
      <c r="H51" s="121"/>
      <c r="I51" s="119"/>
      <c r="J51" s="119"/>
      <c r="K51" s="119"/>
      <c r="L51" s="114"/>
      <c r="M51" s="114"/>
    </row>
    <row r="52" spans="2:13" x14ac:dyDescent="0.2">
      <c r="B52" s="59"/>
      <c r="C52" s="59"/>
      <c r="D52" s="128"/>
      <c r="E52" s="149"/>
      <c r="F52" s="149"/>
      <c r="G52" s="59"/>
      <c r="H52" s="119"/>
      <c r="I52" s="119"/>
      <c r="J52" s="119"/>
      <c r="K52" s="119"/>
      <c r="L52" s="114"/>
      <c r="M52" s="114"/>
    </row>
    <row r="53" spans="2:13" ht="13.5" customHeight="1" x14ac:dyDescent="0.2">
      <c r="B53" s="59"/>
      <c r="C53" s="59"/>
      <c r="D53" s="128"/>
      <c r="E53" s="149"/>
      <c r="F53" s="149"/>
      <c r="G53" s="59"/>
      <c r="H53" s="119"/>
      <c r="I53" s="119"/>
      <c r="J53" s="119"/>
      <c r="K53" s="119"/>
      <c r="L53" s="114"/>
      <c r="M53" s="114"/>
    </row>
    <row r="54" spans="2:13" x14ac:dyDescent="0.2">
      <c r="B54" s="59"/>
      <c r="C54" s="59"/>
      <c r="D54" s="129"/>
      <c r="E54" s="149"/>
      <c r="F54" s="149"/>
      <c r="G54" s="59"/>
      <c r="H54" s="119"/>
      <c r="I54" s="119"/>
      <c r="J54" s="119"/>
      <c r="K54" s="119"/>
      <c r="L54" s="114"/>
      <c r="M54" s="114"/>
    </row>
    <row r="55" spans="2:13" x14ac:dyDescent="0.2">
      <c r="B55" s="59"/>
      <c r="C55" s="59"/>
      <c r="D55" s="129"/>
      <c r="E55" s="149"/>
      <c r="F55" s="149"/>
      <c r="G55" s="59"/>
      <c r="H55" s="119"/>
      <c r="I55" s="119"/>
      <c r="J55" s="119"/>
      <c r="K55" s="119"/>
      <c r="L55" s="114"/>
      <c r="M55" s="114"/>
    </row>
    <row r="56" spans="2:13" x14ac:dyDescent="0.2">
      <c r="B56" s="59"/>
      <c r="C56" s="59"/>
      <c r="D56" s="129"/>
      <c r="E56" s="149"/>
      <c r="F56" s="149"/>
      <c r="G56" s="59"/>
      <c r="H56" s="119"/>
      <c r="I56" s="119"/>
      <c r="J56" s="118"/>
      <c r="K56" s="119"/>
      <c r="L56" s="114"/>
      <c r="M56" s="114"/>
    </row>
    <row r="57" spans="2:13" x14ac:dyDescent="0.2">
      <c r="B57" s="59"/>
      <c r="C57" s="59"/>
      <c r="D57" s="129"/>
      <c r="E57" s="149"/>
      <c r="F57" s="149"/>
      <c r="G57" s="59"/>
      <c r="H57" s="119"/>
      <c r="I57" s="119"/>
      <c r="J57" s="119"/>
      <c r="K57" s="119"/>
      <c r="L57" s="114"/>
      <c r="M57" s="114"/>
    </row>
    <row r="58" spans="2:13" x14ac:dyDescent="0.2">
      <c r="D58" s="128"/>
      <c r="E58" s="149"/>
      <c r="F58" s="149"/>
      <c r="G58" s="59"/>
      <c r="H58" s="119"/>
      <c r="I58" s="119"/>
      <c r="J58" s="119"/>
      <c r="K58" s="119"/>
      <c r="L58" s="114"/>
      <c r="M58" s="114"/>
    </row>
    <row r="59" spans="2:13" x14ac:dyDescent="0.2">
      <c r="D59" s="129"/>
      <c r="E59" s="149"/>
      <c r="F59" s="149"/>
      <c r="G59" s="59"/>
      <c r="H59" s="119"/>
      <c r="I59" s="119"/>
      <c r="J59" s="119"/>
      <c r="K59" s="119"/>
      <c r="L59" s="114"/>
      <c r="M59" s="114"/>
    </row>
    <row r="60" spans="2:13" x14ac:dyDescent="0.2">
      <c r="D60" s="128"/>
      <c r="E60" s="149"/>
      <c r="F60" s="149"/>
      <c r="G60" s="59"/>
      <c r="H60" s="119"/>
      <c r="I60" s="119"/>
      <c r="J60" s="119"/>
      <c r="K60" s="119"/>
      <c r="L60" s="114"/>
      <c r="M60" s="114"/>
    </row>
    <row r="61" spans="2:13" x14ac:dyDescent="0.2">
      <c r="D61" s="128"/>
      <c r="E61" s="150"/>
      <c r="F61" s="149"/>
      <c r="G61" s="59"/>
      <c r="H61" s="119"/>
      <c r="I61" s="119"/>
      <c r="J61" s="119"/>
      <c r="K61" s="119"/>
      <c r="L61" s="114"/>
      <c r="M61" s="114"/>
    </row>
    <row r="62" spans="2:13" x14ac:dyDescent="0.2">
      <c r="D62" s="128"/>
      <c r="E62" s="150"/>
      <c r="F62" s="149"/>
      <c r="G62" s="59"/>
      <c r="H62" s="119"/>
      <c r="I62" s="119"/>
      <c r="J62" s="119"/>
      <c r="K62" s="119"/>
      <c r="L62" s="114"/>
      <c r="M62" s="114"/>
    </row>
    <row r="63" spans="2:13" x14ac:dyDescent="0.2">
      <c r="D63" s="129"/>
      <c r="E63" s="150"/>
      <c r="F63" s="149"/>
      <c r="G63" s="59"/>
      <c r="H63" s="119"/>
      <c r="I63" s="119"/>
      <c r="J63" s="119"/>
      <c r="K63" s="119"/>
      <c r="L63" s="114"/>
      <c r="M63" s="114"/>
    </row>
    <row r="64" spans="2:13" x14ac:dyDescent="0.2">
      <c r="D64" s="128"/>
      <c r="E64" s="150"/>
      <c r="F64" s="149"/>
      <c r="G64" s="59"/>
      <c r="H64" s="119"/>
      <c r="I64" s="119"/>
      <c r="J64" s="119"/>
      <c r="K64" s="119"/>
      <c r="L64" s="114"/>
      <c r="M64" s="114"/>
    </row>
    <row r="65" spans="4:13" x14ac:dyDescent="0.2">
      <c r="D65" s="128"/>
      <c r="E65" s="150"/>
      <c r="F65" s="149"/>
      <c r="G65" s="59"/>
      <c r="H65" s="119"/>
      <c r="I65" s="119"/>
      <c r="J65" s="119"/>
      <c r="K65" s="119"/>
      <c r="L65" s="114"/>
      <c r="M65" s="114"/>
    </row>
    <row r="66" spans="4:13" x14ac:dyDescent="0.2">
      <c r="D66" s="128"/>
      <c r="E66" s="150"/>
      <c r="F66" s="149"/>
      <c r="G66" s="59"/>
      <c r="H66" s="119"/>
      <c r="I66" s="119"/>
      <c r="J66" s="119"/>
      <c r="K66" s="119"/>
      <c r="L66" s="114"/>
      <c r="M66" s="114"/>
    </row>
    <row r="67" spans="4:13" x14ac:dyDescent="0.2">
      <c r="D67" s="128"/>
      <c r="E67" s="150"/>
      <c r="F67" s="149"/>
      <c r="G67" s="59"/>
      <c r="H67" s="119"/>
      <c r="I67" s="119"/>
      <c r="J67" s="119"/>
      <c r="K67" s="119"/>
      <c r="L67" s="114"/>
      <c r="M67" s="114"/>
    </row>
    <row r="68" spans="4:13" x14ac:dyDescent="0.2">
      <c r="D68" s="128"/>
      <c r="E68" s="150"/>
      <c r="F68" s="149"/>
      <c r="G68" s="59"/>
      <c r="H68" s="119"/>
      <c r="I68" s="119"/>
      <c r="J68" s="119"/>
      <c r="K68" s="119"/>
      <c r="L68" s="114"/>
      <c r="M68" s="114"/>
    </row>
    <row r="69" spans="4:13" x14ac:dyDescent="0.2">
      <c r="D69" s="128"/>
      <c r="E69" s="150"/>
      <c r="F69" s="149"/>
      <c r="G69" s="59"/>
      <c r="H69" s="119"/>
      <c r="I69" s="119"/>
      <c r="J69" s="119"/>
      <c r="K69" s="119"/>
      <c r="L69" s="114"/>
      <c r="M69" s="114"/>
    </row>
    <row r="70" spans="4:13" x14ac:dyDescent="0.2">
      <c r="D70" s="128"/>
      <c r="E70" s="150"/>
      <c r="F70" s="149"/>
      <c r="G70" s="59"/>
      <c r="H70" s="119"/>
      <c r="I70" s="119"/>
      <c r="J70" s="119"/>
      <c r="K70" s="119"/>
      <c r="L70" s="114"/>
      <c r="M70" s="114"/>
    </row>
    <row r="71" spans="4:13" x14ac:dyDescent="0.2">
      <c r="D71" s="128"/>
      <c r="E71" s="150"/>
      <c r="F71" s="149"/>
      <c r="G71" s="59"/>
      <c r="H71" s="119"/>
      <c r="I71" s="119"/>
      <c r="J71" s="119"/>
      <c r="K71" s="119"/>
      <c r="L71" s="114"/>
      <c r="M71" s="114"/>
    </row>
    <row r="72" spans="4:13" x14ac:dyDescent="0.2">
      <c r="D72" s="128"/>
      <c r="E72" s="150"/>
      <c r="F72" s="149"/>
      <c r="G72" s="59"/>
      <c r="H72" s="119"/>
      <c r="I72" s="119"/>
      <c r="J72" s="119"/>
      <c r="K72" s="119"/>
      <c r="L72" s="114"/>
      <c r="M72" s="114"/>
    </row>
    <row r="73" spans="4:13" x14ac:dyDescent="0.2">
      <c r="D73" s="130"/>
      <c r="E73" s="150"/>
      <c r="F73" s="149"/>
      <c r="G73" s="59"/>
      <c r="H73" s="119"/>
      <c r="I73" s="119"/>
      <c r="J73" s="119"/>
      <c r="K73" s="119"/>
      <c r="L73" s="114"/>
      <c r="M73" s="114"/>
    </row>
    <row r="74" spans="4:13" x14ac:dyDescent="0.2">
      <c r="D74" s="130"/>
      <c r="E74" s="150"/>
      <c r="F74" s="149"/>
      <c r="G74" s="59"/>
      <c r="H74" s="119"/>
      <c r="I74" s="119"/>
      <c r="J74" s="119"/>
      <c r="K74" s="119"/>
      <c r="L74" s="114"/>
      <c r="M74" s="114"/>
    </row>
    <row r="75" spans="4:13" x14ac:dyDescent="0.2">
      <c r="E75" s="151"/>
      <c r="F75" s="149"/>
      <c r="G75" s="59"/>
      <c r="H75" s="88"/>
      <c r="I75" s="88"/>
      <c r="J75" s="88"/>
      <c r="K75" s="88"/>
    </row>
    <row r="76" spans="4:13" x14ac:dyDescent="0.2">
      <c r="E76" s="151"/>
      <c r="F76" s="149"/>
      <c r="G76" s="59"/>
      <c r="H76" s="88"/>
      <c r="I76" s="88"/>
      <c r="J76" s="88"/>
      <c r="K76" s="88"/>
    </row>
    <row r="77" spans="4:13" x14ac:dyDescent="0.2">
      <c r="E77" s="151"/>
      <c r="F77" s="149"/>
      <c r="G77" s="59"/>
      <c r="H77" s="88"/>
      <c r="I77" s="88"/>
      <c r="J77" s="88"/>
      <c r="K77" s="88"/>
    </row>
    <row r="78" spans="4:13" x14ac:dyDescent="0.2">
      <c r="E78" s="151"/>
      <c r="F78" s="149"/>
      <c r="G78" s="59"/>
      <c r="H78" s="88"/>
      <c r="I78" s="88"/>
      <c r="J78" s="88"/>
    </row>
    <row r="79" spans="4:13" x14ac:dyDescent="0.2">
      <c r="E79" s="151"/>
      <c r="F79" s="149"/>
      <c r="G79" s="59"/>
      <c r="H79" s="88"/>
      <c r="I79" s="88"/>
      <c r="J79" s="88"/>
    </row>
    <row r="80" spans="4:13" x14ac:dyDescent="0.2">
      <c r="E80" s="151"/>
      <c r="F80" s="149"/>
      <c r="G80" s="59"/>
      <c r="H80" s="88"/>
      <c r="I80" s="88"/>
      <c r="J80" s="88"/>
    </row>
    <row r="81" spans="6:7" x14ac:dyDescent="0.2">
      <c r="F81" s="149"/>
      <c r="G81" s="59"/>
    </row>
    <row r="82" spans="6:7" x14ac:dyDescent="0.2">
      <c r="F82" s="149"/>
      <c r="G82" s="59"/>
    </row>
    <row r="83" spans="6:7" x14ac:dyDescent="0.2">
      <c r="F83" s="149"/>
      <c r="G83" s="59"/>
    </row>
    <row r="84" spans="6:7" x14ac:dyDescent="0.2">
      <c r="F84" s="149"/>
      <c r="G84" s="59"/>
    </row>
    <row r="85" spans="6:7" x14ac:dyDescent="0.2">
      <c r="F85" s="149"/>
      <c r="G85" s="59"/>
    </row>
    <row r="86" spans="6:7" x14ac:dyDescent="0.2">
      <c r="F86" s="149"/>
      <c r="G86" s="59"/>
    </row>
    <row r="87" spans="6:7" x14ac:dyDescent="0.2">
      <c r="F87" s="149"/>
      <c r="G87" s="59"/>
    </row>
    <row r="88" spans="6:7" x14ac:dyDescent="0.2">
      <c r="F88" s="149"/>
      <c r="G88" s="59"/>
    </row>
    <row r="89" spans="6:7" x14ac:dyDescent="0.2">
      <c r="F89" s="149"/>
      <c r="G89" s="59"/>
    </row>
    <row r="90" spans="6:7" x14ac:dyDescent="0.2">
      <c r="F90" s="149"/>
      <c r="G90" s="59"/>
    </row>
    <row r="91" spans="6:7" x14ac:dyDescent="0.2">
      <c r="F91" s="149"/>
      <c r="G91" s="59"/>
    </row>
    <row r="92" spans="6:7" x14ac:dyDescent="0.2">
      <c r="F92" s="149"/>
      <c r="G92" s="59"/>
    </row>
    <row r="93" spans="6:7" x14ac:dyDescent="0.2">
      <c r="F93" s="149"/>
      <c r="G93" s="59"/>
    </row>
    <row r="94" spans="6:7" x14ac:dyDescent="0.2">
      <c r="F94" s="149"/>
      <c r="G94" s="59"/>
    </row>
    <row r="95" spans="6:7" x14ac:dyDescent="0.2">
      <c r="F95" s="149"/>
      <c r="G95" s="59"/>
    </row>
    <row r="96" spans="6:7" x14ac:dyDescent="0.2">
      <c r="F96" s="149"/>
      <c r="G96" s="59"/>
    </row>
    <row r="97" spans="6:7" x14ac:dyDescent="0.2">
      <c r="F97" s="149"/>
      <c r="G97" s="59"/>
    </row>
    <row r="98" spans="6:7" x14ac:dyDescent="0.2">
      <c r="F98" s="149"/>
      <c r="G98" s="59"/>
    </row>
    <row r="99" spans="6:7" x14ac:dyDescent="0.2">
      <c r="F99" s="149"/>
      <c r="G99" s="59"/>
    </row>
    <row r="100" spans="6:7" x14ac:dyDescent="0.2">
      <c r="F100" s="149"/>
      <c r="G100" s="59"/>
    </row>
    <row r="101" spans="6:7" x14ac:dyDescent="0.2">
      <c r="F101" s="149"/>
      <c r="G101" s="59"/>
    </row>
    <row r="102" spans="6:7" x14ac:dyDescent="0.2">
      <c r="F102" s="149"/>
      <c r="G102" s="59"/>
    </row>
    <row r="103" spans="6:7" x14ac:dyDescent="0.2">
      <c r="F103" s="149"/>
      <c r="G103" s="59"/>
    </row>
    <row r="104" spans="6:7" x14ac:dyDescent="0.2">
      <c r="F104" s="149"/>
      <c r="G104" s="59"/>
    </row>
    <row r="105" spans="6:7" x14ac:dyDescent="0.2">
      <c r="F105" s="149"/>
      <c r="G105" s="59"/>
    </row>
    <row r="106" spans="6:7" x14ac:dyDescent="0.2">
      <c r="F106" s="149"/>
      <c r="G106" s="59"/>
    </row>
    <row r="107" spans="6:7" x14ac:dyDescent="0.2">
      <c r="F107" s="149"/>
      <c r="G107" s="59"/>
    </row>
    <row r="108" spans="6:7" x14ac:dyDescent="0.2">
      <c r="F108" s="149"/>
      <c r="G108" s="59"/>
    </row>
    <row r="109" spans="6:7" x14ac:dyDescent="0.2">
      <c r="F109" s="149"/>
      <c r="G109" s="59"/>
    </row>
    <row r="110" spans="6:7" x14ac:dyDescent="0.2">
      <c r="F110" s="149"/>
      <c r="G110" s="59"/>
    </row>
    <row r="111" spans="6:7" x14ac:dyDescent="0.2">
      <c r="F111" s="149"/>
      <c r="G111" s="59"/>
    </row>
    <row r="112" spans="6:7" x14ac:dyDescent="0.2">
      <c r="F112" s="149"/>
      <c r="G112" s="59"/>
    </row>
    <row r="113" spans="6:7" x14ac:dyDescent="0.2">
      <c r="F113" s="149"/>
      <c r="G113" s="59"/>
    </row>
    <row r="114" spans="6:7" x14ac:dyDescent="0.2">
      <c r="F114" s="149"/>
      <c r="G114" s="59"/>
    </row>
    <row r="115" spans="6:7" x14ac:dyDescent="0.2">
      <c r="F115" s="149"/>
      <c r="G115" s="59"/>
    </row>
    <row r="116" spans="6:7" x14ac:dyDescent="0.2">
      <c r="F116" s="149"/>
      <c r="G116" s="59"/>
    </row>
    <row r="117" spans="6:7" x14ac:dyDescent="0.2">
      <c r="F117" s="149"/>
      <c r="G117" s="59"/>
    </row>
    <row r="118" spans="6:7" x14ac:dyDescent="0.2">
      <c r="F118" s="149"/>
      <c r="G118" s="59"/>
    </row>
    <row r="119" spans="6:7" x14ac:dyDescent="0.2">
      <c r="F119" s="149"/>
      <c r="G119" s="59"/>
    </row>
    <row r="120" spans="6:7" x14ac:dyDescent="0.2">
      <c r="F120" s="149"/>
      <c r="G120" s="59"/>
    </row>
    <row r="121" spans="6:7" x14ac:dyDescent="0.2">
      <c r="F121" s="149"/>
      <c r="G121" s="59"/>
    </row>
    <row r="122" spans="6:7" x14ac:dyDescent="0.2">
      <c r="F122" s="149"/>
      <c r="G122" s="59"/>
    </row>
    <row r="123" spans="6:7" x14ac:dyDescent="0.2">
      <c r="F123" s="149"/>
      <c r="G123" s="59"/>
    </row>
    <row r="124" spans="6:7" x14ac:dyDescent="0.2">
      <c r="F124" s="149"/>
      <c r="G124" s="59"/>
    </row>
    <row r="125" spans="6:7" x14ac:dyDescent="0.2">
      <c r="F125" s="149"/>
      <c r="G125" s="59"/>
    </row>
    <row r="126" spans="6:7" x14ac:dyDescent="0.2">
      <c r="F126" s="149"/>
      <c r="G126" s="59"/>
    </row>
    <row r="127" spans="6:7" x14ac:dyDescent="0.2">
      <c r="F127" s="149"/>
      <c r="G127" s="59"/>
    </row>
    <row r="128" spans="6:7" x14ac:dyDescent="0.2">
      <c r="F128" s="149"/>
      <c r="G128" s="59"/>
    </row>
    <row r="129" spans="6:7" x14ac:dyDescent="0.2">
      <c r="F129" s="149"/>
      <c r="G129" s="59"/>
    </row>
    <row r="130" spans="6:7" x14ac:dyDescent="0.2">
      <c r="F130" s="149"/>
      <c r="G130" s="59"/>
    </row>
    <row r="131" spans="6:7" x14ac:dyDescent="0.2">
      <c r="F131" s="149"/>
      <c r="G131" s="59"/>
    </row>
    <row r="132" spans="6:7" x14ac:dyDescent="0.2">
      <c r="F132" s="149"/>
      <c r="G132" s="59"/>
    </row>
    <row r="133" spans="6:7" x14ac:dyDescent="0.2">
      <c r="F133" s="149"/>
      <c r="G133" s="59"/>
    </row>
    <row r="134" spans="6:7" x14ac:dyDescent="0.2">
      <c r="F134" s="149"/>
      <c r="G134" s="59"/>
    </row>
    <row r="135" spans="6:7" x14ac:dyDescent="0.2">
      <c r="F135" s="149"/>
      <c r="G135" s="59"/>
    </row>
    <row r="136" spans="6:7" x14ac:dyDescent="0.2">
      <c r="F136" s="149"/>
      <c r="G136" s="59"/>
    </row>
    <row r="137" spans="6:7" x14ac:dyDescent="0.2">
      <c r="F137" s="149"/>
      <c r="G137" s="59"/>
    </row>
    <row r="138" spans="6:7" x14ac:dyDescent="0.2">
      <c r="F138" s="149"/>
      <c r="G138" s="59"/>
    </row>
    <row r="139" spans="6:7" x14ac:dyDescent="0.2">
      <c r="F139" s="149"/>
      <c r="G139" s="59"/>
    </row>
    <row r="140" spans="6:7" x14ac:dyDescent="0.2">
      <c r="F140" s="149"/>
      <c r="G140" s="59"/>
    </row>
    <row r="141" spans="6:7" x14ac:dyDescent="0.2">
      <c r="F141" s="149"/>
      <c r="G141" s="59"/>
    </row>
    <row r="142" spans="6:7" x14ac:dyDescent="0.2">
      <c r="F142" s="149"/>
      <c r="G142" s="59"/>
    </row>
    <row r="143" spans="6:7" x14ac:dyDescent="0.2">
      <c r="F143" s="149"/>
      <c r="G143" s="59"/>
    </row>
    <row r="144" spans="6:7" x14ac:dyDescent="0.2">
      <c r="F144" s="149"/>
      <c r="G144" s="59"/>
    </row>
    <row r="145" spans="6:7" x14ac:dyDescent="0.2">
      <c r="F145" s="149"/>
      <c r="G145" s="59"/>
    </row>
    <row r="146" spans="6:7" x14ac:dyDescent="0.2">
      <c r="F146" s="149"/>
      <c r="G146" s="59"/>
    </row>
    <row r="147" spans="6:7" x14ac:dyDescent="0.2">
      <c r="F147" s="149"/>
      <c r="G147" s="59"/>
    </row>
    <row r="148" spans="6:7" x14ac:dyDescent="0.2">
      <c r="F148" s="149"/>
      <c r="G148" s="59"/>
    </row>
    <row r="149" spans="6:7" x14ac:dyDescent="0.2">
      <c r="F149" s="149"/>
      <c r="G149" s="59"/>
    </row>
    <row r="150" spans="6:7" x14ac:dyDescent="0.2">
      <c r="F150" s="149"/>
      <c r="G150" s="59"/>
    </row>
    <row r="151" spans="6:7" x14ac:dyDescent="0.2">
      <c r="F151" s="149"/>
      <c r="G151" s="59"/>
    </row>
    <row r="152" spans="6:7" x14ac:dyDescent="0.2">
      <c r="F152" s="149"/>
      <c r="G152" s="59"/>
    </row>
    <row r="153" spans="6:7" x14ac:dyDescent="0.2">
      <c r="F153" s="149"/>
      <c r="G153" s="59"/>
    </row>
    <row r="154" spans="6:7" x14ac:dyDescent="0.2">
      <c r="F154" s="149"/>
      <c r="G154" s="59"/>
    </row>
    <row r="155" spans="6:7" x14ac:dyDescent="0.2">
      <c r="F155" s="149"/>
      <c r="G155" s="59"/>
    </row>
    <row r="156" spans="6:7" x14ac:dyDescent="0.2">
      <c r="F156" s="149"/>
      <c r="G156" s="59"/>
    </row>
    <row r="157" spans="6:7" x14ac:dyDescent="0.2">
      <c r="F157" s="149"/>
      <c r="G157" s="59"/>
    </row>
    <row r="158" spans="6:7" x14ac:dyDescent="0.2">
      <c r="F158" s="149"/>
      <c r="G158" s="59"/>
    </row>
    <row r="159" spans="6:7" x14ac:dyDescent="0.2">
      <c r="F159" s="149"/>
      <c r="G159" s="59"/>
    </row>
    <row r="160" spans="6:7" x14ac:dyDescent="0.2">
      <c r="F160" s="149"/>
      <c r="G160" s="59"/>
    </row>
    <row r="161" spans="6:7" x14ac:dyDescent="0.2">
      <c r="F161" s="149"/>
      <c r="G161" s="59"/>
    </row>
    <row r="162" spans="6:7" x14ac:dyDescent="0.2">
      <c r="F162" s="149"/>
      <c r="G162" s="59"/>
    </row>
    <row r="163" spans="6:7" x14ac:dyDescent="0.2">
      <c r="F163" s="149"/>
      <c r="G163" s="59"/>
    </row>
    <row r="164" spans="6:7" x14ac:dyDescent="0.2">
      <c r="F164" s="149"/>
      <c r="G164" s="59"/>
    </row>
    <row r="165" spans="6:7" x14ac:dyDescent="0.2">
      <c r="F165" s="149"/>
      <c r="G165" s="59"/>
    </row>
    <row r="166" spans="6:7" x14ac:dyDescent="0.2">
      <c r="F166" s="149"/>
      <c r="G166" s="59"/>
    </row>
    <row r="167" spans="6:7" x14ac:dyDescent="0.2">
      <c r="F167" s="149"/>
      <c r="G167" s="59"/>
    </row>
    <row r="168" spans="6:7" x14ac:dyDescent="0.2">
      <c r="F168" s="149"/>
      <c r="G168" s="59"/>
    </row>
    <row r="169" spans="6:7" x14ac:dyDescent="0.2">
      <c r="F169" s="149"/>
      <c r="G169" s="59"/>
    </row>
    <row r="170" spans="6:7" x14ac:dyDescent="0.2">
      <c r="F170" s="149"/>
      <c r="G170" s="59"/>
    </row>
    <row r="171" spans="6:7" x14ac:dyDescent="0.2">
      <c r="F171" s="149"/>
      <c r="G171" s="59"/>
    </row>
    <row r="172" spans="6:7" x14ac:dyDescent="0.2">
      <c r="F172" s="149"/>
      <c r="G172" s="59"/>
    </row>
    <row r="173" spans="6:7" x14ac:dyDescent="0.2">
      <c r="F173" s="149"/>
      <c r="G173" s="59"/>
    </row>
    <row r="174" spans="6:7" x14ac:dyDescent="0.2">
      <c r="F174" s="149"/>
      <c r="G174" s="59"/>
    </row>
    <row r="175" spans="6:7" x14ac:dyDescent="0.2">
      <c r="F175" s="149"/>
      <c r="G175" s="59"/>
    </row>
    <row r="176" spans="6:7" x14ac:dyDescent="0.2">
      <c r="F176" s="149"/>
      <c r="G176" s="59"/>
    </row>
    <row r="177" spans="6:7" x14ac:dyDescent="0.2">
      <c r="F177" s="149"/>
      <c r="G177" s="59"/>
    </row>
    <row r="178" spans="6:7" x14ac:dyDescent="0.2">
      <c r="F178" s="149"/>
      <c r="G178" s="59"/>
    </row>
    <row r="179" spans="6:7" x14ac:dyDescent="0.2">
      <c r="F179" s="149"/>
      <c r="G179" s="59"/>
    </row>
    <row r="180" spans="6:7" x14ac:dyDescent="0.2">
      <c r="F180" s="149"/>
      <c r="G180" s="59"/>
    </row>
    <row r="181" spans="6:7" x14ac:dyDescent="0.2">
      <c r="F181" s="149"/>
      <c r="G181" s="59"/>
    </row>
    <row r="182" spans="6:7" x14ac:dyDescent="0.2">
      <c r="F182" s="149"/>
      <c r="G182" s="59"/>
    </row>
    <row r="183" spans="6:7" x14ac:dyDescent="0.2">
      <c r="F183" s="149"/>
      <c r="G183" s="59"/>
    </row>
    <row r="184" spans="6:7" x14ac:dyDescent="0.2">
      <c r="F184" s="149"/>
      <c r="G184" s="59"/>
    </row>
    <row r="185" spans="6:7" x14ac:dyDescent="0.2">
      <c r="F185" s="149"/>
      <c r="G185" s="59"/>
    </row>
    <row r="186" spans="6:7" x14ac:dyDescent="0.2">
      <c r="F186" s="149"/>
      <c r="G186" s="59"/>
    </row>
    <row r="187" spans="6:7" x14ac:dyDescent="0.2">
      <c r="F187" s="149"/>
      <c r="G187" s="59"/>
    </row>
    <row r="188" spans="6:7" x14ac:dyDescent="0.2">
      <c r="F188" s="149"/>
      <c r="G188" s="59"/>
    </row>
    <row r="189" spans="6:7" x14ac:dyDescent="0.2">
      <c r="F189" s="149"/>
      <c r="G189" s="59"/>
    </row>
    <row r="190" spans="6:7" x14ac:dyDescent="0.2">
      <c r="F190" s="149"/>
      <c r="G190" s="59"/>
    </row>
    <row r="191" spans="6:7" x14ac:dyDescent="0.2">
      <c r="F191" s="149"/>
      <c r="G191" s="59"/>
    </row>
    <row r="192" spans="6:7" x14ac:dyDescent="0.2">
      <c r="F192" s="149"/>
      <c r="G192" s="59"/>
    </row>
    <row r="193" spans="6:7" x14ac:dyDescent="0.2">
      <c r="F193" s="149"/>
      <c r="G193" s="59"/>
    </row>
    <row r="194" spans="6:7" x14ac:dyDescent="0.2">
      <c r="F194" s="149"/>
      <c r="G194" s="59"/>
    </row>
    <row r="195" spans="6:7" x14ac:dyDescent="0.2">
      <c r="F195" s="149"/>
      <c r="G195" s="59"/>
    </row>
    <row r="196" spans="6:7" x14ac:dyDescent="0.2">
      <c r="F196" s="149"/>
      <c r="G196" s="59"/>
    </row>
    <row r="197" spans="6:7" x14ac:dyDescent="0.2">
      <c r="F197" s="149"/>
      <c r="G197" s="59"/>
    </row>
    <row r="198" spans="6:7" x14ac:dyDescent="0.2">
      <c r="F198" s="149"/>
      <c r="G198" s="59"/>
    </row>
    <row r="199" spans="6:7" x14ac:dyDescent="0.2">
      <c r="F199" s="149"/>
      <c r="G199" s="59"/>
    </row>
    <row r="200" spans="6:7" x14ac:dyDescent="0.2">
      <c r="F200" s="149"/>
      <c r="G200" s="59"/>
    </row>
    <row r="201" spans="6:7" x14ac:dyDescent="0.2">
      <c r="F201" s="149"/>
      <c r="G201" s="59"/>
    </row>
    <row r="202" spans="6:7" x14ac:dyDescent="0.2">
      <c r="F202" s="149"/>
      <c r="G202" s="59"/>
    </row>
    <row r="203" spans="6:7" x14ac:dyDescent="0.2">
      <c r="F203" s="149"/>
      <c r="G203" s="59"/>
    </row>
    <row r="204" spans="6:7" x14ac:dyDescent="0.2">
      <c r="F204" s="149"/>
      <c r="G204" s="59"/>
    </row>
    <row r="205" spans="6:7" x14ac:dyDescent="0.2">
      <c r="F205" s="149"/>
      <c r="G205" s="59"/>
    </row>
    <row r="206" spans="6:7" x14ac:dyDescent="0.2">
      <c r="F206" s="149"/>
      <c r="G206" s="59"/>
    </row>
    <row r="207" spans="6:7" x14ac:dyDescent="0.2">
      <c r="F207" s="149"/>
      <c r="G207" s="59"/>
    </row>
    <row r="208" spans="6:7" x14ac:dyDescent="0.2">
      <c r="F208" s="149"/>
      <c r="G208" s="59"/>
    </row>
    <row r="209" spans="6:7" x14ac:dyDescent="0.2">
      <c r="F209" s="149"/>
      <c r="G209" s="59"/>
    </row>
    <row r="210" spans="6:7" x14ac:dyDescent="0.2">
      <c r="F210" s="149"/>
      <c r="G210" s="59"/>
    </row>
    <row r="211" spans="6:7" x14ac:dyDescent="0.2">
      <c r="F211" s="149"/>
      <c r="G211" s="59"/>
    </row>
    <row r="212" spans="6:7" x14ac:dyDescent="0.2">
      <c r="F212" s="149"/>
      <c r="G212" s="59"/>
    </row>
    <row r="213" spans="6:7" x14ac:dyDescent="0.2">
      <c r="F213" s="149"/>
      <c r="G213" s="59"/>
    </row>
    <row r="214" spans="6:7" x14ac:dyDescent="0.2">
      <c r="F214" s="149"/>
      <c r="G214" s="59"/>
    </row>
    <row r="215" spans="6:7" x14ac:dyDescent="0.2">
      <c r="F215" s="149"/>
      <c r="G215" s="59"/>
    </row>
    <row r="216" spans="6:7" x14ac:dyDescent="0.2">
      <c r="F216" s="149"/>
      <c r="G216" s="59"/>
    </row>
    <row r="217" spans="6:7" x14ac:dyDescent="0.2">
      <c r="F217" s="149"/>
      <c r="G217" s="59"/>
    </row>
    <row r="218" spans="6:7" x14ac:dyDescent="0.2">
      <c r="F218" s="149"/>
      <c r="G218" s="59"/>
    </row>
    <row r="219" spans="6:7" x14ac:dyDescent="0.2">
      <c r="F219" s="149"/>
      <c r="G219" s="59"/>
    </row>
    <row r="220" spans="6:7" x14ac:dyDescent="0.2">
      <c r="F220" s="149"/>
      <c r="G220" s="59"/>
    </row>
    <row r="221" spans="6:7" x14ac:dyDescent="0.2">
      <c r="F221" s="149"/>
      <c r="G221" s="59"/>
    </row>
    <row r="222" spans="6:7" x14ac:dyDescent="0.2">
      <c r="F222" s="149"/>
      <c r="G222" s="59"/>
    </row>
    <row r="223" spans="6:7" x14ac:dyDescent="0.2">
      <c r="F223" s="149"/>
      <c r="G223" s="59"/>
    </row>
    <row r="224" spans="6:7" x14ac:dyDescent="0.2">
      <c r="F224" s="149"/>
      <c r="G224" s="59"/>
    </row>
    <row r="225" spans="6:7" x14ac:dyDescent="0.2">
      <c r="F225" s="149"/>
      <c r="G225" s="59"/>
    </row>
    <row r="226" spans="6:7" x14ac:dyDescent="0.2">
      <c r="F226" s="149"/>
      <c r="G226" s="59"/>
    </row>
    <row r="227" spans="6:7" x14ac:dyDescent="0.2">
      <c r="F227" s="149"/>
      <c r="G227" s="59"/>
    </row>
    <row r="228" spans="6:7" x14ac:dyDescent="0.2">
      <c r="F228" s="149"/>
      <c r="G228" s="59"/>
    </row>
    <row r="229" spans="6:7" x14ac:dyDescent="0.2">
      <c r="F229" s="149"/>
      <c r="G229" s="59"/>
    </row>
    <row r="230" spans="6:7" x14ac:dyDescent="0.2">
      <c r="F230" s="149"/>
      <c r="G230" s="59"/>
    </row>
    <row r="231" spans="6:7" x14ac:dyDescent="0.2">
      <c r="F231" s="149"/>
      <c r="G231" s="59"/>
    </row>
    <row r="232" spans="6:7" x14ac:dyDescent="0.2">
      <c r="F232" s="149"/>
      <c r="G232" s="59"/>
    </row>
    <row r="233" spans="6:7" x14ac:dyDescent="0.2">
      <c r="F233" s="149"/>
      <c r="G233" s="59"/>
    </row>
    <row r="234" spans="6:7" x14ac:dyDescent="0.2">
      <c r="F234" s="149"/>
      <c r="G234" s="59"/>
    </row>
    <row r="235" spans="6:7" x14ac:dyDescent="0.2">
      <c r="F235" s="149"/>
      <c r="G235" s="59"/>
    </row>
    <row r="236" spans="6:7" x14ac:dyDescent="0.2">
      <c r="F236" s="149"/>
      <c r="G236" s="59"/>
    </row>
    <row r="237" spans="6:7" x14ac:dyDescent="0.2">
      <c r="F237" s="149"/>
      <c r="G237" s="59"/>
    </row>
    <row r="238" spans="6:7" x14ac:dyDescent="0.2">
      <c r="F238" s="149"/>
      <c r="G238" s="59"/>
    </row>
    <row r="239" spans="6:7" x14ac:dyDescent="0.2">
      <c r="F239" s="149"/>
      <c r="G239" s="59"/>
    </row>
    <row r="240" spans="6:7" x14ac:dyDescent="0.2">
      <c r="F240" s="149"/>
      <c r="G240" s="59"/>
    </row>
    <row r="241" spans="6:7" x14ac:dyDescent="0.2">
      <c r="F241" s="149"/>
      <c r="G241" s="59"/>
    </row>
    <row r="242" spans="6:7" x14ac:dyDescent="0.2">
      <c r="F242" s="149"/>
      <c r="G242" s="59"/>
    </row>
    <row r="243" spans="6:7" x14ac:dyDescent="0.2">
      <c r="F243" s="149"/>
      <c r="G243" s="59"/>
    </row>
    <row r="244" spans="6:7" x14ac:dyDescent="0.2">
      <c r="F244" s="149"/>
      <c r="G244" s="59"/>
    </row>
    <row r="245" spans="6:7" x14ac:dyDescent="0.2">
      <c r="F245" s="149"/>
      <c r="G245" s="59"/>
    </row>
    <row r="246" spans="6:7" x14ac:dyDescent="0.2">
      <c r="F246" s="149"/>
      <c r="G246" s="59"/>
    </row>
    <row r="247" spans="6:7" x14ac:dyDescent="0.2">
      <c r="F247" s="149"/>
      <c r="G247" s="59"/>
    </row>
    <row r="248" spans="6:7" x14ac:dyDescent="0.2">
      <c r="F248" s="149"/>
      <c r="G248" s="59"/>
    </row>
    <row r="249" spans="6:7" x14ac:dyDescent="0.2">
      <c r="F249" s="149"/>
      <c r="G249" s="59"/>
    </row>
    <row r="250" spans="6:7" x14ac:dyDescent="0.2">
      <c r="F250" s="149"/>
      <c r="G250" s="59"/>
    </row>
    <row r="251" spans="6:7" x14ac:dyDescent="0.2">
      <c r="F251" s="149"/>
      <c r="G251" s="59"/>
    </row>
    <row r="252" spans="6:7" x14ac:dyDescent="0.2">
      <c r="F252" s="149"/>
      <c r="G252" s="59"/>
    </row>
    <row r="253" spans="6:7" x14ac:dyDescent="0.2">
      <c r="F253" s="149"/>
      <c r="G253" s="59"/>
    </row>
    <row r="254" spans="6:7" x14ac:dyDescent="0.2">
      <c r="F254" s="149"/>
      <c r="G254" s="59"/>
    </row>
    <row r="255" spans="6:7" x14ac:dyDescent="0.2">
      <c r="F255" s="149"/>
      <c r="G255" s="59"/>
    </row>
    <row r="256" spans="6:7" x14ac:dyDescent="0.2">
      <c r="F256" s="149"/>
      <c r="G256" s="59"/>
    </row>
    <row r="257" spans="6:7" x14ac:dyDescent="0.2">
      <c r="F257" s="149"/>
      <c r="G257" s="59"/>
    </row>
    <row r="258" spans="6:7" x14ac:dyDescent="0.2">
      <c r="F258" s="149"/>
      <c r="G258" s="59"/>
    </row>
    <row r="259" spans="6:7" x14ac:dyDescent="0.2">
      <c r="F259" s="149"/>
      <c r="G259" s="59"/>
    </row>
    <row r="260" spans="6:7" x14ac:dyDescent="0.2">
      <c r="F260" s="149"/>
      <c r="G260" s="59"/>
    </row>
    <row r="261" spans="6:7" x14ac:dyDescent="0.2">
      <c r="F261" s="149"/>
      <c r="G261" s="59"/>
    </row>
    <row r="262" spans="6:7" x14ac:dyDescent="0.2">
      <c r="F262" s="149"/>
      <c r="G262" s="59"/>
    </row>
    <row r="263" spans="6:7" x14ac:dyDescent="0.2">
      <c r="F263" s="149"/>
      <c r="G263" s="59"/>
    </row>
    <row r="264" spans="6:7" x14ac:dyDescent="0.2">
      <c r="F264" s="149"/>
      <c r="G264" s="59"/>
    </row>
    <row r="265" spans="6:7" x14ac:dyDescent="0.2">
      <c r="F265" s="149"/>
      <c r="G265" s="59"/>
    </row>
    <row r="266" spans="6:7" x14ac:dyDescent="0.2">
      <c r="F266" s="149"/>
      <c r="G266" s="59"/>
    </row>
    <row r="267" spans="6:7" x14ac:dyDescent="0.2">
      <c r="F267" s="149"/>
      <c r="G267" s="59"/>
    </row>
    <row r="268" spans="6:7" x14ac:dyDescent="0.2">
      <c r="F268" s="149"/>
      <c r="G268" s="59"/>
    </row>
    <row r="269" spans="6:7" x14ac:dyDescent="0.2">
      <c r="F269" s="149"/>
      <c r="G269" s="59"/>
    </row>
    <row r="270" spans="6:7" x14ac:dyDescent="0.2">
      <c r="F270" s="149"/>
      <c r="G270" s="59"/>
    </row>
    <row r="271" spans="6:7" x14ac:dyDescent="0.2">
      <c r="F271" s="149"/>
      <c r="G271" s="59"/>
    </row>
    <row r="272" spans="6:7" x14ac:dyDescent="0.2">
      <c r="F272" s="149"/>
      <c r="G272" s="59"/>
    </row>
    <row r="273" spans="6:7" x14ac:dyDescent="0.2">
      <c r="F273" s="149"/>
      <c r="G273" s="59"/>
    </row>
    <row r="274" spans="6:7" x14ac:dyDescent="0.2">
      <c r="F274" s="149"/>
      <c r="G274" s="59"/>
    </row>
    <row r="275" spans="6:7" x14ac:dyDescent="0.2">
      <c r="F275" s="149"/>
      <c r="G275" s="59"/>
    </row>
    <row r="276" spans="6:7" x14ac:dyDescent="0.2">
      <c r="F276" s="149"/>
      <c r="G276" s="59"/>
    </row>
    <row r="277" spans="6:7" x14ac:dyDescent="0.2">
      <c r="F277" s="149"/>
      <c r="G277" s="59"/>
    </row>
    <row r="278" spans="6:7" x14ac:dyDescent="0.2">
      <c r="F278" s="149"/>
      <c r="G278" s="59"/>
    </row>
    <row r="279" spans="6:7" x14ac:dyDescent="0.2">
      <c r="F279" s="149"/>
      <c r="G279" s="59"/>
    </row>
    <row r="280" spans="6:7" x14ac:dyDescent="0.2">
      <c r="F280" s="149"/>
      <c r="G280" s="59"/>
    </row>
    <row r="281" spans="6:7" x14ac:dyDescent="0.2">
      <c r="F281" s="149"/>
      <c r="G281" s="59"/>
    </row>
    <row r="282" spans="6:7" x14ac:dyDescent="0.2">
      <c r="F282" s="149"/>
      <c r="G282" s="59"/>
    </row>
    <row r="283" spans="6:7" x14ac:dyDescent="0.2">
      <c r="F283" s="149"/>
      <c r="G283" s="59"/>
    </row>
    <row r="284" spans="6:7" x14ac:dyDescent="0.2">
      <c r="F284" s="149"/>
      <c r="G284" s="59"/>
    </row>
    <row r="285" spans="6:7" x14ac:dyDescent="0.2">
      <c r="F285" s="149"/>
      <c r="G285" s="59"/>
    </row>
    <row r="286" spans="6:7" x14ac:dyDescent="0.2">
      <c r="F286" s="149"/>
      <c r="G286" s="59"/>
    </row>
    <row r="287" spans="6:7" x14ac:dyDescent="0.2">
      <c r="F287" s="149"/>
      <c r="G287" s="59"/>
    </row>
    <row r="288" spans="6:7" x14ac:dyDescent="0.2">
      <c r="F288" s="149"/>
      <c r="G288" s="59"/>
    </row>
    <row r="289" spans="6:7" x14ac:dyDescent="0.2">
      <c r="F289" s="149"/>
      <c r="G289" s="59"/>
    </row>
    <row r="290" spans="6:7" x14ac:dyDescent="0.2">
      <c r="F290" s="149"/>
      <c r="G290" s="59"/>
    </row>
    <row r="291" spans="6:7" x14ac:dyDescent="0.2">
      <c r="F291" s="149"/>
      <c r="G291" s="59"/>
    </row>
    <row r="292" spans="6:7" x14ac:dyDescent="0.2">
      <c r="F292" s="149"/>
      <c r="G292" s="59"/>
    </row>
    <row r="293" spans="6:7" x14ac:dyDescent="0.2">
      <c r="F293" s="149"/>
      <c r="G293" s="59"/>
    </row>
    <row r="294" spans="6:7" x14ac:dyDescent="0.2">
      <c r="F294" s="149"/>
      <c r="G294" s="59"/>
    </row>
    <row r="295" spans="6:7" x14ac:dyDescent="0.2">
      <c r="F295" s="149"/>
      <c r="G295" s="59"/>
    </row>
    <row r="296" spans="6:7" x14ac:dyDescent="0.2">
      <c r="F296" s="149"/>
      <c r="G296" s="59"/>
    </row>
    <row r="297" spans="6:7" x14ac:dyDescent="0.2">
      <c r="F297" s="149"/>
      <c r="G297" s="59"/>
    </row>
    <row r="298" spans="6:7" x14ac:dyDescent="0.2">
      <c r="F298" s="149"/>
      <c r="G298" s="59"/>
    </row>
    <row r="299" spans="6:7" x14ac:dyDescent="0.2">
      <c r="F299" s="149"/>
      <c r="G299" s="59"/>
    </row>
    <row r="300" spans="6:7" x14ac:dyDescent="0.2">
      <c r="F300" s="149"/>
      <c r="G300" s="59"/>
    </row>
    <row r="301" spans="6:7" x14ac:dyDescent="0.2">
      <c r="F301" s="149"/>
      <c r="G301" s="59"/>
    </row>
    <row r="302" spans="6:7" x14ac:dyDescent="0.2">
      <c r="F302" s="149"/>
      <c r="G302" s="59"/>
    </row>
    <row r="303" spans="6:7" x14ac:dyDescent="0.2">
      <c r="F303" s="149"/>
      <c r="G303" s="59"/>
    </row>
    <row r="304" spans="6:7" x14ac:dyDescent="0.2">
      <c r="F304" s="149"/>
      <c r="G304" s="59"/>
    </row>
    <row r="305" spans="6:7" x14ac:dyDescent="0.2">
      <c r="F305" s="149"/>
      <c r="G305" s="59"/>
    </row>
    <row r="306" spans="6:7" x14ac:dyDescent="0.2">
      <c r="F306" s="149"/>
      <c r="G306" s="59"/>
    </row>
    <row r="307" spans="6:7" x14ac:dyDescent="0.2">
      <c r="F307" s="149"/>
      <c r="G307" s="59"/>
    </row>
    <row r="308" spans="6:7" x14ac:dyDescent="0.2">
      <c r="F308" s="149"/>
      <c r="G308" s="59"/>
    </row>
    <row r="309" spans="6:7" x14ac:dyDescent="0.2">
      <c r="F309" s="149"/>
      <c r="G309" s="59"/>
    </row>
    <row r="310" spans="6:7" x14ac:dyDescent="0.2">
      <c r="F310" s="149"/>
      <c r="G310" s="59"/>
    </row>
    <row r="311" spans="6:7" x14ac:dyDescent="0.2">
      <c r="F311" s="149"/>
      <c r="G311" s="59"/>
    </row>
    <row r="312" spans="6:7" x14ac:dyDescent="0.2">
      <c r="F312" s="149"/>
      <c r="G312" s="59"/>
    </row>
    <row r="313" spans="6:7" x14ac:dyDescent="0.2">
      <c r="F313" s="149"/>
      <c r="G313" s="59"/>
    </row>
    <row r="314" spans="6:7" x14ac:dyDescent="0.2">
      <c r="F314" s="149"/>
      <c r="G314" s="59"/>
    </row>
    <row r="315" spans="6:7" x14ac:dyDescent="0.2">
      <c r="F315" s="149"/>
      <c r="G315" s="59"/>
    </row>
    <row r="316" spans="6:7" x14ac:dyDescent="0.2">
      <c r="F316" s="149"/>
      <c r="G316" s="59"/>
    </row>
    <row r="317" spans="6:7" x14ac:dyDescent="0.2">
      <c r="F317" s="149"/>
      <c r="G317" s="59"/>
    </row>
    <row r="318" spans="6:7" x14ac:dyDescent="0.2">
      <c r="F318" s="149"/>
      <c r="G318" s="59"/>
    </row>
    <row r="319" spans="6:7" x14ac:dyDescent="0.2">
      <c r="F319" s="149"/>
      <c r="G319" s="59"/>
    </row>
    <row r="320" spans="6:7" x14ac:dyDescent="0.2">
      <c r="F320" s="149"/>
      <c r="G320" s="59"/>
    </row>
    <row r="321" spans="6:7" x14ac:dyDescent="0.2">
      <c r="F321" s="149"/>
      <c r="G321" s="59"/>
    </row>
    <row r="322" spans="6:7" x14ac:dyDescent="0.2">
      <c r="F322" s="149"/>
      <c r="G322" s="59"/>
    </row>
    <row r="323" spans="6:7" x14ac:dyDescent="0.2">
      <c r="F323" s="149"/>
      <c r="G323" s="59"/>
    </row>
    <row r="324" spans="6:7" x14ac:dyDescent="0.2">
      <c r="F324" s="149"/>
      <c r="G324" s="59"/>
    </row>
    <row r="325" spans="6:7" x14ac:dyDescent="0.2">
      <c r="F325" s="149"/>
      <c r="G325" s="59"/>
    </row>
    <row r="326" spans="6:7" x14ac:dyDescent="0.2">
      <c r="F326" s="149"/>
      <c r="G326" s="59"/>
    </row>
    <row r="327" spans="6:7" x14ac:dyDescent="0.2">
      <c r="F327" s="149"/>
      <c r="G327" s="59"/>
    </row>
    <row r="328" spans="6:7" x14ac:dyDescent="0.2">
      <c r="F328" s="149"/>
      <c r="G328" s="59"/>
    </row>
    <row r="329" spans="6:7" x14ac:dyDescent="0.2">
      <c r="F329" s="149"/>
      <c r="G329" s="59"/>
    </row>
    <row r="330" spans="6:7" x14ac:dyDescent="0.2">
      <c r="F330" s="149"/>
      <c r="G330" s="59"/>
    </row>
    <row r="331" spans="6:7" x14ac:dyDescent="0.2">
      <c r="F331" s="149"/>
      <c r="G331" s="59"/>
    </row>
    <row r="332" spans="6:7" x14ac:dyDescent="0.2">
      <c r="F332" s="149"/>
      <c r="G332" s="59"/>
    </row>
    <row r="333" spans="6:7" x14ac:dyDescent="0.2">
      <c r="F333" s="149"/>
      <c r="G333" s="59"/>
    </row>
    <row r="334" spans="6:7" x14ac:dyDescent="0.2">
      <c r="F334" s="149"/>
      <c r="G334" s="59"/>
    </row>
    <row r="335" spans="6:7" x14ac:dyDescent="0.2">
      <c r="F335" s="149"/>
      <c r="G335" s="59"/>
    </row>
    <row r="336" spans="6:7" x14ac:dyDescent="0.2">
      <c r="F336" s="149"/>
      <c r="G336" s="59"/>
    </row>
    <row r="337" spans="6:7" x14ac:dyDescent="0.2">
      <c r="F337" s="149"/>
      <c r="G337" s="59"/>
    </row>
    <row r="338" spans="6:7" x14ac:dyDescent="0.2">
      <c r="F338" s="149"/>
      <c r="G338" s="59"/>
    </row>
    <row r="339" spans="6:7" x14ac:dyDescent="0.2">
      <c r="F339" s="149"/>
      <c r="G339" s="59"/>
    </row>
    <row r="340" spans="6:7" x14ac:dyDescent="0.2">
      <c r="F340" s="149"/>
      <c r="G340" s="59"/>
    </row>
    <row r="341" spans="6:7" x14ac:dyDescent="0.2">
      <c r="F341" s="149"/>
      <c r="G341" s="59"/>
    </row>
    <row r="342" spans="6:7" x14ac:dyDescent="0.2">
      <c r="F342" s="149"/>
      <c r="G342" s="59"/>
    </row>
    <row r="343" spans="6:7" x14ac:dyDescent="0.2">
      <c r="F343" s="149"/>
      <c r="G343" s="59"/>
    </row>
    <row r="344" spans="6:7" x14ac:dyDescent="0.2">
      <c r="F344" s="149"/>
      <c r="G344" s="59"/>
    </row>
    <row r="345" spans="6:7" x14ac:dyDescent="0.2">
      <c r="F345" s="149"/>
      <c r="G345" s="59"/>
    </row>
    <row r="346" spans="6:7" x14ac:dyDescent="0.2">
      <c r="F346" s="149"/>
      <c r="G346" s="59"/>
    </row>
    <row r="347" spans="6:7" x14ac:dyDescent="0.2">
      <c r="F347" s="149"/>
      <c r="G347" s="59"/>
    </row>
    <row r="348" spans="6:7" x14ac:dyDescent="0.2">
      <c r="F348" s="149"/>
      <c r="G348" s="59"/>
    </row>
    <row r="349" spans="6:7" x14ac:dyDescent="0.2">
      <c r="F349" s="149"/>
      <c r="G349" s="59"/>
    </row>
    <row r="350" spans="6:7" x14ac:dyDescent="0.2">
      <c r="F350" s="149"/>
      <c r="G350" s="59"/>
    </row>
    <row r="351" spans="6:7" x14ac:dyDescent="0.2">
      <c r="F351" s="149"/>
      <c r="G351" s="59"/>
    </row>
    <row r="352" spans="6:7" x14ac:dyDescent="0.2">
      <c r="F352" s="149"/>
      <c r="G352" s="59"/>
    </row>
    <row r="353" spans="6:7" x14ac:dyDescent="0.2">
      <c r="F353" s="149"/>
      <c r="G353" s="59"/>
    </row>
    <row r="354" spans="6:7" x14ac:dyDescent="0.2">
      <c r="F354" s="149"/>
      <c r="G354" s="59"/>
    </row>
    <row r="355" spans="6:7" x14ac:dyDescent="0.2">
      <c r="F355" s="149"/>
      <c r="G355" s="59"/>
    </row>
    <row r="356" spans="6:7" x14ac:dyDescent="0.2">
      <c r="F356" s="149"/>
      <c r="G356" s="59"/>
    </row>
    <row r="357" spans="6:7" x14ac:dyDescent="0.2">
      <c r="F357" s="149"/>
      <c r="G357" s="59"/>
    </row>
    <row r="358" spans="6:7" x14ac:dyDescent="0.2">
      <c r="F358" s="149"/>
      <c r="G358" s="59"/>
    </row>
    <row r="359" spans="6:7" x14ac:dyDescent="0.2">
      <c r="F359" s="149"/>
      <c r="G359" s="59"/>
    </row>
    <row r="360" spans="6:7" x14ac:dyDescent="0.2">
      <c r="F360" s="149"/>
      <c r="G360" s="59"/>
    </row>
    <row r="361" spans="6:7" x14ac:dyDescent="0.2">
      <c r="F361" s="149"/>
      <c r="G361" s="59"/>
    </row>
    <row r="362" spans="6:7" x14ac:dyDescent="0.2">
      <c r="F362" s="149"/>
      <c r="G362" s="59"/>
    </row>
    <row r="363" spans="6:7" x14ac:dyDescent="0.2">
      <c r="F363" s="149"/>
      <c r="G363" s="59"/>
    </row>
    <row r="364" spans="6:7" x14ac:dyDescent="0.2">
      <c r="F364" s="149"/>
      <c r="G364" s="59"/>
    </row>
    <row r="365" spans="6:7" x14ac:dyDescent="0.2">
      <c r="F365" s="149"/>
      <c r="G365" s="59"/>
    </row>
    <row r="366" spans="6:7" x14ac:dyDescent="0.2">
      <c r="F366" s="149"/>
      <c r="G366" s="59"/>
    </row>
    <row r="367" spans="6:7" x14ac:dyDescent="0.2">
      <c r="F367" s="149"/>
      <c r="G367" s="59"/>
    </row>
    <row r="368" spans="6:7" x14ac:dyDescent="0.2">
      <c r="F368" s="149"/>
      <c r="G368" s="59"/>
    </row>
    <row r="369" spans="6:7" x14ac:dyDescent="0.2">
      <c r="F369" s="149"/>
      <c r="G369" s="59"/>
    </row>
    <row r="370" spans="6:7" x14ac:dyDescent="0.2">
      <c r="F370" s="149"/>
      <c r="G370" s="59"/>
    </row>
    <row r="371" spans="6:7" x14ac:dyDescent="0.2">
      <c r="F371" s="149"/>
      <c r="G371" s="59"/>
    </row>
    <row r="372" spans="6:7" x14ac:dyDescent="0.2">
      <c r="F372" s="149"/>
      <c r="G372" s="59"/>
    </row>
    <row r="373" spans="6:7" x14ac:dyDescent="0.2">
      <c r="F373" s="149"/>
      <c r="G373" s="59"/>
    </row>
    <row r="374" spans="6:7" x14ac:dyDescent="0.2">
      <c r="F374" s="149"/>
      <c r="G374" s="59"/>
    </row>
    <row r="375" spans="6:7" x14ac:dyDescent="0.2">
      <c r="F375" s="149"/>
      <c r="G375" s="59"/>
    </row>
    <row r="376" spans="6:7" x14ac:dyDescent="0.2">
      <c r="F376" s="149"/>
      <c r="G376" s="59"/>
    </row>
    <row r="377" spans="6:7" x14ac:dyDescent="0.2">
      <c r="F377" s="149"/>
      <c r="G377" s="59"/>
    </row>
    <row r="378" spans="6:7" x14ac:dyDescent="0.2">
      <c r="F378" s="149"/>
      <c r="G378" s="59"/>
    </row>
    <row r="379" spans="6:7" x14ac:dyDescent="0.2">
      <c r="F379" s="149"/>
      <c r="G379" s="59"/>
    </row>
    <row r="380" spans="6:7" x14ac:dyDescent="0.2">
      <c r="F380" s="149"/>
      <c r="G380" s="59"/>
    </row>
    <row r="381" spans="6:7" x14ac:dyDescent="0.2">
      <c r="F381" s="149"/>
      <c r="G381" s="59"/>
    </row>
    <row r="382" spans="6:7" x14ac:dyDescent="0.2">
      <c r="F382" s="149"/>
      <c r="G382" s="59"/>
    </row>
    <row r="383" spans="6:7" x14ac:dyDescent="0.2">
      <c r="F383" s="149"/>
      <c r="G383" s="59"/>
    </row>
    <row r="384" spans="6:7" x14ac:dyDescent="0.2">
      <c r="F384" s="149"/>
      <c r="G384" s="59"/>
    </row>
    <row r="385" spans="6:7" x14ac:dyDescent="0.2">
      <c r="F385" s="149"/>
      <c r="G385" s="59"/>
    </row>
    <row r="386" spans="6:7" x14ac:dyDescent="0.2">
      <c r="F386" s="149"/>
      <c r="G386" s="59"/>
    </row>
    <row r="387" spans="6:7" x14ac:dyDescent="0.2">
      <c r="F387" s="149"/>
      <c r="G387" s="59"/>
    </row>
    <row r="388" spans="6:7" x14ac:dyDescent="0.2">
      <c r="F388" s="149"/>
      <c r="G388" s="59"/>
    </row>
    <row r="389" spans="6:7" x14ac:dyDescent="0.2">
      <c r="F389" s="149"/>
      <c r="G389" s="59"/>
    </row>
    <row r="390" spans="6:7" x14ac:dyDescent="0.2">
      <c r="F390" s="149"/>
      <c r="G390" s="59"/>
    </row>
    <row r="391" spans="6:7" x14ac:dyDescent="0.2">
      <c r="F391" s="149"/>
      <c r="G391" s="59"/>
    </row>
    <row r="392" spans="6:7" x14ac:dyDescent="0.2">
      <c r="F392" s="149"/>
      <c r="G392" s="59"/>
    </row>
    <row r="393" spans="6:7" x14ac:dyDescent="0.2">
      <c r="F393" s="149"/>
      <c r="G393" s="59"/>
    </row>
    <row r="394" spans="6:7" x14ac:dyDescent="0.2">
      <c r="F394" s="149"/>
      <c r="G394" s="59"/>
    </row>
    <row r="395" spans="6:7" x14ac:dyDescent="0.2">
      <c r="F395" s="149"/>
      <c r="G395" s="59"/>
    </row>
    <row r="396" spans="6:7" x14ac:dyDescent="0.2">
      <c r="F396" s="149"/>
      <c r="G396" s="59"/>
    </row>
    <row r="397" spans="6:7" x14ac:dyDescent="0.2">
      <c r="F397" s="149"/>
      <c r="G397" s="59"/>
    </row>
    <row r="398" spans="6:7" x14ac:dyDescent="0.2">
      <c r="F398" s="149"/>
      <c r="G398" s="59"/>
    </row>
    <row r="399" spans="6:7" x14ac:dyDescent="0.2">
      <c r="F399" s="149"/>
      <c r="G399" s="59"/>
    </row>
    <row r="400" spans="6:7" x14ac:dyDescent="0.2">
      <c r="F400" s="149"/>
      <c r="G400" s="59"/>
    </row>
    <row r="401" spans="6:7" x14ac:dyDescent="0.2">
      <c r="F401" s="149"/>
      <c r="G401" s="59"/>
    </row>
    <row r="402" spans="6:7" x14ac:dyDescent="0.2">
      <c r="F402" s="149"/>
      <c r="G402" s="59"/>
    </row>
    <row r="403" spans="6:7" x14ac:dyDescent="0.2">
      <c r="F403" s="149"/>
      <c r="G403" s="59"/>
    </row>
    <row r="404" spans="6:7" x14ac:dyDescent="0.2">
      <c r="F404" s="149"/>
      <c r="G404" s="59"/>
    </row>
    <row r="405" spans="6:7" x14ac:dyDescent="0.2">
      <c r="F405" s="149"/>
      <c r="G405" s="59"/>
    </row>
    <row r="406" spans="6:7" x14ac:dyDescent="0.2">
      <c r="F406" s="149"/>
      <c r="G406" s="59"/>
    </row>
    <row r="407" spans="6:7" x14ac:dyDescent="0.2">
      <c r="F407" s="149"/>
      <c r="G407" s="59"/>
    </row>
    <row r="408" spans="6:7" x14ac:dyDescent="0.2">
      <c r="F408" s="149"/>
      <c r="G408" s="59"/>
    </row>
    <row r="409" spans="6:7" x14ac:dyDescent="0.2">
      <c r="F409" s="149"/>
      <c r="G409" s="59"/>
    </row>
    <row r="410" spans="6:7" x14ac:dyDescent="0.2">
      <c r="F410" s="149"/>
      <c r="G410" s="59"/>
    </row>
    <row r="411" spans="6:7" x14ac:dyDescent="0.2">
      <c r="F411" s="149"/>
      <c r="G411" s="59"/>
    </row>
    <row r="412" spans="6:7" x14ac:dyDescent="0.2">
      <c r="F412" s="149"/>
      <c r="G412" s="59"/>
    </row>
    <row r="413" spans="6:7" x14ac:dyDescent="0.2">
      <c r="F413" s="149"/>
      <c r="G413" s="59"/>
    </row>
    <row r="414" spans="6:7" x14ac:dyDescent="0.2">
      <c r="F414" s="149"/>
      <c r="G414" s="59"/>
    </row>
    <row r="415" spans="6:7" x14ac:dyDescent="0.2">
      <c r="F415" s="149"/>
      <c r="G415" s="59"/>
    </row>
    <row r="416" spans="6:7" x14ac:dyDescent="0.2">
      <c r="F416" s="149"/>
      <c r="G416" s="59"/>
    </row>
    <row r="417" spans="6:7" x14ac:dyDescent="0.2">
      <c r="F417" s="149"/>
      <c r="G417" s="59"/>
    </row>
    <row r="418" spans="6:7" x14ac:dyDescent="0.2">
      <c r="F418" s="149"/>
      <c r="G418" s="59"/>
    </row>
    <row r="419" spans="6:7" x14ac:dyDescent="0.2">
      <c r="F419" s="149"/>
      <c r="G419" s="59"/>
    </row>
    <row r="420" spans="6:7" x14ac:dyDescent="0.2">
      <c r="F420" s="149"/>
      <c r="G420" s="59"/>
    </row>
    <row r="421" spans="6:7" x14ac:dyDescent="0.2">
      <c r="F421" s="149"/>
      <c r="G421" s="59"/>
    </row>
    <row r="422" spans="6:7" x14ac:dyDescent="0.2">
      <c r="F422" s="149"/>
      <c r="G422" s="59"/>
    </row>
    <row r="423" spans="6:7" x14ac:dyDescent="0.2">
      <c r="F423" s="149"/>
      <c r="G423" s="59"/>
    </row>
    <row r="424" spans="6:7" x14ac:dyDescent="0.2">
      <c r="F424" s="149"/>
      <c r="G424" s="59"/>
    </row>
    <row r="425" spans="6:7" x14ac:dyDescent="0.2">
      <c r="F425" s="149"/>
      <c r="G425" s="59"/>
    </row>
    <row r="426" spans="6:7" x14ac:dyDescent="0.2">
      <c r="F426" s="149"/>
      <c r="G426" s="59"/>
    </row>
    <row r="427" spans="6:7" x14ac:dyDescent="0.2">
      <c r="F427" s="149"/>
      <c r="G427" s="59"/>
    </row>
    <row r="428" spans="6:7" x14ac:dyDescent="0.2">
      <c r="F428" s="149"/>
      <c r="G428" s="59"/>
    </row>
    <row r="429" spans="6:7" x14ac:dyDescent="0.2">
      <c r="F429" s="149"/>
      <c r="G429" s="59"/>
    </row>
    <row r="430" spans="6:7" x14ac:dyDescent="0.2">
      <c r="F430" s="149"/>
      <c r="G430" s="59"/>
    </row>
    <row r="431" spans="6:7" x14ac:dyDescent="0.2">
      <c r="F431" s="149"/>
      <c r="G431" s="59"/>
    </row>
    <row r="432" spans="6:7" x14ac:dyDescent="0.2">
      <c r="F432" s="149"/>
      <c r="G432" s="59"/>
    </row>
    <row r="433" spans="6:7" x14ac:dyDescent="0.2">
      <c r="F433" s="149"/>
      <c r="G433" s="59"/>
    </row>
    <row r="434" spans="6:7" x14ac:dyDescent="0.2">
      <c r="F434" s="149"/>
      <c r="G434" s="59"/>
    </row>
    <row r="435" spans="6:7" x14ac:dyDescent="0.2">
      <c r="F435" s="149"/>
      <c r="G435" s="59"/>
    </row>
    <row r="436" spans="6:7" x14ac:dyDescent="0.2">
      <c r="F436" s="149"/>
      <c r="G436" s="59"/>
    </row>
    <row r="437" spans="6:7" x14ac:dyDescent="0.2">
      <c r="F437" s="149"/>
      <c r="G437" s="59"/>
    </row>
    <row r="438" spans="6:7" x14ac:dyDescent="0.2">
      <c r="F438" s="149"/>
      <c r="G438" s="59"/>
    </row>
    <row r="439" spans="6:7" x14ac:dyDescent="0.2">
      <c r="F439" s="149"/>
      <c r="G439" s="59"/>
    </row>
    <row r="440" spans="6:7" x14ac:dyDescent="0.2">
      <c r="F440" s="149"/>
      <c r="G440" s="59"/>
    </row>
    <row r="441" spans="6:7" x14ac:dyDescent="0.2">
      <c r="F441" s="149"/>
      <c r="G441" s="59"/>
    </row>
    <row r="442" spans="6:7" x14ac:dyDescent="0.2">
      <c r="F442" s="149"/>
      <c r="G442" s="59"/>
    </row>
    <row r="443" spans="6:7" x14ac:dyDescent="0.2">
      <c r="F443" s="149"/>
      <c r="G443" s="59"/>
    </row>
    <row r="444" spans="6:7" x14ac:dyDescent="0.2">
      <c r="F444" s="149"/>
      <c r="G444" s="59"/>
    </row>
    <row r="445" spans="6:7" x14ac:dyDescent="0.2">
      <c r="F445" s="149"/>
      <c r="G445" s="59"/>
    </row>
    <row r="446" spans="6:7" x14ac:dyDescent="0.2">
      <c r="F446" s="149"/>
      <c r="G446" s="59"/>
    </row>
    <row r="447" spans="6:7" x14ac:dyDescent="0.2">
      <c r="F447" s="149"/>
      <c r="G447" s="59"/>
    </row>
    <row r="448" spans="6:7" x14ac:dyDescent="0.2">
      <c r="F448" s="149"/>
      <c r="G448" s="59"/>
    </row>
    <row r="449" spans="6:7" x14ac:dyDescent="0.2">
      <c r="F449" s="149"/>
      <c r="G449" s="59"/>
    </row>
    <row r="450" spans="6:7" x14ac:dyDescent="0.2">
      <c r="F450" s="149"/>
      <c r="G450" s="59"/>
    </row>
    <row r="451" spans="6:7" x14ac:dyDescent="0.2">
      <c r="F451" s="149"/>
      <c r="G451" s="59"/>
    </row>
    <row r="452" spans="6:7" x14ac:dyDescent="0.2">
      <c r="F452" s="149"/>
      <c r="G452" s="59"/>
    </row>
    <row r="453" spans="6:7" x14ac:dyDescent="0.2">
      <c r="F453" s="149"/>
      <c r="G453" s="59"/>
    </row>
    <row r="454" spans="6:7" x14ac:dyDescent="0.2">
      <c r="F454" s="149"/>
      <c r="G454" s="59"/>
    </row>
    <row r="455" spans="6:7" x14ac:dyDescent="0.2">
      <c r="F455" s="149"/>
      <c r="G455" s="59"/>
    </row>
    <row r="456" spans="6:7" x14ac:dyDescent="0.2">
      <c r="F456" s="149"/>
      <c r="G456" s="59"/>
    </row>
    <row r="457" spans="6:7" x14ac:dyDescent="0.2">
      <c r="F457" s="149"/>
      <c r="G457" s="59"/>
    </row>
    <row r="458" spans="6:7" x14ac:dyDescent="0.2">
      <c r="F458" s="149"/>
      <c r="G458" s="59"/>
    </row>
    <row r="459" spans="6:7" x14ac:dyDescent="0.2">
      <c r="F459" s="149"/>
      <c r="G459" s="59"/>
    </row>
    <row r="460" spans="6:7" x14ac:dyDescent="0.2">
      <c r="F460" s="149"/>
      <c r="G460" s="59"/>
    </row>
    <row r="461" spans="6:7" x14ac:dyDescent="0.2">
      <c r="F461" s="149"/>
      <c r="G461" s="59"/>
    </row>
  </sheetData>
  <autoFilter ref="E1:G461" xr:uid="{00000000-0009-0000-0000-000004000000}"/>
  <phoneticPr fontId="11"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A2001"/>
  <sheetViews>
    <sheetView workbookViewId="0">
      <pane ySplit="1" topLeftCell="A2" activePane="bottomLeft" state="frozenSplit"/>
      <selection pane="bottomLeft" activeCell="Q2" sqref="Q2"/>
    </sheetView>
  </sheetViews>
  <sheetFormatPr defaultColWidth="35.7109375" defaultRowHeight="12.6" customHeight="1" x14ac:dyDescent="0.2"/>
  <cols>
    <col min="1" max="1" width="6.140625" style="72" customWidth="1"/>
    <col min="2" max="2" width="12.85546875" style="72" customWidth="1"/>
    <col min="3" max="3" width="15.85546875" style="72" customWidth="1"/>
    <col min="4" max="10" width="4.42578125" style="171" hidden="1" customWidth="1"/>
    <col min="11" max="11" width="21.85546875" style="72" customWidth="1"/>
    <col min="12" max="13" width="19.7109375" style="72" customWidth="1"/>
    <col min="14" max="15" width="9.7109375" style="207" customWidth="1"/>
    <col min="16" max="16" width="14.28515625" style="164" customWidth="1"/>
    <col min="17" max="18" width="11.140625" style="70" customWidth="1"/>
    <col min="19" max="19" width="9.85546875" style="70" customWidth="1"/>
    <col min="20" max="20" width="17" style="70" customWidth="1"/>
    <col min="21" max="31" width="6.28515625" style="70" customWidth="1"/>
    <col min="32" max="16384" width="35.7109375" style="70"/>
  </cols>
  <sheetData>
    <row r="1" spans="1:27" ht="12.6" customHeight="1" x14ac:dyDescent="0.2">
      <c r="A1" s="138" t="s">
        <v>64</v>
      </c>
      <c r="B1" s="138" t="s">
        <v>65</v>
      </c>
      <c r="C1" s="138" t="s">
        <v>66</v>
      </c>
      <c r="D1" s="172"/>
      <c r="E1" s="172"/>
      <c r="F1" s="172"/>
      <c r="G1" s="172" t="s">
        <v>69</v>
      </c>
      <c r="H1" s="172"/>
      <c r="I1" s="172"/>
      <c r="J1" s="172"/>
      <c r="K1" s="153" t="s">
        <v>70</v>
      </c>
      <c r="L1" s="153" t="s">
        <v>71</v>
      </c>
      <c r="M1" s="153" t="s">
        <v>72</v>
      </c>
      <c r="N1" s="153" t="s">
        <v>463</v>
      </c>
      <c r="O1" s="153" t="s">
        <v>464</v>
      </c>
      <c r="P1" s="176" t="s">
        <v>67</v>
      </c>
      <c r="Q1" s="154" t="str">
        <f>"T: " &amp; COUNTA(B:B)-1</f>
        <v>T: 377</v>
      </c>
      <c r="R1" s="155" t="str">
        <f>"Y: " &amp; COUNTIF(P:P,"Present")</f>
        <v>Y: 0</v>
      </c>
      <c r="S1" s="209" t="str">
        <f>"N: " &amp; COUNTIF(P:P,"Absent")</f>
        <v>N: 377</v>
      </c>
      <c r="T1" s="138" t="str">
        <f>"%Checked in: " &amp; ROUND(COUNTIF(P:P,"Present")/(COUNTA(B:B)-1)*100,2) &amp;" %"</f>
        <v>%Checked in: 0 %</v>
      </c>
      <c r="U1" s="200"/>
      <c r="V1" s="203"/>
      <c r="W1" s="203"/>
      <c r="X1" s="165"/>
      <c r="Y1" s="175"/>
    </row>
    <row r="2" spans="1:27" ht="12.6" customHeight="1" x14ac:dyDescent="0.2">
      <c r="A2" s="152" t="s">
        <v>132</v>
      </c>
      <c r="B2" s="152" t="s">
        <v>1344</v>
      </c>
      <c r="C2" s="152" t="s">
        <v>1345</v>
      </c>
      <c r="D2" s="170" t="s">
        <v>100</v>
      </c>
      <c r="E2" s="170"/>
      <c r="F2" s="170">
        <v>18165857500</v>
      </c>
      <c r="G2" s="170" t="s">
        <v>1346</v>
      </c>
      <c r="H2" s="170" t="s">
        <v>177</v>
      </c>
      <c r="I2" s="170" t="s">
        <v>117</v>
      </c>
      <c r="J2" s="170" t="s">
        <v>105</v>
      </c>
      <c r="K2" s="152" t="s">
        <v>177</v>
      </c>
      <c r="L2" s="152" t="s">
        <v>117</v>
      </c>
      <c r="M2" s="152" t="s">
        <v>105</v>
      </c>
      <c r="N2" s="208">
        <v>44530.847222222219</v>
      </c>
      <c r="O2" s="152" t="s">
        <v>465</v>
      </c>
      <c r="P2" s="179" t="s">
        <v>1347</v>
      </c>
      <c r="S2" s="204"/>
      <c r="Y2" s="72"/>
      <c r="Z2" s="72"/>
      <c r="AA2"/>
    </row>
    <row r="3" spans="1:27" ht="12.6" customHeight="1" x14ac:dyDescent="0.2">
      <c r="A3" s="152" t="s">
        <v>97</v>
      </c>
      <c r="B3" s="152" t="s">
        <v>98</v>
      </c>
      <c r="C3" s="152" t="s">
        <v>99</v>
      </c>
      <c r="D3" s="170" t="s">
        <v>100</v>
      </c>
      <c r="E3" s="170"/>
      <c r="F3" s="170" t="s">
        <v>101</v>
      </c>
      <c r="G3" s="170" t="s">
        <v>102</v>
      </c>
      <c r="H3" s="170" t="s">
        <v>103</v>
      </c>
      <c r="I3" s="170" t="s">
        <v>104</v>
      </c>
      <c r="J3" s="170" t="s">
        <v>105</v>
      </c>
      <c r="K3" s="152" t="s">
        <v>106</v>
      </c>
      <c r="L3" s="152" t="s">
        <v>104</v>
      </c>
      <c r="M3" s="152" t="s">
        <v>105</v>
      </c>
      <c r="N3" s="208">
        <v>44463.675000000003</v>
      </c>
      <c r="O3" s="152" t="s">
        <v>465</v>
      </c>
      <c r="P3" s="179" t="s">
        <v>1347</v>
      </c>
      <c r="S3" s="204"/>
      <c r="Y3" s="72"/>
      <c r="Z3" s="72"/>
      <c r="AA3"/>
    </row>
    <row r="4" spans="1:27" ht="12.6" customHeight="1" x14ac:dyDescent="0.2">
      <c r="A4" s="152" t="s">
        <v>97</v>
      </c>
      <c r="B4" s="152" t="s">
        <v>107</v>
      </c>
      <c r="C4" s="152" t="s">
        <v>108</v>
      </c>
      <c r="D4" s="170" t="s">
        <v>100</v>
      </c>
      <c r="E4" s="170"/>
      <c r="F4" s="170">
        <v>31651504659</v>
      </c>
      <c r="G4" s="170" t="s">
        <v>109</v>
      </c>
      <c r="H4" s="170" t="s">
        <v>110</v>
      </c>
      <c r="I4" s="170" t="s">
        <v>104</v>
      </c>
      <c r="J4" s="170" t="s">
        <v>105</v>
      </c>
      <c r="K4" s="152" t="s">
        <v>110</v>
      </c>
      <c r="L4" s="152" t="s">
        <v>104</v>
      </c>
      <c r="M4" s="152" t="s">
        <v>105</v>
      </c>
      <c r="N4" s="208">
        <v>44470.623611111114</v>
      </c>
      <c r="O4" s="152" t="s">
        <v>465</v>
      </c>
      <c r="P4" s="179" t="s">
        <v>1347</v>
      </c>
      <c r="S4" s="204"/>
      <c r="Y4" s="72"/>
      <c r="Z4" s="72"/>
      <c r="AA4"/>
    </row>
    <row r="5" spans="1:27" ht="12.6" customHeight="1" x14ac:dyDescent="0.2">
      <c r="A5" s="152" t="s">
        <v>97</v>
      </c>
      <c r="B5" s="152" t="s">
        <v>111</v>
      </c>
      <c r="C5" s="152" t="s">
        <v>112</v>
      </c>
      <c r="D5" s="170" t="s">
        <v>100</v>
      </c>
      <c r="E5" s="170"/>
      <c r="F5" s="170"/>
      <c r="G5" s="170" t="s">
        <v>113</v>
      </c>
      <c r="H5" s="170" t="s">
        <v>114</v>
      </c>
      <c r="I5" s="170" t="s">
        <v>104</v>
      </c>
      <c r="J5" s="170" t="s">
        <v>105</v>
      </c>
      <c r="K5" s="152" t="s">
        <v>114</v>
      </c>
      <c r="L5" s="152" t="s">
        <v>104</v>
      </c>
      <c r="M5" s="152" t="s">
        <v>105</v>
      </c>
      <c r="N5" s="208">
        <v>44474.411805555559</v>
      </c>
      <c r="O5" s="152" t="s">
        <v>465</v>
      </c>
      <c r="P5" s="179" t="s">
        <v>1347</v>
      </c>
      <c r="S5" s="204"/>
      <c r="Y5" s="72"/>
      <c r="Z5" s="72"/>
      <c r="AA5"/>
    </row>
    <row r="6" spans="1:27" ht="12.6" customHeight="1" x14ac:dyDescent="0.2">
      <c r="A6" s="152" t="s">
        <v>97</v>
      </c>
      <c r="B6" s="152" t="s">
        <v>1348</v>
      </c>
      <c r="C6" s="152" t="s">
        <v>1349</v>
      </c>
      <c r="D6" s="170" t="s">
        <v>100</v>
      </c>
      <c r="E6" s="170"/>
      <c r="F6" s="170">
        <v>358504861958</v>
      </c>
      <c r="G6" s="170" t="s">
        <v>1350</v>
      </c>
      <c r="H6" s="170" t="s">
        <v>337</v>
      </c>
      <c r="I6" s="170" t="s">
        <v>104</v>
      </c>
      <c r="J6" s="170" t="s">
        <v>105</v>
      </c>
      <c r="K6" s="152" t="s">
        <v>337</v>
      </c>
      <c r="L6" s="152" t="s">
        <v>104</v>
      </c>
      <c r="M6" s="152" t="s">
        <v>105</v>
      </c>
      <c r="N6" s="208">
        <v>44530.506944444445</v>
      </c>
      <c r="O6" s="152" t="s">
        <v>465</v>
      </c>
      <c r="P6" s="179" t="s">
        <v>1347</v>
      </c>
      <c r="S6" s="204"/>
      <c r="Y6" s="72"/>
      <c r="Z6" s="72"/>
      <c r="AA6"/>
    </row>
    <row r="7" spans="1:27" ht="12.6" customHeight="1" x14ac:dyDescent="0.2">
      <c r="A7" s="152" t="s">
        <v>97</v>
      </c>
      <c r="B7" s="152" t="s">
        <v>685</v>
      </c>
      <c r="C7" s="152" t="s">
        <v>686</v>
      </c>
      <c r="D7" s="170" t="s">
        <v>100</v>
      </c>
      <c r="E7" s="170"/>
      <c r="F7" s="170">
        <v>15149044588</v>
      </c>
      <c r="G7" s="170" t="s">
        <v>687</v>
      </c>
      <c r="H7" s="170" t="s">
        <v>116</v>
      </c>
      <c r="I7" s="170" t="s">
        <v>104</v>
      </c>
      <c r="J7" s="170" t="s">
        <v>105</v>
      </c>
      <c r="K7" s="152" t="s">
        <v>116</v>
      </c>
      <c r="L7" s="152" t="s">
        <v>104</v>
      </c>
      <c r="M7" s="152" t="s">
        <v>105</v>
      </c>
      <c r="N7" s="208">
        <v>44510.640277777777</v>
      </c>
      <c r="O7" s="152" t="s">
        <v>465</v>
      </c>
      <c r="P7" s="179" t="s">
        <v>1347</v>
      </c>
      <c r="S7" s="204"/>
      <c r="Y7" s="72"/>
      <c r="Z7" s="72"/>
      <c r="AA7"/>
    </row>
    <row r="8" spans="1:27" ht="12.6" customHeight="1" x14ac:dyDescent="0.2">
      <c r="A8" s="152" t="s">
        <v>97</v>
      </c>
      <c r="B8" s="152" t="s">
        <v>685</v>
      </c>
      <c r="C8" s="152" t="s">
        <v>1351</v>
      </c>
      <c r="D8" s="170" t="s">
        <v>100</v>
      </c>
      <c r="E8" s="170"/>
      <c r="F8" s="170"/>
      <c r="G8" s="170" t="s">
        <v>1352</v>
      </c>
      <c r="H8" s="170" t="s">
        <v>145</v>
      </c>
      <c r="I8" s="170" t="s">
        <v>104</v>
      </c>
      <c r="J8" s="170" t="s">
        <v>105</v>
      </c>
      <c r="K8" s="152" t="s">
        <v>145</v>
      </c>
      <c r="L8" s="152" t="s">
        <v>104</v>
      </c>
      <c r="M8" s="152" t="s">
        <v>105</v>
      </c>
      <c r="N8" s="208">
        <v>44532.088888888888</v>
      </c>
      <c r="O8" s="152" t="s">
        <v>465</v>
      </c>
      <c r="P8" s="179" t="s">
        <v>1347</v>
      </c>
      <c r="S8" s="204"/>
      <c r="Y8" s="72"/>
      <c r="Z8" s="72"/>
      <c r="AA8"/>
    </row>
    <row r="9" spans="1:27" ht="12.6" customHeight="1" x14ac:dyDescent="0.2">
      <c r="A9" s="152" t="s">
        <v>97</v>
      </c>
      <c r="B9" s="152" t="s">
        <v>121</v>
      </c>
      <c r="C9" s="152" t="s">
        <v>122</v>
      </c>
      <c r="D9" s="170" t="s">
        <v>100</v>
      </c>
      <c r="E9" s="170"/>
      <c r="F9" s="170" t="s">
        <v>123</v>
      </c>
      <c r="G9" s="170" t="s">
        <v>124</v>
      </c>
      <c r="H9" s="170" t="s">
        <v>125</v>
      </c>
      <c r="I9" s="170" t="s">
        <v>104</v>
      </c>
      <c r="J9" s="170" t="s">
        <v>105</v>
      </c>
      <c r="K9" s="152" t="s">
        <v>125</v>
      </c>
      <c r="L9" s="152" t="s">
        <v>104</v>
      </c>
      <c r="M9" s="152" t="s">
        <v>105</v>
      </c>
      <c r="N9" s="208">
        <v>44530.823611111111</v>
      </c>
      <c r="O9" s="152" t="s">
        <v>465</v>
      </c>
      <c r="P9" s="179" t="s">
        <v>1347</v>
      </c>
      <c r="S9" s="204"/>
      <c r="Y9" s="72"/>
      <c r="Z9" s="72"/>
      <c r="AA9"/>
    </row>
    <row r="10" spans="1:27" ht="12.6" customHeight="1" x14ac:dyDescent="0.2">
      <c r="A10" s="152" t="s">
        <v>97</v>
      </c>
      <c r="B10" s="152" t="s">
        <v>688</v>
      </c>
      <c r="C10" s="152" t="s">
        <v>689</v>
      </c>
      <c r="D10" s="170" t="s">
        <v>100</v>
      </c>
      <c r="E10" s="170"/>
      <c r="F10" s="170">
        <v>919845107520</v>
      </c>
      <c r="G10" s="170" t="s">
        <v>690</v>
      </c>
      <c r="H10" s="170" t="s">
        <v>91</v>
      </c>
      <c r="I10" s="170" t="s">
        <v>104</v>
      </c>
      <c r="J10" s="170" t="s">
        <v>105</v>
      </c>
      <c r="K10" s="152" t="s">
        <v>691</v>
      </c>
      <c r="L10" s="152" t="s">
        <v>127</v>
      </c>
      <c r="M10" s="152" t="s">
        <v>105</v>
      </c>
      <c r="N10" s="208">
        <v>44531.290277777778</v>
      </c>
      <c r="O10" s="152" t="s">
        <v>465</v>
      </c>
      <c r="P10" s="179" t="s">
        <v>1347</v>
      </c>
      <c r="S10" s="204"/>
      <c r="Y10" s="85"/>
      <c r="Z10" s="85"/>
      <c r="AA10"/>
    </row>
    <row r="11" spans="1:27" ht="12.6" customHeight="1" x14ac:dyDescent="0.2">
      <c r="A11" s="152" t="s">
        <v>97</v>
      </c>
      <c r="B11" s="152" t="s">
        <v>128</v>
      </c>
      <c r="C11" s="152" t="s">
        <v>129</v>
      </c>
      <c r="D11" s="170" t="s">
        <v>100</v>
      </c>
      <c r="E11" s="170"/>
      <c r="F11" s="170"/>
      <c r="G11" s="170" t="s">
        <v>130</v>
      </c>
      <c r="H11" s="170" t="s">
        <v>131</v>
      </c>
      <c r="I11" s="170" t="s">
        <v>120</v>
      </c>
      <c r="J11" s="170" t="s">
        <v>105</v>
      </c>
      <c r="K11" s="152" t="s">
        <v>131</v>
      </c>
      <c r="L11" s="152" t="s">
        <v>120</v>
      </c>
      <c r="M11" s="152" t="s">
        <v>105</v>
      </c>
      <c r="N11" s="208">
        <v>44495.091666666667</v>
      </c>
      <c r="O11" s="152" t="s">
        <v>465</v>
      </c>
      <c r="P11" s="179" t="s">
        <v>1347</v>
      </c>
      <c r="S11" s="204"/>
      <c r="Y11" s="85"/>
      <c r="Z11" s="85"/>
      <c r="AA11"/>
    </row>
    <row r="12" spans="1:27" ht="12.6" customHeight="1" x14ac:dyDescent="0.2">
      <c r="A12" s="152" t="s">
        <v>154</v>
      </c>
      <c r="B12" s="152" t="s">
        <v>692</v>
      </c>
      <c r="C12" s="152" t="s">
        <v>693</v>
      </c>
      <c r="D12" s="170" t="s">
        <v>100</v>
      </c>
      <c r="E12" s="170"/>
      <c r="F12" s="170">
        <v>9015744802</v>
      </c>
      <c r="G12" s="170" t="s">
        <v>694</v>
      </c>
      <c r="H12" s="170" t="s">
        <v>127</v>
      </c>
      <c r="I12" s="170" t="s">
        <v>127</v>
      </c>
      <c r="J12" s="170" t="s">
        <v>206</v>
      </c>
      <c r="K12" s="152" t="s">
        <v>127</v>
      </c>
      <c r="L12" s="152" t="s">
        <v>127</v>
      </c>
      <c r="M12" s="152" t="s">
        <v>206</v>
      </c>
      <c r="N12" s="208">
        <v>44522.219444444447</v>
      </c>
      <c r="O12" s="152" t="s">
        <v>465</v>
      </c>
      <c r="P12" s="179" t="s">
        <v>1347</v>
      </c>
      <c r="S12" s="204"/>
      <c r="Y12" s="85"/>
      <c r="Z12" s="85"/>
      <c r="AA12"/>
    </row>
    <row r="13" spans="1:27" ht="12.6" customHeight="1" x14ac:dyDescent="0.2">
      <c r="A13" s="152" t="s">
        <v>97</v>
      </c>
      <c r="B13" s="152" t="s">
        <v>1578</v>
      </c>
      <c r="C13" s="152" t="s">
        <v>1579</v>
      </c>
      <c r="D13" s="170" t="s">
        <v>100</v>
      </c>
      <c r="E13" s="170"/>
      <c r="F13" s="170">
        <v>33614132322</v>
      </c>
      <c r="G13" s="170" t="s">
        <v>1580</v>
      </c>
      <c r="H13" s="170" t="s">
        <v>1581</v>
      </c>
      <c r="I13" s="170" t="s">
        <v>104</v>
      </c>
      <c r="J13" s="170" t="s">
        <v>105</v>
      </c>
      <c r="K13" s="152" t="s">
        <v>1581</v>
      </c>
      <c r="L13" s="152" t="s">
        <v>104</v>
      </c>
      <c r="M13" s="152" t="s">
        <v>105</v>
      </c>
      <c r="N13" s="208">
        <v>44533.42291666667</v>
      </c>
      <c r="O13" s="152" t="s">
        <v>465</v>
      </c>
      <c r="P13" s="179" t="s">
        <v>1347</v>
      </c>
      <c r="S13" s="204"/>
      <c r="Y13" s="85"/>
      <c r="Z13" s="85"/>
      <c r="AA13"/>
    </row>
    <row r="14" spans="1:27" ht="12.6" customHeight="1" x14ac:dyDescent="0.2">
      <c r="A14" s="152" t="s">
        <v>132</v>
      </c>
      <c r="B14" s="152" t="s">
        <v>133</v>
      </c>
      <c r="C14" s="152" t="s">
        <v>134</v>
      </c>
      <c r="D14" s="170" t="s">
        <v>100</v>
      </c>
      <c r="E14" s="170"/>
      <c r="F14" s="180">
        <v>18589147636</v>
      </c>
      <c r="G14" s="170" t="s">
        <v>135</v>
      </c>
      <c r="H14" s="170" t="s">
        <v>136</v>
      </c>
      <c r="I14" s="170" t="s">
        <v>104</v>
      </c>
      <c r="J14" s="170" t="s">
        <v>105</v>
      </c>
      <c r="K14" s="152" t="s">
        <v>136</v>
      </c>
      <c r="L14" s="152" t="s">
        <v>104</v>
      </c>
      <c r="M14" s="152" t="s">
        <v>105</v>
      </c>
      <c r="N14" s="208">
        <v>44501.535416666666</v>
      </c>
      <c r="O14" s="152" t="s">
        <v>465</v>
      </c>
      <c r="P14" s="179" t="s">
        <v>1347</v>
      </c>
      <c r="S14" s="204"/>
      <c r="Y14" s="85"/>
      <c r="Z14" s="85"/>
      <c r="AA14"/>
    </row>
    <row r="15" spans="1:27" ht="12.6" customHeight="1" x14ac:dyDescent="0.2">
      <c r="A15" s="152" t="s">
        <v>97</v>
      </c>
      <c r="B15" s="152" t="s">
        <v>532</v>
      </c>
      <c r="C15" s="152" t="s">
        <v>143</v>
      </c>
      <c r="D15" s="170" t="s">
        <v>100</v>
      </c>
      <c r="E15" s="170"/>
      <c r="F15" s="170" t="s">
        <v>147</v>
      </c>
      <c r="G15" s="170" t="s">
        <v>533</v>
      </c>
      <c r="H15" s="170" t="s">
        <v>388</v>
      </c>
      <c r="I15" s="170" t="s">
        <v>104</v>
      </c>
      <c r="J15" s="170" t="s">
        <v>105</v>
      </c>
      <c r="K15" s="152" t="s">
        <v>388</v>
      </c>
      <c r="L15" s="152" t="s">
        <v>104</v>
      </c>
      <c r="M15" s="152" t="s">
        <v>105</v>
      </c>
      <c r="N15" s="208">
        <v>44530.439583333333</v>
      </c>
      <c r="O15" s="152" t="s">
        <v>465</v>
      </c>
      <c r="P15" s="179" t="s">
        <v>1347</v>
      </c>
      <c r="S15" s="204"/>
      <c r="Y15" s="85"/>
      <c r="Z15" s="85"/>
      <c r="AA15"/>
    </row>
    <row r="16" spans="1:27" ht="12.6" customHeight="1" x14ac:dyDescent="0.2">
      <c r="A16" s="152" t="s">
        <v>132</v>
      </c>
      <c r="B16" s="152" t="s">
        <v>699</v>
      </c>
      <c r="C16" s="152" t="s">
        <v>700</v>
      </c>
      <c r="D16" s="170" t="s">
        <v>100</v>
      </c>
      <c r="E16" s="170"/>
      <c r="F16" s="170"/>
      <c r="G16" s="170" t="s">
        <v>701</v>
      </c>
      <c r="H16" s="170" t="s">
        <v>96</v>
      </c>
      <c r="I16" s="170" t="s">
        <v>115</v>
      </c>
      <c r="J16" s="170" t="s">
        <v>105</v>
      </c>
      <c r="K16" s="152" t="s">
        <v>96</v>
      </c>
      <c r="L16" s="152" t="s">
        <v>115</v>
      </c>
      <c r="M16" s="152" t="s">
        <v>105</v>
      </c>
      <c r="N16" s="208">
        <v>44510.751388888886</v>
      </c>
      <c r="O16" s="152" t="s">
        <v>465</v>
      </c>
      <c r="P16" s="179" t="s">
        <v>1347</v>
      </c>
      <c r="S16" s="204"/>
      <c r="Y16" s="85"/>
      <c r="Z16" s="85"/>
      <c r="AA16"/>
    </row>
    <row r="17" spans="1:27" ht="12.6" customHeight="1" x14ac:dyDescent="0.2">
      <c r="A17" s="152" t="s">
        <v>1582</v>
      </c>
      <c r="B17" s="152" t="s">
        <v>1583</v>
      </c>
      <c r="C17" s="152" t="s">
        <v>730</v>
      </c>
      <c r="D17" s="170" t="s">
        <v>100</v>
      </c>
      <c r="E17" s="170"/>
      <c r="F17" s="170">
        <v>-12650935</v>
      </c>
      <c r="G17" s="170" t="s">
        <v>1584</v>
      </c>
      <c r="H17" s="170" t="s">
        <v>1585</v>
      </c>
      <c r="I17" s="170" t="s">
        <v>104</v>
      </c>
      <c r="J17" s="170" t="s">
        <v>105</v>
      </c>
      <c r="K17" s="152" t="s">
        <v>1585</v>
      </c>
      <c r="L17" s="152" t="s">
        <v>104</v>
      </c>
      <c r="M17" s="152" t="s">
        <v>105</v>
      </c>
      <c r="N17" s="208">
        <v>44533.511111111111</v>
      </c>
      <c r="O17" s="152" t="s">
        <v>465</v>
      </c>
      <c r="P17" s="179" t="s">
        <v>1347</v>
      </c>
      <c r="S17" s="204"/>
      <c r="Y17" s="85"/>
      <c r="Z17" s="85"/>
      <c r="AA17"/>
    </row>
    <row r="18" spans="1:27" ht="12.6" customHeight="1" x14ac:dyDescent="0.2">
      <c r="A18" s="152" t="s">
        <v>132</v>
      </c>
      <c r="B18" s="152" t="s">
        <v>1353</v>
      </c>
      <c r="C18" s="152" t="s">
        <v>1354</v>
      </c>
      <c r="D18" s="170" t="s">
        <v>100</v>
      </c>
      <c r="E18" s="170"/>
      <c r="F18" s="180">
        <v>447802361664</v>
      </c>
      <c r="G18" s="170" t="s">
        <v>1355</v>
      </c>
      <c r="H18" s="170" t="s">
        <v>137</v>
      </c>
      <c r="I18" s="170" t="s">
        <v>104</v>
      </c>
      <c r="J18" s="170" t="s">
        <v>105</v>
      </c>
      <c r="K18" s="152" t="s">
        <v>137</v>
      </c>
      <c r="L18" s="152" t="s">
        <v>104</v>
      </c>
      <c r="M18" s="152" t="s">
        <v>105</v>
      </c>
      <c r="N18" s="208">
        <v>44473.402777777781</v>
      </c>
      <c r="O18" s="152" t="s">
        <v>465</v>
      </c>
      <c r="P18" s="179" t="s">
        <v>1347</v>
      </c>
      <c r="S18" s="204"/>
      <c r="Y18" s="85"/>
      <c r="Z18" s="85"/>
      <c r="AA18"/>
    </row>
    <row r="19" spans="1:27" ht="12.6" customHeight="1" x14ac:dyDescent="0.2">
      <c r="A19" s="152" t="s">
        <v>97</v>
      </c>
      <c r="B19" s="152" t="s">
        <v>138</v>
      </c>
      <c r="C19" s="152" t="s">
        <v>139</v>
      </c>
      <c r="D19" s="170" t="s">
        <v>100</v>
      </c>
      <c r="E19" s="170"/>
      <c r="F19" s="180">
        <v>441784428600</v>
      </c>
      <c r="G19" s="170" t="s">
        <v>140</v>
      </c>
      <c r="H19" s="170" t="s">
        <v>137</v>
      </c>
      <c r="I19" s="170" t="s">
        <v>104</v>
      </c>
      <c r="J19" s="170" t="s">
        <v>105</v>
      </c>
      <c r="K19" s="152" t="s">
        <v>137</v>
      </c>
      <c r="L19" s="152" t="s">
        <v>104</v>
      </c>
      <c r="M19" s="152" t="s">
        <v>105</v>
      </c>
      <c r="N19" s="208">
        <v>44522.361111111109</v>
      </c>
      <c r="O19" s="152" t="s">
        <v>465</v>
      </c>
      <c r="P19" s="179" t="s">
        <v>1347</v>
      </c>
      <c r="S19" s="204"/>
      <c r="Y19" s="85"/>
      <c r="Z19" s="85"/>
      <c r="AA19"/>
    </row>
    <row r="20" spans="1:27" ht="12.6" customHeight="1" x14ac:dyDescent="0.2">
      <c r="A20" s="152" t="s">
        <v>97</v>
      </c>
      <c r="B20" s="152" t="s">
        <v>702</v>
      </c>
      <c r="C20" s="152" t="s">
        <v>703</v>
      </c>
      <c r="D20" s="170" t="s">
        <v>100</v>
      </c>
      <c r="E20" s="170"/>
      <c r="F20" s="170">
        <v>33612473918</v>
      </c>
      <c r="G20" s="170" t="s">
        <v>704</v>
      </c>
      <c r="H20" s="170" t="s">
        <v>705</v>
      </c>
      <c r="I20" s="170" t="s">
        <v>104</v>
      </c>
      <c r="J20" s="170" t="s">
        <v>105</v>
      </c>
      <c r="K20" s="152" t="s">
        <v>705</v>
      </c>
      <c r="L20" s="152" t="s">
        <v>104</v>
      </c>
      <c r="M20" s="152" t="s">
        <v>105</v>
      </c>
      <c r="N20" s="208">
        <v>44470.685416666667</v>
      </c>
      <c r="O20" s="152" t="s">
        <v>465</v>
      </c>
      <c r="P20" s="179" t="s">
        <v>1347</v>
      </c>
      <c r="S20" s="204"/>
      <c r="Y20" s="85"/>
      <c r="Z20" s="85"/>
      <c r="AA20"/>
    </row>
    <row r="21" spans="1:27" ht="12.6" customHeight="1" x14ac:dyDescent="0.2">
      <c r="A21" s="152" t="s">
        <v>132</v>
      </c>
      <c r="B21" s="152" t="s">
        <v>1586</v>
      </c>
      <c r="C21" s="152" t="s">
        <v>1587</v>
      </c>
      <c r="D21" s="170" t="s">
        <v>100</v>
      </c>
      <c r="E21" s="170"/>
      <c r="F21" s="170">
        <v>4915114504156</v>
      </c>
      <c r="G21" s="170" t="s">
        <v>1588</v>
      </c>
      <c r="H21" s="170" t="s">
        <v>1589</v>
      </c>
      <c r="I21" s="170" t="s">
        <v>104</v>
      </c>
      <c r="J21" s="170" t="s">
        <v>105</v>
      </c>
      <c r="K21" s="152" t="s">
        <v>1589</v>
      </c>
      <c r="L21" s="152" t="s">
        <v>104</v>
      </c>
      <c r="M21" s="152" t="s">
        <v>105</v>
      </c>
      <c r="N21" s="208">
        <v>44533.44027777778</v>
      </c>
      <c r="O21" s="152" t="s">
        <v>465</v>
      </c>
      <c r="P21" s="179" t="s">
        <v>1347</v>
      </c>
      <c r="S21" s="204"/>
      <c r="Y21" s="85"/>
      <c r="Z21" s="85"/>
      <c r="AA21"/>
    </row>
    <row r="22" spans="1:27" ht="12.6" customHeight="1" x14ac:dyDescent="0.2">
      <c r="A22" s="152" t="s">
        <v>132</v>
      </c>
      <c r="B22" s="152" t="s">
        <v>1590</v>
      </c>
      <c r="C22" s="152" t="s">
        <v>1591</v>
      </c>
      <c r="D22" s="170" t="s">
        <v>100</v>
      </c>
      <c r="E22" s="170"/>
      <c r="F22" s="170">
        <v>9711239018</v>
      </c>
      <c r="G22" s="170" t="s">
        <v>1592</v>
      </c>
      <c r="H22" s="170" t="s">
        <v>127</v>
      </c>
      <c r="I22" s="170" t="s">
        <v>127</v>
      </c>
      <c r="J22" s="170" t="s">
        <v>206</v>
      </c>
      <c r="K22" s="152" t="s">
        <v>127</v>
      </c>
      <c r="L22" s="152" t="s">
        <v>127</v>
      </c>
      <c r="M22" s="152" t="s">
        <v>206</v>
      </c>
      <c r="N22" s="208">
        <v>44534.513194444444</v>
      </c>
      <c r="O22" s="152" t="s">
        <v>465</v>
      </c>
      <c r="P22" s="179" t="s">
        <v>1347</v>
      </c>
      <c r="S22" s="204"/>
      <c r="Y22" s="85"/>
      <c r="Z22" s="85"/>
      <c r="AA22"/>
    </row>
    <row r="23" spans="1:27" ht="12.6" customHeight="1" x14ac:dyDescent="0.2">
      <c r="A23" s="152" t="s">
        <v>97</v>
      </c>
      <c r="B23" s="152" t="s">
        <v>534</v>
      </c>
      <c r="C23" s="152" t="s">
        <v>535</v>
      </c>
      <c r="D23" s="170" t="s">
        <v>100</v>
      </c>
      <c r="E23" s="170"/>
      <c r="F23" s="170" t="s">
        <v>536</v>
      </c>
      <c r="G23" s="170" t="s">
        <v>537</v>
      </c>
      <c r="H23" s="170" t="s">
        <v>426</v>
      </c>
      <c r="I23" s="170" t="s">
        <v>104</v>
      </c>
      <c r="J23" s="170" t="s">
        <v>105</v>
      </c>
      <c r="K23" s="152" t="s">
        <v>426</v>
      </c>
      <c r="L23" s="152" t="s">
        <v>104</v>
      </c>
      <c r="M23" s="152" t="s">
        <v>105</v>
      </c>
      <c r="N23" s="208">
        <v>44473.401388888888</v>
      </c>
      <c r="O23" s="152" t="s">
        <v>465</v>
      </c>
      <c r="P23" s="179" t="s">
        <v>1347</v>
      </c>
      <c r="S23" s="204"/>
      <c r="Y23" s="86"/>
      <c r="Z23" s="87"/>
      <c r="AA23"/>
    </row>
    <row r="24" spans="1:27" ht="12.6" customHeight="1" x14ac:dyDescent="0.2">
      <c r="A24" s="152" t="s">
        <v>1582</v>
      </c>
      <c r="B24" s="152" t="s">
        <v>1593</v>
      </c>
      <c r="C24" s="152" t="s">
        <v>1594</v>
      </c>
      <c r="D24" s="170" t="s">
        <v>100</v>
      </c>
      <c r="E24" s="170"/>
      <c r="F24" s="170"/>
      <c r="G24" s="170" t="s">
        <v>1595</v>
      </c>
      <c r="H24" s="170" t="s">
        <v>1596</v>
      </c>
      <c r="I24" s="170" t="s">
        <v>104</v>
      </c>
      <c r="J24" s="170" t="s">
        <v>105</v>
      </c>
      <c r="K24" s="152" t="s">
        <v>1596</v>
      </c>
      <c r="L24" s="152" t="s">
        <v>104</v>
      </c>
      <c r="M24" s="152" t="s">
        <v>105</v>
      </c>
      <c r="N24" s="208">
        <v>44533.601388888892</v>
      </c>
      <c r="O24" s="152" t="s">
        <v>465</v>
      </c>
      <c r="P24" s="179" t="s">
        <v>1347</v>
      </c>
      <c r="S24" s="204"/>
      <c r="AA24"/>
    </row>
    <row r="25" spans="1:27" ht="12.6" customHeight="1" x14ac:dyDescent="0.2">
      <c r="A25" s="152" t="s">
        <v>97</v>
      </c>
      <c r="B25" s="152" t="s">
        <v>142</v>
      </c>
      <c r="C25" s="152" t="s">
        <v>143</v>
      </c>
      <c r="D25" s="170" t="s">
        <v>100</v>
      </c>
      <c r="E25" s="170"/>
      <c r="F25" s="180">
        <v>19726291815</v>
      </c>
      <c r="G25" s="170" t="s">
        <v>144</v>
      </c>
      <c r="H25" s="170" t="s">
        <v>145</v>
      </c>
      <c r="I25" s="170" t="s">
        <v>104</v>
      </c>
      <c r="J25" s="170" t="s">
        <v>105</v>
      </c>
      <c r="K25" s="152" t="s">
        <v>145</v>
      </c>
      <c r="L25" s="152" t="s">
        <v>104</v>
      </c>
      <c r="M25" s="152" t="s">
        <v>105</v>
      </c>
      <c r="N25" s="208">
        <v>44463.849305555559</v>
      </c>
      <c r="O25" s="152" t="s">
        <v>465</v>
      </c>
      <c r="P25" s="179" t="s">
        <v>1347</v>
      </c>
      <c r="S25" s="204"/>
      <c r="Z25"/>
      <c r="AA25"/>
    </row>
    <row r="26" spans="1:27" ht="12.6" customHeight="1" x14ac:dyDescent="0.2">
      <c r="A26" s="152" t="s">
        <v>132</v>
      </c>
      <c r="B26" s="152" t="s">
        <v>1709</v>
      </c>
      <c r="C26" s="152" t="s">
        <v>1710</v>
      </c>
      <c r="D26" s="170" t="s">
        <v>100</v>
      </c>
      <c r="E26" s="170"/>
      <c r="F26" s="170">
        <v>9082028441</v>
      </c>
      <c r="G26" s="170" t="s">
        <v>1711</v>
      </c>
      <c r="H26" s="170" t="s">
        <v>296</v>
      </c>
      <c r="I26" s="170" t="s">
        <v>104</v>
      </c>
      <c r="J26" s="170" t="s">
        <v>105</v>
      </c>
      <c r="K26" s="152" t="s">
        <v>296</v>
      </c>
      <c r="L26" s="152" t="s">
        <v>104</v>
      </c>
      <c r="M26" s="152" t="s">
        <v>105</v>
      </c>
      <c r="N26" s="208">
        <v>44536.664583333331</v>
      </c>
      <c r="O26" s="152" t="s">
        <v>465</v>
      </c>
      <c r="P26" s="179" t="s">
        <v>1347</v>
      </c>
      <c r="S26" s="204"/>
      <c r="Z26"/>
      <c r="AA26"/>
    </row>
    <row r="27" spans="1:27" ht="12.6" customHeight="1" x14ac:dyDescent="0.2">
      <c r="A27" s="152" t="s">
        <v>97</v>
      </c>
      <c r="B27" s="152" t="s">
        <v>1597</v>
      </c>
      <c r="C27" s="152" t="s">
        <v>1598</v>
      </c>
      <c r="D27" s="170" t="s">
        <v>100</v>
      </c>
      <c r="E27" s="170"/>
      <c r="F27" s="170">
        <v>13105255207</v>
      </c>
      <c r="G27" s="170" t="s">
        <v>1599</v>
      </c>
      <c r="H27" s="170" t="s">
        <v>921</v>
      </c>
      <c r="I27" s="170" t="s">
        <v>115</v>
      </c>
      <c r="J27" s="170" t="s">
        <v>105</v>
      </c>
      <c r="K27" s="152" t="s">
        <v>921</v>
      </c>
      <c r="L27" s="152" t="s">
        <v>115</v>
      </c>
      <c r="M27" s="152" t="s">
        <v>105</v>
      </c>
      <c r="N27" s="208">
        <v>44532.625694444447</v>
      </c>
      <c r="O27" s="152" t="s">
        <v>465</v>
      </c>
      <c r="P27" s="179" t="s">
        <v>1347</v>
      </c>
      <c r="S27" s="204"/>
      <c r="Z27"/>
      <c r="AA27"/>
    </row>
    <row r="28" spans="1:27" ht="12.6" customHeight="1" x14ac:dyDescent="0.2">
      <c r="A28" s="152" t="s">
        <v>154</v>
      </c>
      <c r="B28" s="152" t="s">
        <v>440</v>
      </c>
      <c r="C28" s="152" t="s">
        <v>441</v>
      </c>
      <c r="D28" s="170" t="s">
        <v>100</v>
      </c>
      <c r="E28" s="170"/>
      <c r="F28" s="170" t="s">
        <v>442</v>
      </c>
      <c r="G28" s="170" t="s">
        <v>443</v>
      </c>
      <c r="H28" s="170" t="s">
        <v>172</v>
      </c>
      <c r="I28" s="170" t="s">
        <v>115</v>
      </c>
      <c r="J28" s="170" t="s">
        <v>105</v>
      </c>
      <c r="K28" s="152" t="s">
        <v>172</v>
      </c>
      <c r="L28" s="152" t="s">
        <v>115</v>
      </c>
      <c r="M28" s="152" t="s">
        <v>105</v>
      </c>
      <c r="N28" s="208">
        <v>44473.535416666666</v>
      </c>
      <c r="O28" s="152" t="s">
        <v>465</v>
      </c>
      <c r="P28" s="179" t="s">
        <v>1347</v>
      </c>
      <c r="S28" s="204"/>
      <c r="Z28"/>
      <c r="AA28"/>
    </row>
    <row r="29" spans="1:27" ht="12.6" customHeight="1" x14ac:dyDescent="0.2">
      <c r="A29" s="152" t="s">
        <v>97</v>
      </c>
      <c r="B29" s="152" t="s">
        <v>150</v>
      </c>
      <c r="C29" s="152" t="s">
        <v>151</v>
      </c>
      <c r="D29" s="170" t="s">
        <v>100</v>
      </c>
      <c r="E29" s="170"/>
      <c r="F29" s="170"/>
      <c r="G29" s="170" t="s">
        <v>152</v>
      </c>
      <c r="H29" s="170" t="s">
        <v>153</v>
      </c>
      <c r="I29" s="170" t="s">
        <v>104</v>
      </c>
      <c r="J29" s="170" t="s">
        <v>105</v>
      </c>
      <c r="K29" s="152" t="s">
        <v>153</v>
      </c>
      <c r="L29" s="152" t="s">
        <v>104</v>
      </c>
      <c r="M29" s="152" t="s">
        <v>105</v>
      </c>
      <c r="N29" s="208">
        <v>44525.59097222222</v>
      </c>
      <c r="O29" s="152" t="s">
        <v>465</v>
      </c>
      <c r="P29" s="179" t="s">
        <v>1347</v>
      </c>
      <c r="S29" s="204"/>
      <c r="Z29"/>
      <c r="AA29"/>
    </row>
    <row r="30" spans="1:27" ht="12.6" customHeight="1" x14ac:dyDescent="0.2">
      <c r="A30" s="152" t="s">
        <v>132</v>
      </c>
      <c r="B30" s="152" t="s">
        <v>444</v>
      </c>
      <c r="C30" s="152" t="s">
        <v>445</v>
      </c>
      <c r="D30" s="170" t="s">
        <v>100</v>
      </c>
      <c r="E30" s="170"/>
      <c r="F30" s="170"/>
      <c r="G30" s="170" t="s">
        <v>446</v>
      </c>
      <c r="H30" s="170" t="s">
        <v>296</v>
      </c>
      <c r="I30" s="170" t="s">
        <v>104</v>
      </c>
      <c r="J30" s="170" t="s">
        <v>105</v>
      </c>
      <c r="K30" s="152" t="s">
        <v>429</v>
      </c>
      <c r="L30" s="152" t="s">
        <v>104</v>
      </c>
      <c r="M30" s="152" t="s">
        <v>105</v>
      </c>
      <c r="N30" s="208">
        <v>44470.732638888891</v>
      </c>
      <c r="O30" s="152" t="s">
        <v>465</v>
      </c>
      <c r="P30" s="179" t="s">
        <v>1347</v>
      </c>
      <c r="S30" s="204"/>
      <c r="Z30"/>
      <c r="AA30"/>
    </row>
    <row r="31" spans="1:27" ht="12.6" customHeight="1" x14ac:dyDescent="0.2">
      <c r="A31" s="152" t="s">
        <v>132</v>
      </c>
      <c r="B31" s="152" t="s">
        <v>709</v>
      </c>
      <c r="C31" s="152" t="s">
        <v>710</v>
      </c>
      <c r="D31" s="170" t="s">
        <v>100</v>
      </c>
      <c r="E31" s="170"/>
      <c r="F31" s="170">
        <v>16508621739</v>
      </c>
      <c r="G31" s="170" t="s">
        <v>711</v>
      </c>
      <c r="H31" s="170" t="s">
        <v>712</v>
      </c>
      <c r="I31" s="170" t="s">
        <v>104</v>
      </c>
      <c r="J31" s="170" t="s">
        <v>105</v>
      </c>
      <c r="K31" s="152" t="s">
        <v>712</v>
      </c>
      <c r="L31" s="152" t="s">
        <v>104</v>
      </c>
      <c r="M31" s="152" t="s">
        <v>105</v>
      </c>
      <c r="N31" s="208">
        <v>44481.707638888889</v>
      </c>
      <c r="O31" s="152" t="s">
        <v>465</v>
      </c>
      <c r="P31" s="179" t="s">
        <v>1347</v>
      </c>
      <c r="S31" s="204"/>
      <c r="Z31"/>
      <c r="AA31"/>
    </row>
    <row r="32" spans="1:27" ht="12.6" customHeight="1" x14ac:dyDescent="0.2">
      <c r="A32" s="152" t="s">
        <v>154</v>
      </c>
      <c r="B32" s="152" t="s">
        <v>1356</v>
      </c>
      <c r="C32" s="152" t="s">
        <v>1357</v>
      </c>
      <c r="D32" s="170" t="s">
        <v>100</v>
      </c>
      <c r="E32" s="170"/>
      <c r="F32" s="170">
        <v>14692360416</v>
      </c>
      <c r="G32" s="170" t="s">
        <v>1358</v>
      </c>
      <c r="H32" s="170" t="s">
        <v>155</v>
      </c>
      <c r="I32" s="170" t="s">
        <v>104</v>
      </c>
      <c r="J32" s="170" t="s">
        <v>105</v>
      </c>
      <c r="K32" s="152" t="s">
        <v>1359</v>
      </c>
      <c r="L32" s="152" t="s">
        <v>127</v>
      </c>
      <c r="M32" s="152" t="s">
        <v>105</v>
      </c>
      <c r="N32" s="208">
        <v>44527.681250000001</v>
      </c>
      <c r="O32" s="152" t="s">
        <v>465</v>
      </c>
      <c r="P32" s="179" t="s">
        <v>1347</v>
      </c>
      <c r="S32" s="204"/>
      <c r="Z32"/>
      <c r="AA32"/>
    </row>
    <row r="33" spans="1:27" ht="12.6" customHeight="1" x14ac:dyDescent="0.2">
      <c r="A33" s="152" t="s">
        <v>97</v>
      </c>
      <c r="B33" s="152" t="s">
        <v>713</v>
      </c>
      <c r="C33" s="152" t="s">
        <v>714</v>
      </c>
      <c r="D33" s="170" t="s">
        <v>100</v>
      </c>
      <c r="E33" s="170"/>
      <c r="F33" s="170">
        <v>15001289168</v>
      </c>
      <c r="G33" s="170" t="s">
        <v>715</v>
      </c>
      <c r="H33" s="170" t="s">
        <v>716</v>
      </c>
      <c r="I33" s="170" t="s">
        <v>117</v>
      </c>
      <c r="J33" s="170" t="s">
        <v>105</v>
      </c>
      <c r="K33" s="152" t="s">
        <v>717</v>
      </c>
      <c r="L33" s="152" t="s">
        <v>117</v>
      </c>
      <c r="M33" s="152" t="s">
        <v>105</v>
      </c>
      <c r="N33" s="208">
        <v>44529.319444444445</v>
      </c>
      <c r="O33" s="152" t="s">
        <v>465</v>
      </c>
      <c r="P33" s="179" t="s">
        <v>1347</v>
      </c>
      <c r="S33" s="204"/>
      <c r="Z33"/>
      <c r="AA33"/>
    </row>
    <row r="34" spans="1:27" ht="12.6" customHeight="1" x14ac:dyDescent="0.2">
      <c r="A34" s="152" t="s">
        <v>97</v>
      </c>
      <c r="B34" s="152" t="s">
        <v>713</v>
      </c>
      <c r="C34" s="152" t="s">
        <v>1600</v>
      </c>
      <c r="D34" s="170" t="s">
        <v>100</v>
      </c>
      <c r="E34" s="170"/>
      <c r="F34" s="170"/>
      <c r="G34" s="170" t="s">
        <v>1601</v>
      </c>
      <c r="H34" s="170" t="s">
        <v>675</v>
      </c>
      <c r="I34" s="170" t="s">
        <v>104</v>
      </c>
      <c r="J34" s="170" t="s">
        <v>105</v>
      </c>
      <c r="K34" s="152" t="s">
        <v>1602</v>
      </c>
      <c r="L34" s="152" t="s">
        <v>117</v>
      </c>
      <c r="M34" s="152" t="s">
        <v>105</v>
      </c>
      <c r="N34" s="208">
        <v>44533.656944444447</v>
      </c>
      <c r="O34" s="152" t="s">
        <v>465</v>
      </c>
      <c r="P34" s="179" t="s">
        <v>1347</v>
      </c>
      <c r="S34" s="204"/>
      <c r="Z34"/>
      <c r="AA34"/>
    </row>
    <row r="35" spans="1:27" ht="12.6" customHeight="1" x14ac:dyDescent="0.2">
      <c r="A35" s="152" t="s">
        <v>132</v>
      </c>
      <c r="B35" s="152" t="s">
        <v>713</v>
      </c>
      <c r="C35" s="152" t="s">
        <v>718</v>
      </c>
      <c r="D35" s="170" t="s">
        <v>100</v>
      </c>
      <c r="E35" s="170"/>
      <c r="F35" s="170"/>
      <c r="G35" s="170" t="s">
        <v>719</v>
      </c>
      <c r="H35" s="170" t="s">
        <v>158</v>
      </c>
      <c r="I35" s="170" t="s">
        <v>104</v>
      </c>
      <c r="J35" s="170" t="s">
        <v>105</v>
      </c>
      <c r="K35" s="152" t="s">
        <v>635</v>
      </c>
      <c r="L35" s="152" t="s">
        <v>104</v>
      </c>
      <c r="M35" s="152" t="s">
        <v>105</v>
      </c>
      <c r="N35" s="208">
        <v>44522.523611111108</v>
      </c>
      <c r="O35" s="152" t="s">
        <v>465</v>
      </c>
      <c r="P35" s="179" t="s">
        <v>1347</v>
      </c>
      <c r="S35" s="204"/>
      <c r="Z35"/>
      <c r="AA35"/>
    </row>
    <row r="36" spans="1:27" ht="12.6" customHeight="1" x14ac:dyDescent="0.2">
      <c r="A36" s="152" t="s">
        <v>149</v>
      </c>
      <c r="B36" s="152" t="s">
        <v>713</v>
      </c>
      <c r="C36" s="152" t="s">
        <v>1013</v>
      </c>
      <c r="D36" s="170" t="s">
        <v>100</v>
      </c>
      <c r="E36" s="170"/>
      <c r="F36" s="170"/>
      <c r="G36" s="170" t="s">
        <v>1170</v>
      </c>
      <c r="H36" s="170" t="s">
        <v>245</v>
      </c>
      <c r="I36" s="170" t="s">
        <v>117</v>
      </c>
      <c r="J36" s="170" t="s">
        <v>105</v>
      </c>
      <c r="K36" s="152" t="s">
        <v>245</v>
      </c>
      <c r="L36" s="152" t="s">
        <v>117</v>
      </c>
      <c r="M36" s="152" t="s">
        <v>105</v>
      </c>
      <c r="N36" s="208">
        <v>44531.276388888888</v>
      </c>
      <c r="O36" s="152" t="s">
        <v>465</v>
      </c>
      <c r="P36" s="179" t="s">
        <v>1347</v>
      </c>
      <c r="S36" s="204"/>
      <c r="Z36"/>
      <c r="AA36"/>
    </row>
    <row r="37" spans="1:27" ht="12.6" customHeight="1" x14ac:dyDescent="0.2">
      <c r="A37" s="152" t="s">
        <v>154</v>
      </c>
      <c r="B37" s="152" t="s">
        <v>713</v>
      </c>
      <c r="C37" s="152" t="s">
        <v>1117</v>
      </c>
      <c r="D37" s="170" t="s">
        <v>100</v>
      </c>
      <c r="E37" s="170"/>
      <c r="F37" s="170"/>
      <c r="G37" s="170" t="s">
        <v>1118</v>
      </c>
      <c r="H37" s="170" t="s">
        <v>159</v>
      </c>
      <c r="I37" s="170" t="s">
        <v>117</v>
      </c>
      <c r="J37" s="170" t="s">
        <v>105</v>
      </c>
      <c r="K37" s="152" t="s">
        <v>159</v>
      </c>
      <c r="L37" s="152" t="s">
        <v>117</v>
      </c>
      <c r="M37" s="152" t="s">
        <v>105</v>
      </c>
      <c r="N37" s="208">
        <v>44526.097222222219</v>
      </c>
      <c r="O37" s="152" t="s">
        <v>465</v>
      </c>
      <c r="P37" s="179" t="s">
        <v>1347</v>
      </c>
      <c r="S37" s="204"/>
      <c r="Z37"/>
      <c r="AA37"/>
    </row>
    <row r="38" spans="1:27" ht="12.6" customHeight="1" x14ac:dyDescent="0.2">
      <c r="A38" s="152" t="s">
        <v>97</v>
      </c>
      <c r="B38" s="152" t="s">
        <v>720</v>
      </c>
      <c r="C38" s="152" t="s">
        <v>447</v>
      </c>
      <c r="D38" s="170" t="s">
        <v>100</v>
      </c>
      <c r="E38" s="170"/>
      <c r="F38" s="170">
        <v>-9084438049</v>
      </c>
      <c r="G38" s="170" t="s">
        <v>721</v>
      </c>
      <c r="H38" s="170" t="s">
        <v>95</v>
      </c>
      <c r="I38" s="170" t="s">
        <v>115</v>
      </c>
      <c r="J38" s="170" t="s">
        <v>105</v>
      </c>
      <c r="K38" s="152" t="s">
        <v>182</v>
      </c>
      <c r="L38" s="152" t="s">
        <v>104</v>
      </c>
      <c r="M38" s="152" t="s">
        <v>105</v>
      </c>
      <c r="N38" s="208">
        <v>44525.724305555559</v>
      </c>
      <c r="O38" s="152" t="s">
        <v>465</v>
      </c>
      <c r="P38" s="179" t="s">
        <v>1347</v>
      </c>
      <c r="S38" s="204"/>
      <c r="Z38"/>
      <c r="AA38"/>
    </row>
    <row r="39" spans="1:27" ht="12.6" customHeight="1" x14ac:dyDescent="0.2">
      <c r="A39" s="152" t="s">
        <v>132</v>
      </c>
      <c r="B39" s="152" t="s">
        <v>1360</v>
      </c>
      <c r="C39" s="152" t="s">
        <v>1361</v>
      </c>
      <c r="D39" s="170" t="s">
        <v>100</v>
      </c>
      <c r="E39" s="170"/>
      <c r="F39" s="170"/>
      <c r="G39" s="170" t="s">
        <v>1362</v>
      </c>
      <c r="H39" s="170" t="s">
        <v>1363</v>
      </c>
      <c r="I39" s="170" t="s">
        <v>104</v>
      </c>
      <c r="J39" s="170" t="s">
        <v>105</v>
      </c>
      <c r="K39" s="152" t="s">
        <v>1363</v>
      </c>
      <c r="L39" s="152" t="s">
        <v>104</v>
      </c>
      <c r="M39" s="152" t="s">
        <v>105</v>
      </c>
      <c r="N39" s="208">
        <v>44531.402777777781</v>
      </c>
      <c r="O39" s="152" t="s">
        <v>465</v>
      </c>
      <c r="P39" s="179" t="s">
        <v>1347</v>
      </c>
      <c r="S39" s="204"/>
      <c r="Z39"/>
      <c r="AA39"/>
    </row>
    <row r="40" spans="1:27" ht="12.6" customHeight="1" x14ac:dyDescent="0.2">
      <c r="A40" s="152" t="s">
        <v>132</v>
      </c>
      <c r="B40" s="152" t="s">
        <v>722</v>
      </c>
      <c r="C40" s="152" t="s">
        <v>723</v>
      </c>
      <c r="D40" s="170" t="s">
        <v>100</v>
      </c>
      <c r="E40" s="170"/>
      <c r="F40" s="170" t="s">
        <v>724</v>
      </c>
      <c r="G40" s="170" t="s">
        <v>725</v>
      </c>
      <c r="H40" s="170" t="s">
        <v>173</v>
      </c>
      <c r="I40" s="170" t="s">
        <v>115</v>
      </c>
      <c r="J40" s="170" t="s">
        <v>105</v>
      </c>
      <c r="K40" s="152" t="s">
        <v>173</v>
      </c>
      <c r="L40" s="152" t="s">
        <v>115</v>
      </c>
      <c r="M40" s="152" t="s">
        <v>105</v>
      </c>
      <c r="N40" s="208">
        <v>44529.607638888891</v>
      </c>
      <c r="O40" s="152" t="s">
        <v>465</v>
      </c>
      <c r="P40" s="179" t="s">
        <v>1347</v>
      </c>
      <c r="S40" s="204"/>
      <c r="Z40"/>
      <c r="AA40"/>
    </row>
    <row r="41" spans="1:27" ht="12.6" customHeight="1" x14ac:dyDescent="0.2">
      <c r="A41" s="152" t="s">
        <v>97</v>
      </c>
      <c r="B41" s="152" t="s">
        <v>726</v>
      </c>
      <c r="C41" s="152" t="s">
        <v>727</v>
      </c>
      <c r="D41" s="170" t="s">
        <v>555</v>
      </c>
      <c r="E41" s="170"/>
      <c r="F41" s="170">
        <v>-9591700133</v>
      </c>
      <c r="G41" s="170" t="s">
        <v>728</v>
      </c>
      <c r="H41" s="170" t="s">
        <v>729</v>
      </c>
      <c r="I41" s="170" t="s">
        <v>148</v>
      </c>
      <c r="J41" s="170" t="s">
        <v>105</v>
      </c>
      <c r="K41" s="152" t="s">
        <v>729</v>
      </c>
      <c r="L41" s="152" t="s">
        <v>148</v>
      </c>
      <c r="M41" s="152" t="s">
        <v>105</v>
      </c>
      <c r="N41" s="208">
        <v>44522.259722222225</v>
      </c>
      <c r="O41" s="152" t="s">
        <v>465</v>
      </c>
      <c r="P41" s="179" t="s">
        <v>1347</v>
      </c>
      <c r="S41" s="204"/>
      <c r="Z41"/>
      <c r="AA41"/>
    </row>
    <row r="42" spans="1:27" ht="12.6" customHeight="1" x14ac:dyDescent="0.2">
      <c r="A42" s="152" t="s">
        <v>132</v>
      </c>
      <c r="B42" s="152" t="s">
        <v>1364</v>
      </c>
      <c r="C42" s="152" t="s">
        <v>1365</v>
      </c>
      <c r="D42" s="170" t="s">
        <v>100</v>
      </c>
      <c r="E42" s="170"/>
      <c r="F42" s="170"/>
      <c r="G42" s="170" t="s">
        <v>1366</v>
      </c>
      <c r="H42" s="170" t="s">
        <v>941</v>
      </c>
      <c r="I42" s="170" t="s">
        <v>148</v>
      </c>
      <c r="J42" s="170" t="s">
        <v>105</v>
      </c>
      <c r="K42" s="152" t="s">
        <v>941</v>
      </c>
      <c r="L42" s="152" t="s">
        <v>148</v>
      </c>
      <c r="M42" s="152" t="s">
        <v>105</v>
      </c>
      <c r="N42" s="208">
        <v>44505.063194444447</v>
      </c>
      <c r="O42" s="152" t="s">
        <v>465</v>
      </c>
      <c r="P42" s="179" t="s">
        <v>1347</v>
      </c>
      <c r="S42" s="204"/>
      <c r="Z42"/>
      <c r="AA42"/>
    </row>
    <row r="43" spans="1:27" ht="12.6" customHeight="1" x14ac:dyDescent="0.2">
      <c r="A43" s="152" t="s">
        <v>203</v>
      </c>
      <c r="B43" s="152" t="s">
        <v>1119</v>
      </c>
      <c r="C43" s="152" t="s">
        <v>1120</v>
      </c>
      <c r="D43" s="170" t="s">
        <v>100</v>
      </c>
      <c r="E43" s="170"/>
      <c r="F43" s="170"/>
      <c r="G43" s="170" t="s">
        <v>1121</v>
      </c>
      <c r="H43" s="170" t="s">
        <v>1122</v>
      </c>
      <c r="I43" s="170" t="s">
        <v>104</v>
      </c>
      <c r="J43" s="170" t="s">
        <v>105</v>
      </c>
      <c r="K43" s="152" t="s">
        <v>1122</v>
      </c>
      <c r="L43" s="152" t="s">
        <v>104</v>
      </c>
      <c r="M43" s="152" t="s">
        <v>105</v>
      </c>
      <c r="N43" s="208">
        <v>44529.293749999997</v>
      </c>
      <c r="O43" s="152" t="s">
        <v>465</v>
      </c>
      <c r="P43" s="179" t="s">
        <v>1347</v>
      </c>
      <c r="S43" s="204"/>
      <c r="Z43"/>
      <c r="AA43"/>
    </row>
    <row r="44" spans="1:27" ht="12.6" customHeight="1" x14ac:dyDescent="0.2">
      <c r="A44" s="152" t="s">
        <v>97</v>
      </c>
      <c r="B44" s="152" t="s">
        <v>161</v>
      </c>
      <c r="C44" s="152" t="s">
        <v>162</v>
      </c>
      <c r="D44" s="170" t="s">
        <v>100</v>
      </c>
      <c r="E44" s="170"/>
      <c r="F44" s="170" t="s">
        <v>163</v>
      </c>
      <c r="G44" s="170" t="s">
        <v>164</v>
      </c>
      <c r="H44" s="170" t="s">
        <v>165</v>
      </c>
      <c r="I44" s="170" t="s">
        <v>104</v>
      </c>
      <c r="J44" s="170" t="s">
        <v>105</v>
      </c>
      <c r="K44" s="152" t="s">
        <v>165</v>
      </c>
      <c r="L44" s="152" t="s">
        <v>104</v>
      </c>
      <c r="M44" s="152" t="s">
        <v>105</v>
      </c>
      <c r="N44" s="208">
        <v>44472.521527777775</v>
      </c>
      <c r="O44" s="152" t="s">
        <v>465</v>
      </c>
      <c r="P44" s="179" t="s">
        <v>1347</v>
      </c>
      <c r="S44" s="204"/>
      <c r="Z44"/>
      <c r="AA44"/>
    </row>
    <row r="45" spans="1:27" ht="12.6" customHeight="1" x14ac:dyDescent="0.2">
      <c r="A45" s="152" t="s">
        <v>97</v>
      </c>
      <c r="B45" s="152" t="s">
        <v>1603</v>
      </c>
      <c r="C45" s="152" t="s">
        <v>730</v>
      </c>
      <c r="D45" s="170" t="s">
        <v>100</v>
      </c>
      <c r="E45" s="170"/>
      <c r="F45" s="170">
        <v>33674123254</v>
      </c>
      <c r="G45" s="170" t="s">
        <v>1604</v>
      </c>
      <c r="H45" s="170" t="s">
        <v>1605</v>
      </c>
      <c r="I45" s="170" t="s">
        <v>104</v>
      </c>
      <c r="J45" s="170" t="s">
        <v>105</v>
      </c>
      <c r="K45" s="152" t="s">
        <v>1605</v>
      </c>
      <c r="L45" s="152" t="s">
        <v>104</v>
      </c>
      <c r="M45" s="152" t="s">
        <v>105</v>
      </c>
      <c r="N45" s="208">
        <v>44532.479861111111</v>
      </c>
      <c r="O45" s="152" t="s">
        <v>465</v>
      </c>
      <c r="P45" s="179" t="s">
        <v>1347</v>
      </c>
      <c r="S45" s="204"/>
      <c r="Z45"/>
      <c r="AA45"/>
    </row>
    <row r="46" spans="1:27" ht="12.6" customHeight="1" x14ac:dyDescent="0.2">
      <c r="A46" s="152" t="s">
        <v>132</v>
      </c>
      <c r="B46" s="152" t="s">
        <v>731</v>
      </c>
      <c r="C46" s="152" t="s">
        <v>732</v>
      </c>
      <c r="D46" s="170" t="s">
        <v>100</v>
      </c>
      <c r="E46" s="170"/>
      <c r="F46" s="170"/>
      <c r="G46" s="170" t="s">
        <v>733</v>
      </c>
      <c r="H46" s="170" t="s">
        <v>681</v>
      </c>
      <c r="I46" s="170" t="s">
        <v>104</v>
      </c>
      <c r="J46" s="170" t="s">
        <v>105</v>
      </c>
      <c r="K46" s="152" t="s">
        <v>681</v>
      </c>
      <c r="L46" s="152" t="s">
        <v>104</v>
      </c>
      <c r="M46" s="152" t="s">
        <v>105</v>
      </c>
      <c r="N46" s="208">
        <v>44503.743750000001</v>
      </c>
      <c r="O46" s="152" t="s">
        <v>465</v>
      </c>
      <c r="P46" s="179" t="s">
        <v>1347</v>
      </c>
      <c r="S46" s="204"/>
      <c r="Z46"/>
      <c r="AA46"/>
    </row>
    <row r="47" spans="1:27" ht="12.6" customHeight="1" x14ac:dyDescent="0.2">
      <c r="A47" s="152" t="s">
        <v>97</v>
      </c>
      <c r="B47" s="152" t="s">
        <v>1606</v>
      </c>
      <c r="C47" s="152" t="s">
        <v>577</v>
      </c>
      <c r="D47" s="170" t="s">
        <v>100</v>
      </c>
      <c r="E47" s="170"/>
      <c r="F47" s="170">
        <v>18587359382</v>
      </c>
      <c r="G47" s="170" t="s">
        <v>1607</v>
      </c>
      <c r="H47" s="170" t="s">
        <v>244</v>
      </c>
      <c r="I47" s="170" t="s">
        <v>120</v>
      </c>
      <c r="J47" s="170" t="s">
        <v>105</v>
      </c>
      <c r="K47" s="152" t="s">
        <v>244</v>
      </c>
      <c r="L47" s="152" t="s">
        <v>120</v>
      </c>
      <c r="M47" s="152" t="s">
        <v>105</v>
      </c>
      <c r="N47" s="208">
        <v>44534.070138888892</v>
      </c>
      <c r="O47" s="152" t="s">
        <v>465</v>
      </c>
      <c r="P47" s="179" t="s">
        <v>1347</v>
      </c>
      <c r="S47" s="204"/>
      <c r="Z47"/>
      <c r="AA47"/>
    </row>
    <row r="48" spans="1:27" ht="12.6" customHeight="1" x14ac:dyDescent="0.2">
      <c r="A48" s="152" t="s">
        <v>97</v>
      </c>
      <c r="B48" s="152" t="s">
        <v>168</v>
      </c>
      <c r="C48" s="152" t="s">
        <v>169</v>
      </c>
      <c r="D48" s="170" t="s">
        <v>100</v>
      </c>
      <c r="E48" s="170"/>
      <c r="F48" s="170">
        <v>13426083387</v>
      </c>
      <c r="G48" s="170" t="s">
        <v>170</v>
      </c>
      <c r="H48" s="170" t="s">
        <v>160</v>
      </c>
      <c r="I48" s="170" t="s">
        <v>117</v>
      </c>
      <c r="J48" s="170" t="s">
        <v>105</v>
      </c>
      <c r="K48" s="152" t="s">
        <v>171</v>
      </c>
      <c r="L48" s="152" t="s">
        <v>117</v>
      </c>
      <c r="M48" s="152" t="s">
        <v>105</v>
      </c>
      <c r="N48" s="208">
        <v>44477.05972222222</v>
      </c>
      <c r="O48" s="152" t="s">
        <v>465</v>
      </c>
      <c r="P48" s="179" t="s">
        <v>1347</v>
      </c>
      <c r="S48" s="204"/>
      <c r="Z48"/>
      <c r="AA48"/>
    </row>
    <row r="49" spans="1:27" ht="12.6" customHeight="1" x14ac:dyDescent="0.2">
      <c r="A49" s="152" t="s">
        <v>132</v>
      </c>
      <c r="B49" s="152" t="s">
        <v>539</v>
      </c>
      <c r="C49" s="152" t="s">
        <v>540</v>
      </c>
      <c r="D49" s="170" t="s">
        <v>100</v>
      </c>
      <c r="E49" s="170"/>
      <c r="F49" s="170">
        <v>2405920722</v>
      </c>
      <c r="G49" s="170" t="s">
        <v>541</v>
      </c>
      <c r="H49" s="170" t="s">
        <v>172</v>
      </c>
      <c r="I49" s="170" t="s">
        <v>115</v>
      </c>
      <c r="J49" s="170" t="s">
        <v>105</v>
      </c>
      <c r="K49" s="152" t="s">
        <v>172</v>
      </c>
      <c r="L49" s="152" t="s">
        <v>115</v>
      </c>
      <c r="M49" s="152" t="s">
        <v>105</v>
      </c>
      <c r="N49" s="208">
        <v>44490.743750000001</v>
      </c>
      <c r="O49" s="152" t="s">
        <v>465</v>
      </c>
      <c r="P49" s="179" t="s">
        <v>1347</v>
      </c>
      <c r="S49" s="204"/>
      <c r="Z49"/>
      <c r="AA49"/>
    </row>
    <row r="50" spans="1:27" ht="12.6" customHeight="1" x14ac:dyDescent="0.2">
      <c r="A50" s="152" t="s">
        <v>149</v>
      </c>
      <c r="B50" s="152" t="s">
        <v>1367</v>
      </c>
      <c r="C50" s="152" t="s">
        <v>1368</v>
      </c>
      <c r="D50" s="170" t="s">
        <v>100</v>
      </c>
      <c r="E50" s="170"/>
      <c r="F50" s="170"/>
      <c r="G50" s="170" t="s">
        <v>1369</v>
      </c>
      <c r="H50" s="170" t="s">
        <v>1370</v>
      </c>
      <c r="I50" s="170" t="s">
        <v>115</v>
      </c>
      <c r="J50" s="170" t="s">
        <v>105</v>
      </c>
      <c r="K50" s="152" t="s">
        <v>1370</v>
      </c>
      <c r="L50" s="152" t="s">
        <v>115</v>
      </c>
      <c r="M50" s="152" t="s">
        <v>105</v>
      </c>
      <c r="N50" s="208">
        <v>44514.703472222223</v>
      </c>
      <c r="O50" s="152" t="s">
        <v>465</v>
      </c>
      <c r="P50" s="179" t="s">
        <v>1347</v>
      </c>
      <c r="S50" s="204"/>
      <c r="Z50"/>
      <c r="AA50"/>
    </row>
    <row r="51" spans="1:27" ht="12.6" customHeight="1" x14ac:dyDescent="0.2">
      <c r="A51" s="152" t="s">
        <v>149</v>
      </c>
      <c r="B51" s="152" t="s">
        <v>542</v>
      </c>
      <c r="C51" s="152" t="s">
        <v>543</v>
      </c>
      <c r="D51" s="170" t="s">
        <v>100</v>
      </c>
      <c r="E51" s="170"/>
      <c r="F51" s="170"/>
      <c r="G51" s="170" t="s">
        <v>544</v>
      </c>
      <c r="H51" s="170" t="s">
        <v>173</v>
      </c>
      <c r="I51" s="170" t="s">
        <v>115</v>
      </c>
      <c r="J51" s="170" t="s">
        <v>105</v>
      </c>
      <c r="K51" s="152" t="s">
        <v>173</v>
      </c>
      <c r="L51" s="152" t="s">
        <v>115</v>
      </c>
      <c r="M51" s="152" t="s">
        <v>105</v>
      </c>
      <c r="N51" s="208">
        <v>44494.615972222222</v>
      </c>
      <c r="O51" s="152" t="s">
        <v>465</v>
      </c>
      <c r="P51" s="179" t="s">
        <v>1347</v>
      </c>
      <c r="S51" s="204"/>
      <c r="Z51"/>
      <c r="AA51"/>
    </row>
    <row r="52" spans="1:27" ht="12.6" customHeight="1" x14ac:dyDescent="0.2">
      <c r="A52" s="152" t="s">
        <v>97</v>
      </c>
      <c r="B52" s="152" t="s">
        <v>174</v>
      </c>
      <c r="C52" s="152" t="s">
        <v>175</v>
      </c>
      <c r="D52" s="170" t="s">
        <v>100</v>
      </c>
      <c r="E52" s="170"/>
      <c r="F52" s="180">
        <v>12147553870</v>
      </c>
      <c r="G52" s="170" t="s">
        <v>176</v>
      </c>
      <c r="H52" s="170" t="s">
        <v>177</v>
      </c>
      <c r="I52" s="170" t="s">
        <v>117</v>
      </c>
      <c r="J52" s="170" t="s">
        <v>105</v>
      </c>
      <c r="K52" s="152" t="s">
        <v>177</v>
      </c>
      <c r="L52" s="152" t="s">
        <v>117</v>
      </c>
      <c r="M52" s="152" t="s">
        <v>105</v>
      </c>
      <c r="N52" s="208">
        <v>44510.71875</v>
      </c>
      <c r="O52" s="152" t="s">
        <v>465</v>
      </c>
      <c r="P52" s="179" t="s">
        <v>1347</v>
      </c>
      <c r="S52" s="204"/>
      <c r="Z52"/>
      <c r="AA52"/>
    </row>
    <row r="53" spans="1:27" ht="12.6" customHeight="1" x14ac:dyDescent="0.2">
      <c r="A53" s="152" t="s">
        <v>97</v>
      </c>
      <c r="B53" s="152" t="s">
        <v>178</v>
      </c>
      <c r="C53" s="152" t="s">
        <v>179</v>
      </c>
      <c r="D53" s="170" t="s">
        <v>100</v>
      </c>
      <c r="E53" s="170"/>
      <c r="F53" s="170">
        <v>31636502380</v>
      </c>
      <c r="G53" s="170" t="s">
        <v>180</v>
      </c>
      <c r="H53" s="170" t="s">
        <v>181</v>
      </c>
      <c r="I53" s="170" t="s">
        <v>104</v>
      </c>
      <c r="J53" s="170" t="s">
        <v>105</v>
      </c>
      <c r="K53" s="152" t="s">
        <v>181</v>
      </c>
      <c r="L53" s="152" t="s">
        <v>104</v>
      </c>
      <c r="M53" s="152" t="s">
        <v>105</v>
      </c>
      <c r="N53" s="208">
        <v>44522.675694444442</v>
      </c>
      <c r="O53" s="152" t="s">
        <v>465</v>
      </c>
      <c r="P53" s="179" t="s">
        <v>1347</v>
      </c>
      <c r="S53" s="204"/>
      <c r="Z53"/>
      <c r="AA53"/>
    </row>
    <row r="54" spans="1:27" ht="12.6" customHeight="1" x14ac:dyDescent="0.2">
      <c r="A54" s="152" t="s">
        <v>97</v>
      </c>
      <c r="B54" s="152" t="s">
        <v>736</v>
      </c>
      <c r="C54" s="152" t="s">
        <v>737</v>
      </c>
      <c r="D54" s="170" t="s">
        <v>100</v>
      </c>
      <c r="E54" s="170"/>
      <c r="F54" s="170" t="s">
        <v>738</v>
      </c>
      <c r="G54" s="170" t="s">
        <v>739</v>
      </c>
      <c r="H54" s="170" t="s">
        <v>740</v>
      </c>
      <c r="I54" s="170" t="s">
        <v>104</v>
      </c>
      <c r="J54" s="170" t="s">
        <v>105</v>
      </c>
      <c r="K54" s="152" t="s">
        <v>740</v>
      </c>
      <c r="L54" s="152" t="s">
        <v>104</v>
      </c>
      <c r="M54" s="152" t="s">
        <v>105</v>
      </c>
      <c r="N54" s="208">
        <v>44523.989583333336</v>
      </c>
      <c r="O54" s="152" t="s">
        <v>465</v>
      </c>
      <c r="P54" s="179" t="s">
        <v>1347</v>
      </c>
      <c r="S54" s="204"/>
      <c r="Z54"/>
      <c r="AA54"/>
    </row>
    <row r="55" spans="1:27" ht="12.6" customHeight="1" x14ac:dyDescent="0.2">
      <c r="A55" s="152" t="s">
        <v>97</v>
      </c>
      <c r="B55" s="152" t="s">
        <v>741</v>
      </c>
      <c r="C55" s="152" t="s">
        <v>787</v>
      </c>
      <c r="D55" s="170" t="s">
        <v>100</v>
      </c>
      <c r="E55" s="170"/>
      <c r="F55" s="180">
        <v>441256865300</v>
      </c>
      <c r="G55" s="170" t="s">
        <v>1371</v>
      </c>
      <c r="H55" s="170" t="s">
        <v>235</v>
      </c>
      <c r="I55" s="170" t="s">
        <v>104</v>
      </c>
      <c r="J55" s="170" t="s">
        <v>105</v>
      </c>
      <c r="K55" s="152" t="s">
        <v>235</v>
      </c>
      <c r="L55" s="152" t="s">
        <v>104</v>
      </c>
      <c r="M55" s="152" t="s">
        <v>105</v>
      </c>
      <c r="N55" s="208">
        <v>44510.600694444445</v>
      </c>
      <c r="O55" s="152" t="s">
        <v>465</v>
      </c>
      <c r="P55" s="179" t="s">
        <v>1347</v>
      </c>
      <c r="S55" s="204"/>
      <c r="Z55"/>
      <c r="AA55"/>
    </row>
    <row r="56" spans="1:27" ht="12.6" customHeight="1" x14ac:dyDescent="0.2">
      <c r="A56" s="152" t="s">
        <v>97</v>
      </c>
      <c r="B56" s="152" t="s">
        <v>741</v>
      </c>
      <c r="C56" s="152" t="s">
        <v>742</v>
      </c>
      <c r="D56" s="170" t="s">
        <v>100</v>
      </c>
      <c r="E56" s="170"/>
      <c r="F56" s="170">
        <v>861062305566</v>
      </c>
      <c r="G56" s="170" t="s">
        <v>743</v>
      </c>
      <c r="H56" s="170" t="s">
        <v>744</v>
      </c>
      <c r="I56" s="170" t="s">
        <v>117</v>
      </c>
      <c r="J56" s="170" t="s">
        <v>105</v>
      </c>
      <c r="K56" s="152" t="s">
        <v>744</v>
      </c>
      <c r="L56" s="152" t="s">
        <v>117</v>
      </c>
      <c r="M56" s="152" t="s">
        <v>105</v>
      </c>
      <c r="N56" s="208">
        <v>44524.14166666667</v>
      </c>
      <c r="O56" s="152" t="s">
        <v>465</v>
      </c>
      <c r="P56" s="179" t="s">
        <v>1347</v>
      </c>
      <c r="S56" s="204"/>
      <c r="Z56"/>
      <c r="AA56"/>
    </row>
    <row r="57" spans="1:27" ht="12.6" customHeight="1" x14ac:dyDescent="0.2">
      <c r="A57" s="152" t="s">
        <v>97</v>
      </c>
      <c r="B57" s="152" t="s">
        <v>183</v>
      </c>
      <c r="C57" s="152" t="s">
        <v>184</v>
      </c>
      <c r="D57" s="170" t="s">
        <v>100</v>
      </c>
      <c r="E57" s="170"/>
      <c r="F57" s="170"/>
      <c r="G57" s="170" t="s">
        <v>185</v>
      </c>
      <c r="H57" s="170" t="s">
        <v>90</v>
      </c>
      <c r="I57" s="170" t="s">
        <v>104</v>
      </c>
      <c r="J57" s="170" t="s">
        <v>105</v>
      </c>
      <c r="K57" s="152" t="s">
        <v>90</v>
      </c>
      <c r="L57" s="152" t="s">
        <v>104</v>
      </c>
      <c r="M57" s="152" t="s">
        <v>105</v>
      </c>
      <c r="N57" s="208">
        <v>44470.785416666666</v>
      </c>
      <c r="O57" s="152" t="s">
        <v>465</v>
      </c>
      <c r="P57" s="179" t="s">
        <v>1347</v>
      </c>
      <c r="S57" s="204"/>
      <c r="Z57"/>
      <c r="AA57"/>
    </row>
    <row r="58" spans="1:27" ht="12.6" customHeight="1" x14ac:dyDescent="0.2">
      <c r="A58" s="152" t="s">
        <v>132</v>
      </c>
      <c r="B58" s="152" t="s">
        <v>545</v>
      </c>
      <c r="C58" s="152" t="s">
        <v>546</v>
      </c>
      <c r="D58" s="170" t="s">
        <v>100</v>
      </c>
      <c r="E58" s="170"/>
      <c r="F58" s="170"/>
      <c r="G58" s="170" t="s">
        <v>547</v>
      </c>
      <c r="H58" s="170" t="s">
        <v>126</v>
      </c>
      <c r="I58" s="170" t="s">
        <v>104</v>
      </c>
      <c r="J58" s="170" t="s">
        <v>105</v>
      </c>
      <c r="K58" s="152" t="s">
        <v>126</v>
      </c>
      <c r="L58" s="152" t="s">
        <v>104</v>
      </c>
      <c r="M58" s="152" t="s">
        <v>105</v>
      </c>
      <c r="N58" s="208">
        <v>44515.480555555558</v>
      </c>
      <c r="O58" s="152" t="s">
        <v>465</v>
      </c>
      <c r="P58" s="179" t="s">
        <v>1347</v>
      </c>
      <c r="S58" s="204"/>
      <c r="Z58"/>
      <c r="AA58"/>
    </row>
    <row r="59" spans="1:27" ht="12.6" customHeight="1" x14ac:dyDescent="0.2">
      <c r="A59" s="152" t="s">
        <v>132</v>
      </c>
      <c r="B59" s="152" t="s">
        <v>186</v>
      </c>
      <c r="C59" s="152" t="s">
        <v>143</v>
      </c>
      <c r="D59" s="170" t="s">
        <v>100</v>
      </c>
      <c r="E59" s="170"/>
      <c r="F59" s="170"/>
      <c r="G59" s="170" t="s">
        <v>187</v>
      </c>
      <c r="H59" s="170" t="s">
        <v>188</v>
      </c>
      <c r="I59" s="170" t="s">
        <v>115</v>
      </c>
      <c r="J59" s="170" t="s">
        <v>105</v>
      </c>
      <c r="K59" s="152" t="s">
        <v>188</v>
      </c>
      <c r="L59" s="152" t="s">
        <v>115</v>
      </c>
      <c r="M59" s="152" t="s">
        <v>105</v>
      </c>
      <c r="N59" s="208">
        <v>44481.790972222225</v>
      </c>
      <c r="O59" s="152" t="s">
        <v>465</v>
      </c>
      <c r="P59" s="179" t="s">
        <v>1347</v>
      </c>
      <c r="S59" s="204"/>
      <c r="Z59"/>
      <c r="AA59"/>
    </row>
    <row r="60" spans="1:27" ht="12.6" customHeight="1" x14ac:dyDescent="0.2">
      <c r="A60" s="152" t="s">
        <v>132</v>
      </c>
      <c r="B60" s="152" t="s">
        <v>1712</v>
      </c>
      <c r="C60" s="152" t="s">
        <v>1713</v>
      </c>
      <c r="D60" s="170" t="s">
        <v>100</v>
      </c>
      <c r="E60" s="170"/>
      <c r="F60" s="170"/>
      <c r="G60" s="170" t="s">
        <v>1714</v>
      </c>
      <c r="H60" s="170" t="s">
        <v>223</v>
      </c>
      <c r="I60" s="170" t="s">
        <v>104</v>
      </c>
      <c r="J60" s="170" t="s">
        <v>105</v>
      </c>
      <c r="K60" s="152" t="s">
        <v>1437</v>
      </c>
      <c r="L60" s="152" t="s">
        <v>117</v>
      </c>
      <c r="M60" s="152" t="s">
        <v>105</v>
      </c>
      <c r="N60" s="208">
        <v>44538.085416666669</v>
      </c>
      <c r="O60" s="152" t="s">
        <v>465</v>
      </c>
      <c r="P60" s="179" t="s">
        <v>1347</v>
      </c>
      <c r="S60" s="204"/>
      <c r="Z60"/>
      <c r="AA60"/>
    </row>
    <row r="61" spans="1:27" ht="12.6" customHeight="1" x14ac:dyDescent="0.2">
      <c r="A61" s="152" t="s">
        <v>97</v>
      </c>
      <c r="B61" s="152" t="s">
        <v>1372</v>
      </c>
      <c r="C61" s="152" t="s">
        <v>1373</v>
      </c>
      <c r="D61" s="170" t="s">
        <v>100</v>
      </c>
      <c r="E61" s="170"/>
      <c r="F61" s="170"/>
      <c r="G61" s="170" t="s">
        <v>1374</v>
      </c>
      <c r="H61" s="170" t="s">
        <v>160</v>
      </c>
      <c r="I61" s="170" t="s">
        <v>117</v>
      </c>
      <c r="J61" s="170" t="s">
        <v>105</v>
      </c>
      <c r="K61" s="152" t="s">
        <v>160</v>
      </c>
      <c r="L61" s="152" t="s">
        <v>117</v>
      </c>
      <c r="M61" s="152" t="s">
        <v>105</v>
      </c>
      <c r="N61" s="208">
        <v>44511.036805555559</v>
      </c>
      <c r="O61" s="152" t="s">
        <v>465</v>
      </c>
      <c r="P61" s="179" t="s">
        <v>1347</v>
      </c>
      <c r="S61" s="204"/>
      <c r="Z61"/>
      <c r="AA61"/>
    </row>
    <row r="62" spans="1:27" ht="12.6" customHeight="1" x14ac:dyDescent="0.2">
      <c r="A62" s="152" t="s">
        <v>154</v>
      </c>
      <c r="B62" s="152" t="s">
        <v>1715</v>
      </c>
      <c r="C62" s="152" t="s">
        <v>1716</v>
      </c>
      <c r="D62" s="170" t="s">
        <v>100</v>
      </c>
      <c r="E62" s="170"/>
      <c r="F62" s="170">
        <v>33476585296</v>
      </c>
      <c r="G62" s="170" t="s">
        <v>1717</v>
      </c>
      <c r="H62" s="170" t="s">
        <v>1718</v>
      </c>
      <c r="I62" s="170" t="s">
        <v>104</v>
      </c>
      <c r="J62" s="170" t="s">
        <v>105</v>
      </c>
      <c r="K62" s="152" t="s">
        <v>1718</v>
      </c>
      <c r="L62" s="152" t="s">
        <v>104</v>
      </c>
      <c r="M62" s="152" t="s">
        <v>105</v>
      </c>
      <c r="N62" s="208">
        <v>44536.595138888886</v>
      </c>
      <c r="O62" s="152" t="s">
        <v>465</v>
      </c>
      <c r="P62" s="179" t="s">
        <v>1347</v>
      </c>
      <c r="S62" s="204"/>
      <c r="Z62"/>
      <c r="AA62"/>
    </row>
    <row r="63" spans="1:27" ht="12.6" customHeight="1" x14ac:dyDescent="0.2">
      <c r="A63" s="152" t="s">
        <v>97</v>
      </c>
      <c r="B63" s="152" t="s">
        <v>745</v>
      </c>
      <c r="C63" s="152" t="s">
        <v>1375</v>
      </c>
      <c r="D63" s="170" t="s">
        <v>100</v>
      </c>
      <c r="E63" s="170"/>
      <c r="F63" s="170">
        <v>447999548646</v>
      </c>
      <c r="G63" s="170" t="s">
        <v>1376</v>
      </c>
      <c r="H63" s="170" t="s">
        <v>382</v>
      </c>
      <c r="I63" s="170" t="s">
        <v>104</v>
      </c>
      <c r="J63" s="170" t="s">
        <v>105</v>
      </c>
      <c r="K63" s="152" t="s">
        <v>382</v>
      </c>
      <c r="L63" s="152" t="s">
        <v>104</v>
      </c>
      <c r="M63" s="152" t="s">
        <v>105</v>
      </c>
      <c r="N63" s="208">
        <v>44516.440972222219</v>
      </c>
      <c r="O63" s="152" t="s">
        <v>465</v>
      </c>
      <c r="P63" s="179" t="s">
        <v>1347</v>
      </c>
      <c r="S63" s="204"/>
      <c r="Z63"/>
      <c r="AA63"/>
    </row>
    <row r="64" spans="1:27" ht="12.6" customHeight="1" x14ac:dyDescent="0.2">
      <c r="A64" s="152" t="s">
        <v>97</v>
      </c>
      <c r="B64" s="152" t="s">
        <v>1719</v>
      </c>
      <c r="C64" s="152" t="s">
        <v>143</v>
      </c>
      <c r="D64" s="170" t="s">
        <v>100</v>
      </c>
      <c r="E64" s="170"/>
      <c r="F64" s="170"/>
      <c r="G64" s="170" t="s">
        <v>1720</v>
      </c>
      <c r="H64" s="170" t="s">
        <v>1721</v>
      </c>
      <c r="I64" s="170" t="s">
        <v>104</v>
      </c>
      <c r="J64" s="170" t="s">
        <v>105</v>
      </c>
      <c r="K64" s="152" t="s">
        <v>1721</v>
      </c>
      <c r="L64" s="152" t="s">
        <v>104</v>
      </c>
      <c r="M64" s="152" t="s">
        <v>105</v>
      </c>
      <c r="N64" s="208">
        <v>44536.519444444442</v>
      </c>
      <c r="O64" s="152" t="s">
        <v>465</v>
      </c>
      <c r="P64" s="179" t="s">
        <v>1347</v>
      </c>
      <c r="S64" s="204"/>
      <c r="Z64"/>
      <c r="AA64"/>
    </row>
    <row r="65" spans="1:27" ht="12.6" customHeight="1" x14ac:dyDescent="0.2">
      <c r="A65" s="152" t="s">
        <v>97</v>
      </c>
      <c r="B65" s="152" t="s">
        <v>190</v>
      </c>
      <c r="C65" s="152" t="s">
        <v>191</v>
      </c>
      <c r="D65" s="170" t="s">
        <v>100</v>
      </c>
      <c r="E65" s="170"/>
      <c r="F65" s="170"/>
      <c r="G65" s="170" t="s">
        <v>192</v>
      </c>
      <c r="H65" s="170" t="s">
        <v>193</v>
      </c>
      <c r="I65" s="170" t="s">
        <v>104</v>
      </c>
      <c r="J65" s="170" t="s">
        <v>105</v>
      </c>
      <c r="K65" s="152" t="s">
        <v>193</v>
      </c>
      <c r="L65" s="152" t="s">
        <v>104</v>
      </c>
      <c r="M65" s="152" t="s">
        <v>105</v>
      </c>
      <c r="N65" s="208">
        <v>44470.363194444442</v>
      </c>
      <c r="O65" s="152" t="s">
        <v>465</v>
      </c>
      <c r="P65" s="179" t="s">
        <v>1347</v>
      </c>
      <c r="S65" s="204"/>
      <c r="Z65"/>
      <c r="AA65"/>
    </row>
    <row r="66" spans="1:27" ht="12.6" customHeight="1" x14ac:dyDescent="0.2">
      <c r="A66" s="152" t="s">
        <v>97</v>
      </c>
      <c r="B66" s="152" t="s">
        <v>194</v>
      </c>
      <c r="C66" s="152" t="s">
        <v>195</v>
      </c>
      <c r="D66" s="170" t="s">
        <v>100</v>
      </c>
      <c r="E66" s="170"/>
      <c r="F66" s="170">
        <v>7921677316</v>
      </c>
      <c r="G66" s="170" t="s">
        <v>196</v>
      </c>
      <c r="H66" s="170" t="s">
        <v>197</v>
      </c>
      <c r="I66" s="170" t="s">
        <v>104</v>
      </c>
      <c r="J66" s="170" t="s">
        <v>105</v>
      </c>
      <c r="K66" s="152" t="s">
        <v>197</v>
      </c>
      <c r="L66" s="152" t="s">
        <v>104</v>
      </c>
      <c r="M66" s="152" t="s">
        <v>105</v>
      </c>
      <c r="N66" s="208">
        <v>44510.589583333334</v>
      </c>
      <c r="O66" s="152" t="s">
        <v>465</v>
      </c>
      <c r="P66" s="179" t="s">
        <v>1347</v>
      </c>
      <c r="S66" s="204"/>
      <c r="Z66"/>
      <c r="AA66"/>
    </row>
    <row r="67" spans="1:27" ht="12.6" customHeight="1" x14ac:dyDescent="0.2">
      <c r="A67" s="152" t="s">
        <v>97</v>
      </c>
      <c r="B67" s="152" t="s">
        <v>198</v>
      </c>
      <c r="C67" s="152" t="s">
        <v>199</v>
      </c>
      <c r="D67" s="170" t="s">
        <v>100</v>
      </c>
      <c r="E67" s="170"/>
      <c r="F67" s="170">
        <v>-3565</v>
      </c>
      <c r="G67" s="170" t="s">
        <v>200</v>
      </c>
      <c r="H67" s="170" t="s">
        <v>172</v>
      </c>
      <c r="I67" s="170" t="s">
        <v>115</v>
      </c>
      <c r="J67" s="170" t="s">
        <v>105</v>
      </c>
      <c r="K67" s="152" t="s">
        <v>172</v>
      </c>
      <c r="L67" s="152" t="s">
        <v>115</v>
      </c>
      <c r="M67" s="152" t="s">
        <v>105</v>
      </c>
      <c r="N67" s="208">
        <v>44475.919444444444</v>
      </c>
      <c r="O67" s="152" t="s">
        <v>465</v>
      </c>
      <c r="P67" s="179" t="s">
        <v>1347</v>
      </c>
      <c r="S67" s="204"/>
      <c r="Z67"/>
      <c r="AA67"/>
    </row>
    <row r="68" spans="1:27" ht="12.6" customHeight="1" x14ac:dyDescent="0.2">
      <c r="A68" s="152" t="s">
        <v>97</v>
      </c>
      <c r="B68" s="152" t="s">
        <v>1189</v>
      </c>
      <c r="C68" s="152" t="s">
        <v>1190</v>
      </c>
      <c r="D68" s="170" t="s">
        <v>100</v>
      </c>
      <c r="E68" s="170"/>
      <c r="F68" s="170"/>
      <c r="G68" s="170" t="s">
        <v>1191</v>
      </c>
      <c r="H68" s="170" t="s">
        <v>1192</v>
      </c>
      <c r="I68" s="170" t="s">
        <v>120</v>
      </c>
      <c r="J68" s="170" t="s">
        <v>105</v>
      </c>
      <c r="K68" s="152" t="s">
        <v>1116</v>
      </c>
      <c r="L68" s="152" t="s">
        <v>104</v>
      </c>
      <c r="M68" s="152" t="s">
        <v>105</v>
      </c>
      <c r="N68" s="208">
        <v>44530.897916666669</v>
      </c>
      <c r="O68" s="152" t="s">
        <v>465</v>
      </c>
      <c r="P68" s="179" t="s">
        <v>1347</v>
      </c>
      <c r="S68" s="204"/>
      <c r="Z68"/>
      <c r="AA68"/>
    </row>
    <row r="69" spans="1:27" ht="12.6" customHeight="1" x14ac:dyDescent="0.2">
      <c r="A69" s="152" t="s">
        <v>97</v>
      </c>
      <c r="B69" s="152" t="s">
        <v>548</v>
      </c>
      <c r="C69" s="152" t="s">
        <v>549</v>
      </c>
      <c r="D69" s="170" t="s">
        <v>100</v>
      </c>
      <c r="E69" s="170"/>
      <c r="F69" s="170" t="s">
        <v>147</v>
      </c>
      <c r="G69" s="170" t="s">
        <v>550</v>
      </c>
      <c r="H69" s="170" t="s">
        <v>382</v>
      </c>
      <c r="I69" s="170" t="s">
        <v>104</v>
      </c>
      <c r="J69" s="170" t="s">
        <v>105</v>
      </c>
      <c r="K69" s="152" t="s">
        <v>382</v>
      </c>
      <c r="L69" s="152" t="s">
        <v>104</v>
      </c>
      <c r="M69" s="152" t="s">
        <v>105</v>
      </c>
      <c r="N69" s="208">
        <v>44526.870138888888</v>
      </c>
      <c r="O69" s="152" t="s">
        <v>465</v>
      </c>
      <c r="P69" s="179" t="s">
        <v>1347</v>
      </c>
      <c r="S69" s="204"/>
      <c r="Z69"/>
      <c r="AA69"/>
    </row>
    <row r="70" spans="1:27" ht="12.6" customHeight="1" x14ac:dyDescent="0.2">
      <c r="A70" s="152" t="s">
        <v>97</v>
      </c>
      <c r="B70" s="152" t="s">
        <v>551</v>
      </c>
      <c r="C70" s="152" t="s">
        <v>552</v>
      </c>
      <c r="D70" s="170" t="s">
        <v>100</v>
      </c>
      <c r="E70" s="170"/>
      <c r="F70" s="170" t="s">
        <v>553</v>
      </c>
      <c r="G70" s="170" t="s">
        <v>554</v>
      </c>
      <c r="H70" s="170" t="s">
        <v>427</v>
      </c>
      <c r="I70" s="170" t="s">
        <v>104</v>
      </c>
      <c r="J70" s="170" t="s">
        <v>105</v>
      </c>
      <c r="K70" s="152" t="s">
        <v>427</v>
      </c>
      <c r="L70" s="152" t="s">
        <v>104</v>
      </c>
      <c r="M70" s="152" t="s">
        <v>105</v>
      </c>
      <c r="N70" s="208">
        <v>44470.795138888891</v>
      </c>
      <c r="O70" s="152" t="s">
        <v>465</v>
      </c>
      <c r="P70" s="179" t="s">
        <v>1347</v>
      </c>
      <c r="S70" s="204"/>
      <c r="Z70"/>
      <c r="AA70"/>
    </row>
    <row r="71" spans="1:27" ht="12.6" customHeight="1" x14ac:dyDescent="0.2">
      <c r="A71" s="152" t="s">
        <v>97</v>
      </c>
      <c r="B71" s="152" t="s">
        <v>1377</v>
      </c>
      <c r="C71" s="152" t="s">
        <v>1378</v>
      </c>
      <c r="D71" s="170" t="s">
        <v>100</v>
      </c>
      <c r="E71" s="170"/>
      <c r="F71" s="170">
        <v>33442364567</v>
      </c>
      <c r="G71" s="170" t="s">
        <v>204</v>
      </c>
      <c r="H71" s="170" t="s">
        <v>165</v>
      </c>
      <c r="I71" s="170" t="s">
        <v>104</v>
      </c>
      <c r="J71" s="170" t="s">
        <v>105</v>
      </c>
      <c r="K71" s="152" t="s">
        <v>165</v>
      </c>
      <c r="L71" s="152" t="s">
        <v>104</v>
      </c>
      <c r="M71" s="152" t="s">
        <v>105</v>
      </c>
      <c r="N71" s="208">
        <v>44519.392361111109</v>
      </c>
      <c r="O71" s="152" t="s">
        <v>465</v>
      </c>
      <c r="P71" s="179" t="s">
        <v>1347</v>
      </c>
      <c r="S71" s="204"/>
      <c r="Z71"/>
      <c r="AA71"/>
    </row>
    <row r="72" spans="1:27" ht="12.6" customHeight="1" x14ac:dyDescent="0.2">
      <c r="A72" s="152" t="s">
        <v>97</v>
      </c>
      <c r="B72" s="152" t="s">
        <v>207</v>
      </c>
      <c r="C72" s="152" t="s">
        <v>208</v>
      </c>
      <c r="D72" s="170" t="s">
        <v>100</v>
      </c>
      <c r="E72" s="170"/>
      <c r="F72" s="170" t="s">
        <v>209</v>
      </c>
      <c r="G72" s="170" t="s">
        <v>210</v>
      </c>
      <c r="H72" s="170" t="s">
        <v>211</v>
      </c>
      <c r="I72" s="170" t="s">
        <v>104</v>
      </c>
      <c r="J72" s="170" t="s">
        <v>105</v>
      </c>
      <c r="K72" s="152" t="s">
        <v>211</v>
      </c>
      <c r="L72" s="152" t="s">
        <v>104</v>
      </c>
      <c r="M72" s="152" t="s">
        <v>105</v>
      </c>
      <c r="N72" s="208">
        <v>44483.442361111112</v>
      </c>
      <c r="O72" s="152" t="s">
        <v>465</v>
      </c>
      <c r="P72" s="179" t="s">
        <v>1347</v>
      </c>
      <c r="S72" s="204"/>
      <c r="Z72"/>
      <c r="AA72"/>
    </row>
    <row r="73" spans="1:27" ht="12.6" customHeight="1" x14ac:dyDescent="0.2">
      <c r="A73" s="152" t="s">
        <v>97</v>
      </c>
      <c r="B73" s="152" t="s">
        <v>212</v>
      </c>
      <c r="C73" s="152" t="s">
        <v>205</v>
      </c>
      <c r="D73" s="170" t="s">
        <v>555</v>
      </c>
      <c r="E73" s="170"/>
      <c r="F73" s="170"/>
      <c r="G73" s="170" t="s">
        <v>213</v>
      </c>
      <c r="H73" s="170" t="s">
        <v>214</v>
      </c>
      <c r="I73" s="170" t="s">
        <v>104</v>
      </c>
      <c r="J73" s="170" t="s">
        <v>105</v>
      </c>
      <c r="K73" s="152" t="s">
        <v>214</v>
      </c>
      <c r="L73" s="152" t="s">
        <v>104</v>
      </c>
      <c r="M73" s="152" t="s">
        <v>105</v>
      </c>
      <c r="N73" s="208">
        <v>44511.384722222225</v>
      </c>
      <c r="O73" s="152" t="s">
        <v>465</v>
      </c>
      <c r="P73" s="179" t="s">
        <v>1347</v>
      </c>
      <c r="S73" s="204"/>
      <c r="Z73"/>
      <c r="AA73"/>
    </row>
    <row r="74" spans="1:27" ht="12.6" customHeight="1" x14ac:dyDescent="0.2">
      <c r="A74" s="152" t="s">
        <v>97</v>
      </c>
      <c r="B74" s="152" t="s">
        <v>215</v>
      </c>
      <c r="C74" s="152" t="s">
        <v>216</v>
      </c>
      <c r="D74" s="170" t="s">
        <v>100</v>
      </c>
      <c r="E74" s="170"/>
      <c r="F74" s="170"/>
      <c r="G74" s="170" t="s">
        <v>217</v>
      </c>
      <c r="H74" s="170" t="s">
        <v>218</v>
      </c>
      <c r="I74" s="170" t="s">
        <v>104</v>
      </c>
      <c r="J74" s="170" t="s">
        <v>105</v>
      </c>
      <c r="K74" s="152" t="s">
        <v>218</v>
      </c>
      <c r="L74" s="152" t="s">
        <v>104</v>
      </c>
      <c r="M74" s="152" t="s">
        <v>105</v>
      </c>
      <c r="N74" s="208">
        <v>44470.611805555556</v>
      </c>
      <c r="O74" s="152" t="s">
        <v>465</v>
      </c>
      <c r="P74" s="179" t="s">
        <v>1347</v>
      </c>
      <c r="S74" s="204"/>
      <c r="Z74"/>
      <c r="AA74"/>
    </row>
    <row r="75" spans="1:27" ht="12.6" customHeight="1" x14ac:dyDescent="0.2">
      <c r="A75" s="152" t="s">
        <v>154</v>
      </c>
      <c r="B75" s="152" t="s">
        <v>219</v>
      </c>
      <c r="C75" s="152" t="s">
        <v>220</v>
      </c>
      <c r="D75" s="170" t="s">
        <v>100</v>
      </c>
      <c r="E75" s="170"/>
      <c r="F75" s="180">
        <v>390112285044</v>
      </c>
      <c r="G75" s="170" t="s">
        <v>221</v>
      </c>
      <c r="H75" s="170" t="s">
        <v>222</v>
      </c>
      <c r="I75" s="170" t="s">
        <v>104</v>
      </c>
      <c r="J75" s="170" t="s">
        <v>105</v>
      </c>
      <c r="K75" s="152" t="s">
        <v>222</v>
      </c>
      <c r="L75" s="152" t="s">
        <v>104</v>
      </c>
      <c r="M75" s="152" t="s">
        <v>105</v>
      </c>
      <c r="N75" s="208">
        <v>44510.588194444441</v>
      </c>
      <c r="O75" s="152" t="s">
        <v>465</v>
      </c>
      <c r="P75" s="179" t="s">
        <v>1347</v>
      </c>
      <c r="S75" s="204"/>
      <c r="Z75"/>
      <c r="AA75"/>
    </row>
    <row r="76" spans="1:27" ht="12.6" customHeight="1" x14ac:dyDescent="0.2">
      <c r="A76" s="152" t="s">
        <v>132</v>
      </c>
      <c r="B76" s="152" t="s">
        <v>1379</v>
      </c>
      <c r="C76" s="152" t="s">
        <v>1380</v>
      </c>
      <c r="D76" s="170" t="s">
        <v>100</v>
      </c>
      <c r="E76" s="170"/>
      <c r="F76" s="170">
        <v>9622290794</v>
      </c>
      <c r="G76" s="170" t="s">
        <v>1381</v>
      </c>
      <c r="H76" s="170" t="s">
        <v>1382</v>
      </c>
      <c r="I76" s="170" t="s">
        <v>127</v>
      </c>
      <c r="J76" s="170" t="s">
        <v>105</v>
      </c>
      <c r="K76" s="152" t="s">
        <v>127</v>
      </c>
      <c r="L76" s="152" t="s">
        <v>127</v>
      </c>
      <c r="M76" s="152" t="s">
        <v>206</v>
      </c>
      <c r="N76" s="208">
        <v>44520.254166666666</v>
      </c>
      <c r="O76" s="152" t="s">
        <v>465</v>
      </c>
      <c r="P76" s="179" t="s">
        <v>1347</v>
      </c>
      <c r="S76" s="204"/>
      <c r="Z76"/>
      <c r="AA76"/>
    </row>
    <row r="77" spans="1:27" ht="12.6" customHeight="1" x14ac:dyDescent="0.2">
      <c r="A77" s="152" t="s">
        <v>97</v>
      </c>
      <c r="B77" s="152" t="s">
        <v>556</v>
      </c>
      <c r="C77" s="152" t="s">
        <v>557</v>
      </c>
      <c r="D77" s="170" t="s">
        <v>100</v>
      </c>
      <c r="E77" s="170"/>
      <c r="F77" s="170">
        <v>34638307593</v>
      </c>
      <c r="G77" s="170" t="s">
        <v>558</v>
      </c>
      <c r="H77" s="170" t="s">
        <v>423</v>
      </c>
      <c r="I77" s="170" t="s">
        <v>104</v>
      </c>
      <c r="J77" s="170" t="s">
        <v>105</v>
      </c>
      <c r="K77" s="152" t="s">
        <v>423</v>
      </c>
      <c r="L77" s="152" t="s">
        <v>104</v>
      </c>
      <c r="M77" s="152" t="s">
        <v>105</v>
      </c>
      <c r="N77" s="208">
        <v>44461.332638888889</v>
      </c>
      <c r="O77" s="152" t="s">
        <v>465</v>
      </c>
      <c r="P77" s="179" t="s">
        <v>1347</v>
      </c>
      <c r="S77" s="204"/>
      <c r="Z77"/>
      <c r="AA77"/>
    </row>
    <row r="78" spans="1:27" ht="12.6" customHeight="1" x14ac:dyDescent="0.2">
      <c r="A78" s="152" t="s">
        <v>132</v>
      </c>
      <c r="B78" s="152" t="s">
        <v>748</v>
      </c>
      <c r="C78" s="152" t="s">
        <v>749</v>
      </c>
      <c r="D78" s="170" t="s">
        <v>100</v>
      </c>
      <c r="E78" s="170"/>
      <c r="F78" s="170" t="s">
        <v>147</v>
      </c>
      <c r="G78" s="170" t="s">
        <v>750</v>
      </c>
      <c r="H78" s="170" t="s">
        <v>559</v>
      </c>
      <c r="I78" s="170" t="s">
        <v>60</v>
      </c>
      <c r="J78" s="170" t="s">
        <v>336</v>
      </c>
      <c r="K78" s="152" t="s">
        <v>559</v>
      </c>
      <c r="L78" s="152" t="s">
        <v>60</v>
      </c>
      <c r="M78" s="152" t="s">
        <v>336</v>
      </c>
      <c r="N78" s="208">
        <v>44474.427777777775</v>
      </c>
      <c r="O78" s="152" t="s">
        <v>465</v>
      </c>
      <c r="P78" s="179" t="s">
        <v>1347</v>
      </c>
      <c r="S78" s="204"/>
      <c r="Z78"/>
      <c r="AA78"/>
    </row>
    <row r="79" spans="1:27" ht="12.6" customHeight="1" x14ac:dyDescent="0.2">
      <c r="A79" s="152" t="s">
        <v>97</v>
      </c>
      <c r="B79" s="152" t="s">
        <v>1722</v>
      </c>
      <c r="C79" s="152" t="s">
        <v>1723</v>
      </c>
      <c r="D79" s="170" t="s">
        <v>100</v>
      </c>
      <c r="E79" s="170"/>
      <c r="F79" s="180">
        <v>918001471858</v>
      </c>
      <c r="G79" s="170" t="s">
        <v>1724</v>
      </c>
      <c r="H79" s="170" t="s">
        <v>1382</v>
      </c>
      <c r="I79" s="170" t="s">
        <v>127</v>
      </c>
      <c r="J79" s="170" t="s">
        <v>105</v>
      </c>
      <c r="K79" s="152" t="s">
        <v>1382</v>
      </c>
      <c r="L79" s="152" t="s">
        <v>127</v>
      </c>
      <c r="M79" s="152" t="s">
        <v>105</v>
      </c>
      <c r="N79" s="208">
        <v>44537.378472222219</v>
      </c>
      <c r="O79" s="152" t="s">
        <v>465</v>
      </c>
      <c r="P79" s="179" t="s">
        <v>1347</v>
      </c>
      <c r="S79" s="204"/>
      <c r="Z79"/>
      <c r="AA79"/>
    </row>
    <row r="80" spans="1:27" ht="12.6" customHeight="1" x14ac:dyDescent="0.2">
      <c r="A80" s="152" t="s">
        <v>97</v>
      </c>
      <c r="B80" s="152" t="s">
        <v>1725</v>
      </c>
      <c r="C80" s="152" t="s">
        <v>1726</v>
      </c>
      <c r="D80" s="170" t="s">
        <v>100</v>
      </c>
      <c r="E80" s="170"/>
      <c r="F80" s="170" t="s">
        <v>1727</v>
      </c>
      <c r="G80" s="170" t="s">
        <v>1728</v>
      </c>
      <c r="H80" s="170" t="s">
        <v>106</v>
      </c>
      <c r="I80" s="170" t="s">
        <v>104</v>
      </c>
      <c r="J80" s="170" t="s">
        <v>105</v>
      </c>
      <c r="K80" s="152" t="s">
        <v>106</v>
      </c>
      <c r="L80" s="152" t="s">
        <v>104</v>
      </c>
      <c r="M80" s="152" t="s">
        <v>105</v>
      </c>
      <c r="N80" s="208">
        <v>44536.651388888888</v>
      </c>
      <c r="O80" s="152" t="s">
        <v>465</v>
      </c>
      <c r="P80" s="179" t="s">
        <v>1347</v>
      </c>
      <c r="S80" s="204"/>
      <c r="Z80"/>
      <c r="AA80"/>
    </row>
    <row r="81" spans="1:27" ht="12.6" customHeight="1" x14ac:dyDescent="0.2">
      <c r="A81" s="152" t="s">
        <v>97</v>
      </c>
      <c r="B81" s="152" t="s">
        <v>751</v>
      </c>
      <c r="C81" s="152" t="s">
        <v>225</v>
      </c>
      <c r="D81" s="170" t="s">
        <v>100</v>
      </c>
      <c r="E81" s="170"/>
      <c r="F81" s="170" t="s">
        <v>147</v>
      </c>
      <c r="G81" s="170" t="s">
        <v>752</v>
      </c>
      <c r="H81" s="170" t="s">
        <v>428</v>
      </c>
      <c r="I81" s="170" t="s">
        <v>115</v>
      </c>
      <c r="J81" s="170" t="s">
        <v>105</v>
      </c>
      <c r="K81" s="152" t="s">
        <v>428</v>
      </c>
      <c r="L81" s="152" t="s">
        <v>115</v>
      </c>
      <c r="M81" s="152" t="s">
        <v>105</v>
      </c>
      <c r="N81" s="208">
        <v>44460.628472222219</v>
      </c>
      <c r="O81" s="152" t="s">
        <v>465</v>
      </c>
      <c r="P81" s="179" t="s">
        <v>1347</v>
      </c>
      <c r="S81" s="204"/>
      <c r="Z81"/>
      <c r="AA81"/>
    </row>
    <row r="82" spans="1:27" ht="12.6" customHeight="1" x14ac:dyDescent="0.2">
      <c r="A82" s="152" t="s">
        <v>97</v>
      </c>
      <c r="B82" s="152" t="s">
        <v>1383</v>
      </c>
      <c r="C82" s="152" t="s">
        <v>1384</v>
      </c>
      <c r="D82" s="170" t="s">
        <v>100</v>
      </c>
      <c r="E82" s="170"/>
      <c r="F82" s="170" t="s">
        <v>147</v>
      </c>
      <c r="G82" s="170" t="s">
        <v>1385</v>
      </c>
      <c r="H82" s="170" t="s">
        <v>158</v>
      </c>
      <c r="I82" s="170" t="s">
        <v>104</v>
      </c>
      <c r="J82" s="170" t="s">
        <v>105</v>
      </c>
      <c r="K82" s="152" t="s">
        <v>990</v>
      </c>
      <c r="L82" s="152" t="s">
        <v>104</v>
      </c>
      <c r="M82" s="152" t="s">
        <v>105</v>
      </c>
      <c r="N82" s="208">
        <v>44524.372916666667</v>
      </c>
      <c r="O82" s="152" t="s">
        <v>465</v>
      </c>
      <c r="P82" s="179" t="s">
        <v>1347</v>
      </c>
      <c r="S82" s="204"/>
      <c r="Z82"/>
      <c r="AA82"/>
    </row>
    <row r="83" spans="1:27" ht="12.6" customHeight="1" x14ac:dyDescent="0.2">
      <c r="A83" s="152" t="s">
        <v>97</v>
      </c>
      <c r="B83" s="152" t="s">
        <v>1386</v>
      </c>
      <c r="C83" s="152" t="s">
        <v>1387</v>
      </c>
      <c r="D83" s="170" t="s">
        <v>100</v>
      </c>
      <c r="E83" s="170"/>
      <c r="F83" s="170">
        <v>7203461825</v>
      </c>
      <c r="G83" s="170" t="s">
        <v>1388</v>
      </c>
      <c r="H83" s="170" t="s">
        <v>230</v>
      </c>
      <c r="I83" s="170" t="s">
        <v>115</v>
      </c>
      <c r="J83" s="170" t="s">
        <v>105</v>
      </c>
      <c r="K83" s="152" t="s">
        <v>230</v>
      </c>
      <c r="L83" s="152" t="s">
        <v>115</v>
      </c>
      <c r="M83" s="152" t="s">
        <v>105</v>
      </c>
      <c r="N83" s="208">
        <v>44502.6</v>
      </c>
      <c r="O83" s="152" t="s">
        <v>465</v>
      </c>
      <c r="P83" s="179" t="s">
        <v>1347</v>
      </c>
      <c r="S83" s="204"/>
      <c r="Z83"/>
      <c r="AA83"/>
    </row>
    <row r="84" spans="1:27" ht="12.6" customHeight="1" x14ac:dyDescent="0.2">
      <c r="A84" s="152" t="s">
        <v>97</v>
      </c>
      <c r="B84" s="152" t="s">
        <v>227</v>
      </c>
      <c r="C84" s="152" t="s">
        <v>228</v>
      </c>
      <c r="D84" s="170" t="s">
        <v>100</v>
      </c>
      <c r="E84" s="170"/>
      <c r="F84" s="170"/>
      <c r="G84" s="170" t="s">
        <v>229</v>
      </c>
      <c r="H84" s="170" t="s">
        <v>230</v>
      </c>
      <c r="I84" s="170" t="s">
        <v>115</v>
      </c>
      <c r="J84" s="170" t="s">
        <v>105</v>
      </c>
      <c r="K84" s="152" t="s">
        <v>230</v>
      </c>
      <c r="L84" s="152" t="s">
        <v>115</v>
      </c>
      <c r="M84" s="152" t="s">
        <v>105</v>
      </c>
      <c r="N84" s="208">
        <v>44505.710416666669</v>
      </c>
      <c r="O84" s="152" t="s">
        <v>465</v>
      </c>
      <c r="P84" s="179" t="s">
        <v>1347</v>
      </c>
      <c r="S84" s="204"/>
      <c r="Z84"/>
      <c r="AA84"/>
    </row>
    <row r="85" spans="1:27" ht="12.6" customHeight="1" x14ac:dyDescent="0.2">
      <c r="A85" s="152" t="s">
        <v>97</v>
      </c>
      <c r="B85" s="152" t="s">
        <v>753</v>
      </c>
      <c r="C85" s="152" t="s">
        <v>754</v>
      </c>
      <c r="D85" s="170" t="s">
        <v>100</v>
      </c>
      <c r="E85" s="170"/>
      <c r="F85" s="170">
        <v>18586585916</v>
      </c>
      <c r="G85" s="170" t="s">
        <v>755</v>
      </c>
      <c r="H85" s="170" t="s">
        <v>182</v>
      </c>
      <c r="I85" s="170" t="s">
        <v>104</v>
      </c>
      <c r="J85" s="170" t="s">
        <v>105</v>
      </c>
      <c r="K85" s="152" t="s">
        <v>182</v>
      </c>
      <c r="L85" s="152" t="s">
        <v>104</v>
      </c>
      <c r="M85" s="152" t="s">
        <v>105</v>
      </c>
      <c r="N85" s="208">
        <v>44530.784722222219</v>
      </c>
      <c r="O85" s="152" t="s">
        <v>465</v>
      </c>
      <c r="P85" s="179" t="s">
        <v>1347</v>
      </c>
      <c r="S85" s="204"/>
      <c r="Z85"/>
      <c r="AA85"/>
    </row>
    <row r="86" spans="1:27" ht="12.6" customHeight="1" x14ac:dyDescent="0.2">
      <c r="A86" s="152" t="s">
        <v>132</v>
      </c>
      <c r="B86" s="152" t="s">
        <v>1389</v>
      </c>
      <c r="C86" s="152" t="s">
        <v>1390</v>
      </c>
      <c r="D86" s="170" t="s">
        <v>100</v>
      </c>
      <c r="E86" s="170"/>
      <c r="F86" s="170"/>
      <c r="G86" s="170" t="s">
        <v>1391</v>
      </c>
      <c r="H86" s="170" t="s">
        <v>853</v>
      </c>
      <c r="I86" s="170" t="s">
        <v>117</v>
      </c>
      <c r="J86" s="170" t="s">
        <v>105</v>
      </c>
      <c r="K86" s="152" t="s">
        <v>853</v>
      </c>
      <c r="L86" s="152" t="s">
        <v>117</v>
      </c>
      <c r="M86" s="152" t="s">
        <v>105</v>
      </c>
      <c r="N86" s="208">
        <v>44529.234027777777</v>
      </c>
      <c r="O86" s="152" t="s">
        <v>465</v>
      </c>
      <c r="P86" s="179" t="s">
        <v>1347</v>
      </c>
      <c r="S86" s="204"/>
      <c r="Z86"/>
      <c r="AA86"/>
    </row>
    <row r="87" spans="1:27" ht="12.6" customHeight="1" x14ac:dyDescent="0.2">
      <c r="A87" s="152" t="s">
        <v>236</v>
      </c>
      <c r="B87" s="152" t="s">
        <v>1392</v>
      </c>
      <c r="C87" s="152" t="s">
        <v>1393</v>
      </c>
      <c r="D87" s="170" t="s">
        <v>100</v>
      </c>
      <c r="E87" s="170"/>
      <c r="F87" s="170"/>
      <c r="G87" s="170" t="s">
        <v>1394</v>
      </c>
      <c r="H87" s="170" t="s">
        <v>1395</v>
      </c>
      <c r="I87" s="170" t="s">
        <v>117</v>
      </c>
      <c r="J87" s="170" t="s">
        <v>105</v>
      </c>
      <c r="K87" s="152" t="s">
        <v>1395</v>
      </c>
      <c r="L87" s="152" t="s">
        <v>117</v>
      </c>
      <c r="M87" s="152" t="s">
        <v>105</v>
      </c>
      <c r="N87" s="208">
        <v>44472.581944444442</v>
      </c>
      <c r="O87" s="152" t="s">
        <v>465</v>
      </c>
      <c r="P87" s="179" t="s">
        <v>1347</v>
      </c>
      <c r="S87" s="204"/>
      <c r="Z87"/>
      <c r="AA87"/>
    </row>
    <row r="88" spans="1:27" ht="12.6" customHeight="1" x14ac:dyDescent="0.2">
      <c r="A88" s="152" t="s">
        <v>97</v>
      </c>
      <c r="B88" s="152" t="s">
        <v>231</v>
      </c>
      <c r="C88" s="152" t="s">
        <v>232</v>
      </c>
      <c r="D88" s="170" t="s">
        <v>100</v>
      </c>
      <c r="E88" s="170"/>
      <c r="F88" s="170" t="s">
        <v>233</v>
      </c>
      <c r="G88" s="170" t="s">
        <v>234</v>
      </c>
      <c r="H88" s="170" t="s">
        <v>188</v>
      </c>
      <c r="I88" s="170" t="s">
        <v>115</v>
      </c>
      <c r="J88" s="170" t="s">
        <v>105</v>
      </c>
      <c r="K88" s="152" t="s">
        <v>188</v>
      </c>
      <c r="L88" s="152" t="s">
        <v>115</v>
      </c>
      <c r="M88" s="152" t="s">
        <v>105</v>
      </c>
      <c r="N88" s="208">
        <v>44481.820833333331</v>
      </c>
      <c r="O88" s="152" t="s">
        <v>465</v>
      </c>
      <c r="P88" s="179" t="s">
        <v>1347</v>
      </c>
      <c r="S88" s="204"/>
      <c r="Z88"/>
      <c r="AA88"/>
    </row>
    <row r="89" spans="1:27" ht="12.6" customHeight="1" x14ac:dyDescent="0.2">
      <c r="A89" s="152" t="s">
        <v>97</v>
      </c>
      <c r="B89" s="152" t="s">
        <v>756</v>
      </c>
      <c r="C89" s="152" t="s">
        <v>1396</v>
      </c>
      <c r="D89" s="170" t="s">
        <v>100</v>
      </c>
      <c r="E89" s="170"/>
      <c r="F89" s="170"/>
      <c r="G89" s="170" t="s">
        <v>1397</v>
      </c>
      <c r="H89" s="170" t="s">
        <v>716</v>
      </c>
      <c r="I89" s="170" t="s">
        <v>117</v>
      </c>
      <c r="J89" s="170" t="s">
        <v>105</v>
      </c>
      <c r="K89" s="152" t="s">
        <v>716</v>
      </c>
      <c r="L89" s="152" t="s">
        <v>117</v>
      </c>
      <c r="M89" s="152" t="s">
        <v>105</v>
      </c>
      <c r="N89" s="208">
        <v>44530.263888888891</v>
      </c>
      <c r="O89" s="152" t="s">
        <v>465</v>
      </c>
      <c r="P89" s="179" t="s">
        <v>1347</v>
      </c>
      <c r="S89" s="204"/>
      <c r="Z89"/>
      <c r="AA89"/>
    </row>
    <row r="90" spans="1:27" ht="12.6" customHeight="1" x14ac:dyDescent="0.2">
      <c r="A90" s="152" t="s">
        <v>154</v>
      </c>
      <c r="B90" s="152" t="s">
        <v>756</v>
      </c>
      <c r="C90" s="152" t="s">
        <v>1729</v>
      </c>
      <c r="D90" s="170" t="s">
        <v>100</v>
      </c>
      <c r="E90" s="170"/>
      <c r="F90" s="170"/>
      <c r="G90" s="170" t="s">
        <v>1730</v>
      </c>
      <c r="H90" s="170" t="s">
        <v>1731</v>
      </c>
      <c r="I90" s="170" t="s">
        <v>117</v>
      </c>
      <c r="J90" s="170" t="s">
        <v>105</v>
      </c>
      <c r="K90" s="152" t="s">
        <v>1731</v>
      </c>
      <c r="L90" s="152" t="s">
        <v>117</v>
      </c>
      <c r="M90" s="152" t="s">
        <v>105</v>
      </c>
      <c r="N90" s="208">
        <v>44536.365277777775</v>
      </c>
      <c r="O90" s="152" t="s">
        <v>465</v>
      </c>
      <c r="P90" s="179" t="s">
        <v>1347</v>
      </c>
      <c r="S90" s="204"/>
      <c r="Z90"/>
      <c r="AA90"/>
    </row>
    <row r="91" spans="1:27" ht="12.6" customHeight="1" x14ac:dyDescent="0.2">
      <c r="A91" s="152" t="s">
        <v>154</v>
      </c>
      <c r="B91" s="152" t="s">
        <v>756</v>
      </c>
      <c r="C91" s="152" t="s">
        <v>1398</v>
      </c>
      <c r="D91" s="170" t="s">
        <v>100</v>
      </c>
      <c r="E91" s="170"/>
      <c r="F91" s="170"/>
      <c r="G91" s="170" t="s">
        <v>1399</v>
      </c>
      <c r="H91" s="170" t="s">
        <v>716</v>
      </c>
      <c r="I91" s="170" t="s">
        <v>117</v>
      </c>
      <c r="J91" s="170" t="s">
        <v>105</v>
      </c>
      <c r="K91" s="152" t="s">
        <v>1400</v>
      </c>
      <c r="L91" s="152" t="s">
        <v>117</v>
      </c>
      <c r="M91" s="152" t="s">
        <v>105</v>
      </c>
      <c r="N91" s="208">
        <v>44531.338888888888</v>
      </c>
      <c r="O91" s="152" t="s">
        <v>465</v>
      </c>
      <c r="P91" s="179" t="s">
        <v>1347</v>
      </c>
      <c r="S91" s="204"/>
      <c r="Z91"/>
      <c r="AA91"/>
    </row>
    <row r="92" spans="1:27" ht="12.6" customHeight="1" x14ac:dyDescent="0.2">
      <c r="A92" s="152" t="s">
        <v>97</v>
      </c>
      <c r="B92" s="152" t="s">
        <v>757</v>
      </c>
      <c r="C92" s="152" t="s">
        <v>758</v>
      </c>
      <c r="D92" s="170" t="s">
        <v>100</v>
      </c>
      <c r="E92" s="170"/>
      <c r="F92" s="170">
        <v>919900109961</v>
      </c>
      <c r="G92" s="170" t="s">
        <v>759</v>
      </c>
      <c r="H92" s="170" t="s">
        <v>760</v>
      </c>
      <c r="I92" s="170" t="s">
        <v>127</v>
      </c>
      <c r="J92" s="170" t="s">
        <v>105</v>
      </c>
      <c r="K92" s="152" t="s">
        <v>760</v>
      </c>
      <c r="L92" s="152" t="s">
        <v>127</v>
      </c>
      <c r="M92" s="152" t="s">
        <v>105</v>
      </c>
      <c r="N92" s="208">
        <v>44511.242361111108</v>
      </c>
      <c r="O92" s="152" t="s">
        <v>465</v>
      </c>
      <c r="P92" s="179" t="s">
        <v>1347</v>
      </c>
      <c r="S92" s="204"/>
      <c r="Z92"/>
      <c r="AA92"/>
    </row>
    <row r="93" spans="1:27" ht="12.6" customHeight="1" x14ac:dyDescent="0.2">
      <c r="A93" s="152" t="s">
        <v>97</v>
      </c>
      <c r="B93" s="152" t="s">
        <v>757</v>
      </c>
      <c r="C93" s="152" t="s">
        <v>761</v>
      </c>
      <c r="D93" s="170" t="s">
        <v>100</v>
      </c>
      <c r="E93" s="170"/>
      <c r="F93" s="180">
        <v>14088386698</v>
      </c>
      <c r="G93" s="170" t="s">
        <v>762</v>
      </c>
      <c r="H93" s="170" t="s">
        <v>763</v>
      </c>
      <c r="I93" s="170" t="s">
        <v>104</v>
      </c>
      <c r="J93" s="170" t="s">
        <v>105</v>
      </c>
      <c r="K93" s="152" t="s">
        <v>763</v>
      </c>
      <c r="L93" s="152" t="s">
        <v>104</v>
      </c>
      <c r="M93" s="152" t="s">
        <v>105</v>
      </c>
      <c r="N93" s="208">
        <v>44530.743055555555</v>
      </c>
      <c r="O93" s="152" t="s">
        <v>465</v>
      </c>
      <c r="P93" s="179" t="s">
        <v>1347</v>
      </c>
      <c r="S93" s="204"/>
      <c r="Z93"/>
      <c r="AA93"/>
    </row>
    <row r="94" spans="1:27" ht="12.6" customHeight="1" x14ac:dyDescent="0.2">
      <c r="A94" s="152" t="s">
        <v>132</v>
      </c>
      <c r="B94" s="152" t="s">
        <v>1123</v>
      </c>
      <c r="C94" s="152" t="s">
        <v>577</v>
      </c>
      <c r="D94" s="170" t="s">
        <v>100</v>
      </c>
      <c r="E94" s="170"/>
      <c r="F94" s="170" t="s">
        <v>147</v>
      </c>
      <c r="G94" s="170" t="s">
        <v>1124</v>
      </c>
      <c r="H94" s="170" t="s">
        <v>137</v>
      </c>
      <c r="I94" s="170" t="s">
        <v>104</v>
      </c>
      <c r="J94" s="170" t="s">
        <v>105</v>
      </c>
      <c r="K94" s="152" t="s">
        <v>137</v>
      </c>
      <c r="L94" s="152" t="s">
        <v>104</v>
      </c>
      <c r="M94" s="152" t="s">
        <v>105</v>
      </c>
      <c r="N94" s="208">
        <v>44529.40902777778</v>
      </c>
      <c r="O94" s="152" t="s">
        <v>465</v>
      </c>
      <c r="P94" s="179" t="s">
        <v>1347</v>
      </c>
      <c r="S94" s="204"/>
      <c r="Z94"/>
      <c r="AA94"/>
    </row>
    <row r="95" spans="1:27" ht="12.6" customHeight="1" x14ac:dyDescent="0.2">
      <c r="A95" s="152" t="s">
        <v>97</v>
      </c>
      <c r="B95" s="152" t="s">
        <v>764</v>
      </c>
      <c r="C95" s="152" t="s">
        <v>765</v>
      </c>
      <c r="D95" s="170" t="s">
        <v>100</v>
      </c>
      <c r="E95" s="170"/>
      <c r="F95" s="180">
        <v>497263911484</v>
      </c>
      <c r="G95" s="170" t="s">
        <v>766</v>
      </c>
      <c r="H95" s="170" t="s">
        <v>137</v>
      </c>
      <c r="I95" s="170" t="s">
        <v>104</v>
      </c>
      <c r="J95" s="170" t="s">
        <v>105</v>
      </c>
      <c r="K95" s="152" t="s">
        <v>767</v>
      </c>
      <c r="L95" s="152" t="s">
        <v>104</v>
      </c>
      <c r="M95" s="152" t="s">
        <v>105</v>
      </c>
      <c r="N95" s="208">
        <v>44522.555555555555</v>
      </c>
      <c r="O95" s="152" t="s">
        <v>465</v>
      </c>
      <c r="P95" s="179" t="s">
        <v>1347</v>
      </c>
      <c r="S95" s="204"/>
      <c r="Z95"/>
      <c r="AA95"/>
    </row>
    <row r="96" spans="1:27" ht="12.6" customHeight="1" x14ac:dyDescent="0.2">
      <c r="A96" s="152" t="s">
        <v>97</v>
      </c>
      <c r="B96" s="152" t="s">
        <v>768</v>
      </c>
      <c r="C96" s="152" t="s">
        <v>1401</v>
      </c>
      <c r="D96" s="170" t="s">
        <v>100</v>
      </c>
      <c r="E96" s="170"/>
      <c r="F96" s="170"/>
      <c r="G96" s="170" t="s">
        <v>1402</v>
      </c>
      <c r="H96" s="170" t="s">
        <v>146</v>
      </c>
      <c r="I96" s="170" t="s">
        <v>117</v>
      </c>
      <c r="J96" s="170" t="s">
        <v>105</v>
      </c>
      <c r="K96" s="152" t="s">
        <v>1403</v>
      </c>
      <c r="L96" s="152" t="s">
        <v>117</v>
      </c>
      <c r="M96" s="152" t="s">
        <v>105</v>
      </c>
      <c r="N96" s="208">
        <v>44530.459027777775</v>
      </c>
      <c r="O96" s="152" t="s">
        <v>465</v>
      </c>
      <c r="P96" s="179" t="s">
        <v>1347</v>
      </c>
      <c r="S96" s="204"/>
      <c r="Z96"/>
      <c r="AA96"/>
    </row>
    <row r="97" spans="1:27" ht="12.6" customHeight="1" x14ac:dyDescent="0.2">
      <c r="A97" s="152" t="s">
        <v>97</v>
      </c>
      <c r="B97" s="152" t="s">
        <v>994</v>
      </c>
      <c r="C97" s="152" t="s">
        <v>225</v>
      </c>
      <c r="D97" s="170" t="s">
        <v>100</v>
      </c>
      <c r="E97" s="170"/>
      <c r="F97" s="180">
        <v>491755815086</v>
      </c>
      <c r="G97" s="170" t="s">
        <v>1732</v>
      </c>
      <c r="H97" s="170" t="s">
        <v>1733</v>
      </c>
      <c r="I97" s="170" t="s">
        <v>104</v>
      </c>
      <c r="J97" s="170" t="s">
        <v>105</v>
      </c>
      <c r="K97" s="152" t="s">
        <v>1733</v>
      </c>
      <c r="L97" s="152" t="s">
        <v>104</v>
      </c>
      <c r="M97" s="152" t="s">
        <v>105</v>
      </c>
      <c r="N97" s="208">
        <v>44536.395833333336</v>
      </c>
      <c r="O97" s="152" t="s">
        <v>465</v>
      </c>
      <c r="P97" s="179" t="s">
        <v>1347</v>
      </c>
      <c r="S97" s="204"/>
      <c r="Z97"/>
      <c r="AA97"/>
    </row>
    <row r="98" spans="1:27" ht="12.6" customHeight="1" x14ac:dyDescent="0.2">
      <c r="A98" s="152" t="s">
        <v>97</v>
      </c>
      <c r="B98" s="152" t="s">
        <v>1608</v>
      </c>
      <c r="C98" s="152" t="s">
        <v>1609</v>
      </c>
      <c r="D98" s="170" t="s">
        <v>100</v>
      </c>
      <c r="E98" s="170"/>
      <c r="F98" s="170" t="s">
        <v>1610</v>
      </c>
      <c r="G98" s="170" t="s">
        <v>1611</v>
      </c>
      <c r="H98" s="170" t="s">
        <v>1612</v>
      </c>
      <c r="I98" s="170" t="s">
        <v>115</v>
      </c>
      <c r="J98" s="170" t="s">
        <v>105</v>
      </c>
      <c r="K98" s="152" t="s">
        <v>1612</v>
      </c>
      <c r="L98" s="152" t="s">
        <v>115</v>
      </c>
      <c r="M98" s="152" t="s">
        <v>105</v>
      </c>
      <c r="N98" s="208">
        <v>44536.229861111111</v>
      </c>
      <c r="O98" s="152" t="s">
        <v>465</v>
      </c>
      <c r="P98" s="179" t="s">
        <v>1347</v>
      </c>
      <c r="S98" s="204"/>
      <c r="Z98"/>
      <c r="AA98"/>
    </row>
    <row r="99" spans="1:27" ht="12.6" customHeight="1" x14ac:dyDescent="0.2">
      <c r="A99" s="152" t="s">
        <v>97</v>
      </c>
      <c r="B99" s="152" t="s">
        <v>1613</v>
      </c>
      <c r="C99" s="152" t="s">
        <v>1614</v>
      </c>
      <c r="D99" s="170" t="s">
        <v>100</v>
      </c>
      <c r="E99" s="170"/>
      <c r="F99" s="170">
        <v>81332189343</v>
      </c>
      <c r="G99" s="170" t="s">
        <v>1615</v>
      </c>
      <c r="H99" s="170" t="s">
        <v>1616</v>
      </c>
      <c r="I99" s="170" t="s">
        <v>120</v>
      </c>
      <c r="J99" s="170" t="s">
        <v>105</v>
      </c>
      <c r="K99" s="152" t="s">
        <v>1616</v>
      </c>
      <c r="L99" s="152" t="s">
        <v>120</v>
      </c>
      <c r="M99" s="152" t="s">
        <v>105</v>
      </c>
      <c r="N99" s="208">
        <v>44532.527083333334</v>
      </c>
      <c r="O99" s="152" t="s">
        <v>465</v>
      </c>
      <c r="P99" s="179" t="s">
        <v>1347</v>
      </c>
      <c r="S99" s="204"/>
      <c r="Z99"/>
      <c r="AA99"/>
    </row>
    <row r="100" spans="1:27" ht="12.6" customHeight="1" x14ac:dyDescent="0.2">
      <c r="A100" s="152" t="s">
        <v>97</v>
      </c>
      <c r="B100" s="152" t="s">
        <v>1617</v>
      </c>
      <c r="C100" s="152" t="s">
        <v>1618</v>
      </c>
      <c r="D100" s="170" t="s">
        <v>100</v>
      </c>
      <c r="E100" s="170"/>
      <c r="F100" s="180">
        <v>14693608500</v>
      </c>
      <c r="G100" s="170" t="s">
        <v>1619</v>
      </c>
      <c r="H100" s="170" t="s">
        <v>675</v>
      </c>
      <c r="I100" s="170" t="s">
        <v>104</v>
      </c>
      <c r="J100" s="170" t="s">
        <v>105</v>
      </c>
      <c r="K100" s="152" t="s">
        <v>1620</v>
      </c>
      <c r="L100" s="152" t="s">
        <v>148</v>
      </c>
      <c r="M100" s="152" t="s">
        <v>105</v>
      </c>
      <c r="N100" s="208">
        <v>44533.79583333333</v>
      </c>
      <c r="O100" s="152" t="s">
        <v>465</v>
      </c>
      <c r="P100" s="179" t="s">
        <v>1347</v>
      </c>
      <c r="S100" s="204"/>
      <c r="Z100"/>
      <c r="AA100"/>
    </row>
    <row r="101" spans="1:27" ht="12.6" customHeight="1" x14ac:dyDescent="0.2">
      <c r="A101" s="152" t="s">
        <v>97</v>
      </c>
      <c r="B101" s="152" t="s">
        <v>771</v>
      </c>
      <c r="C101" s="152" t="s">
        <v>772</v>
      </c>
      <c r="D101" s="170" t="s">
        <v>100</v>
      </c>
      <c r="E101" s="170"/>
      <c r="F101" s="170"/>
      <c r="G101" s="170" t="s">
        <v>773</v>
      </c>
      <c r="H101" s="170" t="s">
        <v>239</v>
      </c>
      <c r="I101" s="170" t="s">
        <v>104</v>
      </c>
      <c r="J101" s="170" t="s">
        <v>105</v>
      </c>
      <c r="K101" s="152" t="s">
        <v>239</v>
      </c>
      <c r="L101" s="152" t="s">
        <v>104</v>
      </c>
      <c r="M101" s="152" t="s">
        <v>105</v>
      </c>
      <c r="N101" s="208">
        <v>44469.318055555559</v>
      </c>
      <c r="O101" s="152" t="s">
        <v>465</v>
      </c>
      <c r="P101" s="179" t="s">
        <v>1347</v>
      </c>
      <c r="S101" s="204"/>
      <c r="Z101"/>
      <c r="AA101"/>
    </row>
    <row r="102" spans="1:27" ht="12.6" customHeight="1" x14ac:dyDescent="0.2">
      <c r="A102" s="152" t="s">
        <v>97</v>
      </c>
      <c r="B102" s="152" t="s">
        <v>1621</v>
      </c>
      <c r="C102" s="152" t="s">
        <v>730</v>
      </c>
      <c r="D102" s="170" t="s">
        <v>100</v>
      </c>
      <c r="E102" s="170"/>
      <c r="F102" s="170" t="s">
        <v>1622</v>
      </c>
      <c r="G102" s="170" t="s">
        <v>1623</v>
      </c>
      <c r="H102" s="170" t="s">
        <v>675</v>
      </c>
      <c r="I102" s="170" t="s">
        <v>104</v>
      </c>
      <c r="J102" s="170" t="s">
        <v>105</v>
      </c>
      <c r="K102" s="152" t="s">
        <v>1624</v>
      </c>
      <c r="L102" s="152" t="s">
        <v>104</v>
      </c>
      <c r="M102" s="152" t="s">
        <v>105</v>
      </c>
      <c r="N102" s="208">
        <v>44533.643750000003</v>
      </c>
      <c r="O102" s="152" t="s">
        <v>465</v>
      </c>
      <c r="P102" s="179" t="s">
        <v>1347</v>
      </c>
      <c r="S102" s="204"/>
      <c r="Z102"/>
      <c r="AA102"/>
    </row>
    <row r="103" spans="1:27" ht="12.6" customHeight="1" x14ac:dyDescent="0.2">
      <c r="A103" s="152" t="s">
        <v>97</v>
      </c>
      <c r="B103" s="152" t="s">
        <v>241</v>
      </c>
      <c r="C103" s="152" t="s">
        <v>242</v>
      </c>
      <c r="D103" s="170" t="s">
        <v>100</v>
      </c>
      <c r="E103" s="170"/>
      <c r="F103" s="180">
        <v>443316221367</v>
      </c>
      <c r="G103" s="170" t="s">
        <v>243</v>
      </c>
      <c r="H103" s="170" t="s">
        <v>114</v>
      </c>
      <c r="I103" s="170" t="s">
        <v>104</v>
      </c>
      <c r="J103" s="170" t="s">
        <v>105</v>
      </c>
      <c r="K103" s="152" t="s">
        <v>114</v>
      </c>
      <c r="L103" s="152" t="s">
        <v>104</v>
      </c>
      <c r="M103" s="152" t="s">
        <v>105</v>
      </c>
      <c r="N103" s="208">
        <v>44474.640277777777</v>
      </c>
      <c r="O103" s="152" t="s">
        <v>465</v>
      </c>
      <c r="P103" s="179" t="s">
        <v>1347</v>
      </c>
      <c r="S103" s="204"/>
      <c r="Z103"/>
      <c r="AA103"/>
    </row>
    <row r="104" spans="1:27" ht="12.6" customHeight="1" x14ac:dyDescent="0.2">
      <c r="A104" s="152" t="s">
        <v>97</v>
      </c>
      <c r="B104" s="152" t="s">
        <v>447</v>
      </c>
      <c r="C104" s="152" t="s">
        <v>1625</v>
      </c>
      <c r="D104" s="170" t="s">
        <v>100</v>
      </c>
      <c r="E104" s="170"/>
      <c r="F104" s="170" t="s">
        <v>1626</v>
      </c>
      <c r="G104" s="170" t="s">
        <v>1627</v>
      </c>
      <c r="H104" s="170" t="s">
        <v>1628</v>
      </c>
      <c r="I104" s="170" t="s">
        <v>148</v>
      </c>
      <c r="J104" s="170" t="s">
        <v>105</v>
      </c>
      <c r="K104" s="152" t="s">
        <v>1628</v>
      </c>
      <c r="L104" s="152" t="s">
        <v>148</v>
      </c>
      <c r="M104" s="152" t="s">
        <v>105</v>
      </c>
      <c r="N104" s="208">
        <v>44532.310416666667</v>
      </c>
      <c r="O104" s="152" t="s">
        <v>465</v>
      </c>
      <c r="P104" s="179" t="s">
        <v>1347</v>
      </c>
      <c r="S104" s="204"/>
      <c r="Z104"/>
      <c r="AA104"/>
    </row>
    <row r="105" spans="1:27" ht="12.6" customHeight="1" x14ac:dyDescent="0.2">
      <c r="A105" s="152" t="s">
        <v>97</v>
      </c>
      <c r="B105" s="152" t="s">
        <v>1629</v>
      </c>
      <c r="C105" s="152" t="s">
        <v>1630</v>
      </c>
      <c r="D105" s="170" t="s">
        <v>100</v>
      </c>
      <c r="E105" s="170"/>
      <c r="F105" s="170" t="s">
        <v>1631</v>
      </c>
      <c r="G105" s="170" t="s">
        <v>1632</v>
      </c>
      <c r="H105" s="170" t="s">
        <v>244</v>
      </c>
      <c r="I105" s="170" t="s">
        <v>120</v>
      </c>
      <c r="J105" s="170" t="s">
        <v>105</v>
      </c>
      <c r="K105" s="152" t="s">
        <v>244</v>
      </c>
      <c r="L105" s="152" t="s">
        <v>120</v>
      </c>
      <c r="M105" s="152" t="s">
        <v>105</v>
      </c>
      <c r="N105" s="208">
        <v>44533.022916666669</v>
      </c>
      <c r="O105" s="152" t="s">
        <v>465</v>
      </c>
      <c r="P105" s="179" t="s">
        <v>1347</v>
      </c>
      <c r="S105" s="204"/>
      <c r="Z105"/>
      <c r="AA105"/>
    </row>
    <row r="106" spans="1:27" ht="12.6" customHeight="1" x14ac:dyDescent="0.2">
      <c r="A106" s="152" t="s">
        <v>154</v>
      </c>
      <c r="B106" s="152" t="s">
        <v>560</v>
      </c>
      <c r="C106" s="152" t="s">
        <v>774</v>
      </c>
      <c r="D106" s="170" t="s">
        <v>100</v>
      </c>
      <c r="E106" s="170"/>
      <c r="F106" s="170"/>
      <c r="G106" s="170" t="s">
        <v>775</v>
      </c>
      <c r="H106" s="170" t="s">
        <v>776</v>
      </c>
      <c r="I106" s="170" t="s">
        <v>104</v>
      </c>
      <c r="J106" s="170" t="s">
        <v>105</v>
      </c>
      <c r="K106" s="152" t="s">
        <v>776</v>
      </c>
      <c r="L106" s="152" t="s">
        <v>104</v>
      </c>
      <c r="M106" s="152" t="s">
        <v>105</v>
      </c>
      <c r="N106" s="208">
        <v>44475.696527777778</v>
      </c>
      <c r="O106" s="152" t="s">
        <v>465</v>
      </c>
      <c r="P106" s="179" t="s">
        <v>1347</v>
      </c>
      <c r="S106" s="204"/>
      <c r="Z106"/>
      <c r="AA106"/>
    </row>
    <row r="107" spans="1:27" ht="12.6" customHeight="1" x14ac:dyDescent="0.2">
      <c r="A107" s="152" t="s">
        <v>132</v>
      </c>
      <c r="B107" s="152" t="s">
        <v>560</v>
      </c>
      <c r="C107" s="152" t="s">
        <v>561</v>
      </c>
      <c r="D107" s="170" t="s">
        <v>100</v>
      </c>
      <c r="E107" s="170"/>
      <c r="F107" s="170"/>
      <c r="G107" s="170" t="s">
        <v>562</v>
      </c>
      <c r="H107" s="170" t="s">
        <v>93</v>
      </c>
      <c r="I107" s="170" t="s">
        <v>104</v>
      </c>
      <c r="J107" s="170" t="s">
        <v>105</v>
      </c>
      <c r="K107" s="152" t="s">
        <v>93</v>
      </c>
      <c r="L107" s="152" t="s">
        <v>104</v>
      </c>
      <c r="M107" s="152" t="s">
        <v>105</v>
      </c>
      <c r="N107" s="208">
        <v>44504.961805555555</v>
      </c>
      <c r="O107" s="152" t="s">
        <v>465</v>
      </c>
      <c r="P107" s="179" t="s">
        <v>1347</v>
      </c>
      <c r="S107" s="204"/>
      <c r="Z107"/>
      <c r="AA107"/>
    </row>
    <row r="108" spans="1:27" ht="12.6" customHeight="1" x14ac:dyDescent="0.2">
      <c r="A108" s="152" t="s">
        <v>97</v>
      </c>
      <c r="B108" s="152" t="s">
        <v>1404</v>
      </c>
      <c r="C108" s="152" t="s">
        <v>1405</v>
      </c>
      <c r="D108" s="170" t="s">
        <v>100</v>
      </c>
      <c r="E108" s="170"/>
      <c r="F108" s="170">
        <v>8618142835134</v>
      </c>
      <c r="G108" s="170" t="s">
        <v>1406</v>
      </c>
      <c r="H108" s="170" t="s">
        <v>302</v>
      </c>
      <c r="I108" s="170" t="s">
        <v>104</v>
      </c>
      <c r="J108" s="170" t="s">
        <v>105</v>
      </c>
      <c r="K108" s="152" t="s">
        <v>302</v>
      </c>
      <c r="L108" s="152" t="s">
        <v>104</v>
      </c>
      <c r="M108" s="152" t="s">
        <v>105</v>
      </c>
      <c r="N108" s="208">
        <v>44532.088194444441</v>
      </c>
      <c r="O108" s="152" t="s">
        <v>465</v>
      </c>
      <c r="P108" s="179" t="s">
        <v>1347</v>
      </c>
      <c r="S108" s="204"/>
      <c r="Z108"/>
      <c r="AA108"/>
    </row>
    <row r="109" spans="1:27" ht="12.6" customHeight="1" x14ac:dyDescent="0.2">
      <c r="A109" s="152" t="s">
        <v>97</v>
      </c>
      <c r="B109" s="152" t="s">
        <v>1404</v>
      </c>
      <c r="C109" s="152" t="s">
        <v>1734</v>
      </c>
      <c r="D109" s="170" t="s">
        <v>100</v>
      </c>
      <c r="E109" s="170"/>
      <c r="F109" s="170"/>
      <c r="G109" s="170" t="s">
        <v>1735</v>
      </c>
      <c r="H109" s="170" t="s">
        <v>245</v>
      </c>
      <c r="I109" s="170" t="s">
        <v>117</v>
      </c>
      <c r="J109" s="170" t="s">
        <v>105</v>
      </c>
      <c r="K109" s="152" t="s">
        <v>245</v>
      </c>
      <c r="L109" s="152" t="s">
        <v>117</v>
      </c>
      <c r="M109" s="152" t="s">
        <v>105</v>
      </c>
      <c r="N109" s="208">
        <v>44536.359722222223</v>
      </c>
      <c r="O109" s="152" t="s">
        <v>465</v>
      </c>
      <c r="P109" s="179" t="s">
        <v>1347</v>
      </c>
      <c r="S109" s="204"/>
      <c r="Z109"/>
      <c r="AA109"/>
    </row>
    <row r="110" spans="1:27" ht="12.6" customHeight="1" x14ac:dyDescent="0.2">
      <c r="A110" s="152" t="s">
        <v>97</v>
      </c>
      <c r="B110" s="152" t="s">
        <v>1736</v>
      </c>
      <c r="C110" s="152" t="s">
        <v>859</v>
      </c>
      <c r="D110" s="170" t="s">
        <v>100</v>
      </c>
      <c r="E110" s="170"/>
      <c r="F110" s="170"/>
      <c r="G110" s="170" t="s">
        <v>1737</v>
      </c>
      <c r="H110" s="170" t="s">
        <v>305</v>
      </c>
      <c r="I110" s="170" t="s">
        <v>120</v>
      </c>
      <c r="J110" s="170" t="s">
        <v>105</v>
      </c>
      <c r="K110" s="152" t="s">
        <v>305</v>
      </c>
      <c r="L110" s="152" t="s">
        <v>120</v>
      </c>
      <c r="M110" s="152" t="s">
        <v>105</v>
      </c>
      <c r="N110" s="208">
        <v>44538.043055555558</v>
      </c>
      <c r="O110" s="152" t="s">
        <v>465</v>
      </c>
      <c r="P110" s="179" t="s">
        <v>1347</v>
      </c>
      <c r="S110" s="204"/>
      <c r="Z110"/>
      <c r="AA110"/>
    </row>
    <row r="111" spans="1:27" ht="12.6" customHeight="1" x14ac:dyDescent="0.2">
      <c r="A111" s="152" t="s">
        <v>132</v>
      </c>
      <c r="B111" s="152" t="s">
        <v>778</v>
      </c>
      <c r="C111" s="152" t="s">
        <v>779</v>
      </c>
      <c r="D111" s="170" t="s">
        <v>100</v>
      </c>
      <c r="E111" s="170"/>
      <c r="F111" s="170"/>
      <c r="G111" s="170" t="s">
        <v>780</v>
      </c>
      <c r="H111" s="170" t="s">
        <v>305</v>
      </c>
      <c r="I111" s="170" t="s">
        <v>120</v>
      </c>
      <c r="J111" s="170" t="s">
        <v>105</v>
      </c>
      <c r="K111" s="152" t="s">
        <v>305</v>
      </c>
      <c r="L111" s="152" t="s">
        <v>120</v>
      </c>
      <c r="M111" s="152" t="s">
        <v>105</v>
      </c>
      <c r="N111" s="208">
        <v>44524.507638888892</v>
      </c>
      <c r="O111" s="152" t="s">
        <v>465</v>
      </c>
      <c r="P111" s="179" t="s">
        <v>1347</v>
      </c>
      <c r="S111" s="204"/>
      <c r="Z111"/>
      <c r="AA111"/>
    </row>
    <row r="112" spans="1:27" ht="12.6" customHeight="1" x14ac:dyDescent="0.2">
      <c r="A112" s="152" t="s">
        <v>97</v>
      </c>
      <c r="B112" s="152" t="s">
        <v>1738</v>
      </c>
      <c r="C112" s="152" t="s">
        <v>1739</v>
      </c>
      <c r="D112" s="170" t="s">
        <v>555</v>
      </c>
      <c r="E112" s="170"/>
      <c r="F112" s="170">
        <v>-7428</v>
      </c>
      <c r="G112" s="170" t="s">
        <v>1740</v>
      </c>
      <c r="H112" s="170" t="s">
        <v>769</v>
      </c>
      <c r="I112" s="170" t="s">
        <v>104</v>
      </c>
      <c r="J112" s="170" t="s">
        <v>105</v>
      </c>
      <c r="K112" s="152" t="s">
        <v>770</v>
      </c>
      <c r="L112" s="152" t="s">
        <v>115</v>
      </c>
      <c r="M112" s="152" t="s">
        <v>105</v>
      </c>
      <c r="N112" s="208">
        <v>44537.226388888892</v>
      </c>
      <c r="O112" s="152" t="s">
        <v>465</v>
      </c>
      <c r="P112" s="179" t="s">
        <v>1347</v>
      </c>
      <c r="S112" s="204"/>
      <c r="Z112"/>
      <c r="AA112"/>
    </row>
    <row r="113" spans="1:27" ht="12.6" customHeight="1" x14ac:dyDescent="0.2">
      <c r="A113" s="152" t="s">
        <v>97</v>
      </c>
      <c r="B113" s="152" t="s">
        <v>247</v>
      </c>
      <c r="C113" s="152" t="s">
        <v>248</v>
      </c>
      <c r="D113" s="170" t="s">
        <v>100</v>
      </c>
      <c r="E113" s="170"/>
      <c r="F113" s="170"/>
      <c r="G113" s="170" t="s">
        <v>249</v>
      </c>
      <c r="H113" s="170" t="s">
        <v>188</v>
      </c>
      <c r="I113" s="170" t="s">
        <v>115</v>
      </c>
      <c r="J113" s="170" t="s">
        <v>105</v>
      </c>
      <c r="K113" s="152" t="s">
        <v>188</v>
      </c>
      <c r="L113" s="152" t="s">
        <v>115</v>
      </c>
      <c r="M113" s="152" t="s">
        <v>105</v>
      </c>
      <c r="N113" s="208">
        <v>44470.590277777781</v>
      </c>
      <c r="O113" s="152" t="s">
        <v>465</v>
      </c>
      <c r="P113" s="179" t="s">
        <v>1347</v>
      </c>
      <c r="S113" s="204"/>
      <c r="Z113"/>
      <c r="AA113"/>
    </row>
    <row r="114" spans="1:27" ht="12.6" customHeight="1" x14ac:dyDescent="0.2">
      <c r="A114" s="152" t="s">
        <v>132</v>
      </c>
      <c r="B114" s="152" t="s">
        <v>781</v>
      </c>
      <c r="C114" s="152" t="s">
        <v>782</v>
      </c>
      <c r="D114" s="170" t="s">
        <v>100</v>
      </c>
      <c r="E114" s="170"/>
      <c r="F114" s="170"/>
      <c r="G114" s="170" t="s">
        <v>783</v>
      </c>
      <c r="H114" s="170" t="s">
        <v>729</v>
      </c>
      <c r="I114" s="170" t="s">
        <v>148</v>
      </c>
      <c r="J114" s="170" t="s">
        <v>105</v>
      </c>
      <c r="K114" s="152" t="s">
        <v>729</v>
      </c>
      <c r="L114" s="152" t="s">
        <v>148</v>
      </c>
      <c r="M114" s="152" t="s">
        <v>105</v>
      </c>
      <c r="N114" s="208">
        <v>44523.035416666666</v>
      </c>
      <c r="O114" s="152" t="s">
        <v>465</v>
      </c>
      <c r="P114" s="179" t="s">
        <v>1347</v>
      </c>
      <c r="S114" s="204"/>
      <c r="Z114"/>
      <c r="AA114"/>
    </row>
    <row r="115" spans="1:27" ht="12.6" customHeight="1" x14ac:dyDescent="0.2">
      <c r="A115" s="152" t="s">
        <v>97</v>
      </c>
      <c r="B115" s="152" t="s">
        <v>563</v>
      </c>
      <c r="C115" s="152" t="s">
        <v>564</v>
      </c>
      <c r="D115" s="170" t="s">
        <v>100</v>
      </c>
      <c r="E115" s="170"/>
      <c r="F115" s="170">
        <v>9818017469</v>
      </c>
      <c r="G115" s="170" t="s">
        <v>565</v>
      </c>
      <c r="H115" s="170" t="s">
        <v>424</v>
      </c>
      <c r="I115" s="170" t="s">
        <v>127</v>
      </c>
      <c r="J115" s="170" t="s">
        <v>105</v>
      </c>
      <c r="K115" s="152" t="s">
        <v>424</v>
      </c>
      <c r="L115" s="152" t="s">
        <v>127</v>
      </c>
      <c r="M115" s="152" t="s">
        <v>105</v>
      </c>
      <c r="N115" s="208">
        <v>44529.263194444444</v>
      </c>
      <c r="O115" s="152" t="s">
        <v>465</v>
      </c>
      <c r="P115" s="179" t="s">
        <v>1347</v>
      </c>
      <c r="S115" s="204"/>
      <c r="Z115"/>
      <c r="AA115"/>
    </row>
    <row r="116" spans="1:27" ht="12.6" customHeight="1" x14ac:dyDescent="0.2">
      <c r="A116" s="152" t="s">
        <v>203</v>
      </c>
      <c r="B116" s="152" t="s">
        <v>1407</v>
      </c>
      <c r="C116" s="152" t="s">
        <v>1408</v>
      </c>
      <c r="D116" s="170" t="s">
        <v>100</v>
      </c>
      <c r="E116" s="170"/>
      <c r="F116" s="170"/>
      <c r="G116" s="170" t="s">
        <v>1409</v>
      </c>
      <c r="H116" s="170" t="s">
        <v>302</v>
      </c>
      <c r="I116" s="170" t="s">
        <v>104</v>
      </c>
      <c r="J116" s="170" t="s">
        <v>105</v>
      </c>
      <c r="K116" s="152" t="s">
        <v>302</v>
      </c>
      <c r="L116" s="152" t="s">
        <v>104</v>
      </c>
      <c r="M116" s="152" t="s">
        <v>105</v>
      </c>
      <c r="N116" s="208">
        <v>44523.070833333331</v>
      </c>
      <c r="O116" s="152" t="s">
        <v>465</v>
      </c>
      <c r="P116" s="179" t="s">
        <v>1347</v>
      </c>
      <c r="S116" s="204"/>
      <c r="Z116"/>
      <c r="AA116"/>
    </row>
    <row r="117" spans="1:27" ht="12.6" customHeight="1" x14ac:dyDescent="0.2">
      <c r="A117" s="152" t="s">
        <v>203</v>
      </c>
      <c r="B117" s="152" t="s">
        <v>1151</v>
      </c>
      <c r="C117" s="152" t="s">
        <v>1410</v>
      </c>
      <c r="D117" s="170" t="s">
        <v>100</v>
      </c>
      <c r="E117" s="170"/>
      <c r="F117" s="170"/>
      <c r="G117" s="170" t="s">
        <v>1411</v>
      </c>
      <c r="H117" s="170" t="s">
        <v>302</v>
      </c>
      <c r="I117" s="170" t="s">
        <v>104</v>
      </c>
      <c r="J117" s="170" t="s">
        <v>105</v>
      </c>
      <c r="K117" s="152" t="s">
        <v>302</v>
      </c>
      <c r="L117" s="152" t="s">
        <v>104</v>
      </c>
      <c r="M117" s="152" t="s">
        <v>105</v>
      </c>
      <c r="N117" s="208">
        <v>44532.085416666669</v>
      </c>
      <c r="O117" s="152" t="s">
        <v>465</v>
      </c>
      <c r="P117" s="179" t="s">
        <v>1347</v>
      </c>
      <c r="S117" s="204"/>
      <c r="Z117"/>
      <c r="AA117"/>
    </row>
    <row r="118" spans="1:27" ht="12.6" customHeight="1" x14ac:dyDescent="0.2">
      <c r="A118" s="152" t="s">
        <v>132</v>
      </c>
      <c r="B118" s="152" t="s">
        <v>784</v>
      </c>
      <c r="C118" s="152" t="s">
        <v>785</v>
      </c>
      <c r="D118" s="170" t="s">
        <v>100</v>
      </c>
      <c r="E118" s="170"/>
      <c r="F118" s="170"/>
      <c r="G118" s="170" t="s">
        <v>786</v>
      </c>
      <c r="H118" s="170" t="s">
        <v>245</v>
      </c>
      <c r="I118" s="170" t="s">
        <v>117</v>
      </c>
      <c r="J118" s="170" t="s">
        <v>105</v>
      </c>
      <c r="K118" s="152" t="s">
        <v>245</v>
      </c>
      <c r="L118" s="152" t="s">
        <v>117</v>
      </c>
      <c r="M118" s="152" t="s">
        <v>105</v>
      </c>
      <c r="N118" s="208">
        <v>44529.835416666669</v>
      </c>
      <c r="O118" s="152" t="s">
        <v>465</v>
      </c>
      <c r="P118" s="179" t="s">
        <v>1347</v>
      </c>
      <c r="S118" s="204"/>
      <c r="Z118"/>
      <c r="AA118"/>
    </row>
    <row r="119" spans="1:27" ht="12.6" customHeight="1" x14ac:dyDescent="0.2">
      <c r="A119" s="152" t="s">
        <v>97</v>
      </c>
      <c r="B119" s="152" t="s">
        <v>784</v>
      </c>
      <c r="C119" s="152" t="s">
        <v>1018</v>
      </c>
      <c r="D119" s="170" t="s">
        <v>100</v>
      </c>
      <c r="E119" s="170"/>
      <c r="F119" s="170">
        <v>861066001232</v>
      </c>
      <c r="G119" s="170" t="s">
        <v>1412</v>
      </c>
      <c r="H119" s="170" t="s">
        <v>245</v>
      </c>
      <c r="I119" s="170" t="s">
        <v>117</v>
      </c>
      <c r="J119" s="170" t="s">
        <v>105</v>
      </c>
      <c r="K119" s="152" t="s">
        <v>1413</v>
      </c>
      <c r="L119" s="152" t="s">
        <v>117</v>
      </c>
      <c r="M119" s="152" t="s">
        <v>105</v>
      </c>
      <c r="N119" s="208">
        <v>44531.127083333333</v>
      </c>
      <c r="O119" s="152" t="s">
        <v>465</v>
      </c>
      <c r="P119" s="179" t="s">
        <v>1347</v>
      </c>
      <c r="S119" s="204"/>
      <c r="Z119"/>
      <c r="AA119"/>
    </row>
    <row r="120" spans="1:27" ht="12.6" customHeight="1" x14ac:dyDescent="0.2">
      <c r="A120" s="152" t="s">
        <v>97</v>
      </c>
      <c r="B120" s="152" t="s">
        <v>1741</v>
      </c>
      <c r="C120" s="152" t="s">
        <v>1742</v>
      </c>
      <c r="D120" s="170" t="s">
        <v>100</v>
      </c>
      <c r="E120" s="170"/>
      <c r="F120" s="170">
        <v>86013261571951</v>
      </c>
      <c r="G120" s="170" t="s">
        <v>1743</v>
      </c>
      <c r="H120" s="170" t="s">
        <v>1744</v>
      </c>
      <c r="I120" s="170" t="s">
        <v>117</v>
      </c>
      <c r="J120" s="170" t="s">
        <v>105</v>
      </c>
      <c r="K120" s="152" t="s">
        <v>1744</v>
      </c>
      <c r="L120" s="152" t="s">
        <v>117</v>
      </c>
      <c r="M120" s="152" t="s">
        <v>105</v>
      </c>
      <c r="N120" s="208">
        <v>44538.111805555556</v>
      </c>
      <c r="O120" s="152" t="s">
        <v>465</v>
      </c>
      <c r="P120" s="179" t="s">
        <v>1347</v>
      </c>
      <c r="S120" s="204"/>
      <c r="Z120"/>
      <c r="AA120"/>
    </row>
    <row r="121" spans="1:27" ht="12.6" customHeight="1" x14ac:dyDescent="0.2">
      <c r="A121" s="152" t="s">
        <v>97</v>
      </c>
      <c r="B121" s="152" t="s">
        <v>788</v>
      </c>
      <c r="C121" s="152" t="s">
        <v>789</v>
      </c>
      <c r="D121" s="170" t="s">
        <v>100</v>
      </c>
      <c r="E121" s="170"/>
      <c r="F121" s="170">
        <v>8475446560</v>
      </c>
      <c r="G121" s="170" t="s">
        <v>790</v>
      </c>
      <c r="H121" s="170" t="s">
        <v>657</v>
      </c>
      <c r="I121" s="170" t="s">
        <v>115</v>
      </c>
      <c r="J121" s="170" t="s">
        <v>105</v>
      </c>
      <c r="K121" s="152" t="s">
        <v>657</v>
      </c>
      <c r="L121" s="152" t="s">
        <v>115</v>
      </c>
      <c r="M121" s="152" t="s">
        <v>105</v>
      </c>
      <c r="N121" s="208">
        <v>44503.765972222223</v>
      </c>
      <c r="O121" s="152" t="s">
        <v>465</v>
      </c>
      <c r="P121" s="179" t="s">
        <v>1347</v>
      </c>
      <c r="S121" s="204"/>
      <c r="Z121"/>
      <c r="AA121"/>
    </row>
    <row r="122" spans="1:27" ht="12.6" customHeight="1" x14ac:dyDescent="0.2">
      <c r="A122" s="152" t="s">
        <v>154</v>
      </c>
      <c r="B122" s="152" t="s">
        <v>1126</v>
      </c>
      <c r="C122" s="152" t="s">
        <v>1414</v>
      </c>
      <c r="D122" s="170" t="s">
        <v>100</v>
      </c>
      <c r="E122" s="170"/>
      <c r="F122" s="170">
        <v>-9256</v>
      </c>
      <c r="G122" s="170" t="s">
        <v>1415</v>
      </c>
      <c r="H122" s="170" t="s">
        <v>137</v>
      </c>
      <c r="I122" s="170" t="s">
        <v>104</v>
      </c>
      <c r="J122" s="170" t="s">
        <v>105</v>
      </c>
      <c r="K122" s="152" t="s">
        <v>1416</v>
      </c>
      <c r="L122" s="152" t="s">
        <v>120</v>
      </c>
      <c r="M122" s="152" t="s">
        <v>105</v>
      </c>
      <c r="N122" s="208">
        <v>44522.256944444445</v>
      </c>
      <c r="O122" s="152" t="s">
        <v>465</v>
      </c>
      <c r="P122" s="179" t="s">
        <v>1347</v>
      </c>
      <c r="S122" s="204"/>
      <c r="Z122"/>
      <c r="AA122"/>
    </row>
    <row r="123" spans="1:27" ht="12.6" customHeight="1" x14ac:dyDescent="0.2">
      <c r="A123" s="152" t="s">
        <v>154</v>
      </c>
      <c r="B123" s="152" t="s">
        <v>1126</v>
      </c>
      <c r="C123" s="152" t="s">
        <v>1127</v>
      </c>
      <c r="D123" s="170" t="s">
        <v>100</v>
      </c>
      <c r="E123" s="170"/>
      <c r="F123" s="170" t="s">
        <v>1128</v>
      </c>
      <c r="G123" s="170" t="s">
        <v>1129</v>
      </c>
      <c r="H123" s="170" t="s">
        <v>146</v>
      </c>
      <c r="I123" s="170" t="s">
        <v>117</v>
      </c>
      <c r="J123" s="170" t="s">
        <v>105</v>
      </c>
      <c r="K123" s="152" t="s">
        <v>250</v>
      </c>
      <c r="L123" s="152" t="s">
        <v>117</v>
      </c>
      <c r="M123" s="152" t="s">
        <v>105</v>
      </c>
      <c r="N123" s="208">
        <v>44530.479861111111</v>
      </c>
      <c r="O123" s="152" t="s">
        <v>465</v>
      </c>
      <c r="P123" s="179" t="s">
        <v>1347</v>
      </c>
      <c r="S123" s="204"/>
      <c r="Z123"/>
      <c r="AA123"/>
    </row>
    <row r="124" spans="1:27" ht="12.6" customHeight="1" x14ac:dyDescent="0.2">
      <c r="A124" s="152" t="s">
        <v>132</v>
      </c>
      <c r="B124" s="152" t="s">
        <v>1745</v>
      </c>
      <c r="C124" s="152" t="s">
        <v>1746</v>
      </c>
      <c r="D124" s="170" t="s">
        <v>100</v>
      </c>
      <c r="E124" s="170"/>
      <c r="F124" s="170" t="s">
        <v>147</v>
      </c>
      <c r="G124" s="170" t="s">
        <v>1747</v>
      </c>
      <c r="H124" s="170" t="s">
        <v>1748</v>
      </c>
      <c r="I124" s="170" t="s">
        <v>117</v>
      </c>
      <c r="J124" s="170" t="s">
        <v>105</v>
      </c>
      <c r="K124" s="152" t="s">
        <v>1748</v>
      </c>
      <c r="L124" s="152" t="s">
        <v>117</v>
      </c>
      <c r="M124" s="152" t="s">
        <v>105</v>
      </c>
      <c r="N124" s="208">
        <v>44536.384027777778</v>
      </c>
      <c r="O124" s="152" t="s">
        <v>465</v>
      </c>
      <c r="P124" s="179" t="s">
        <v>1347</v>
      </c>
      <c r="S124" s="204"/>
      <c r="Z124"/>
      <c r="AA124"/>
    </row>
    <row r="125" spans="1:27" ht="12.6" customHeight="1" x14ac:dyDescent="0.2">
      <c r="A125" s="152" t="s">
        <v>203</v>
      </c>
      <c r="B125" s="152" t="s">
        <v>1417</v>
      </c>
      <c r="C125" s="152" t="s">
        <v>1418</v>
      </c>
      <c r="D125" s="170" t="s">
        <v>100</v>
      </c>
      <c r="E125" s="170"/>
      <c r="F125" s="170"/>
      <c r="G125" s="170" t="s">
        <v>1419</v>
      </c>
      <c r="H125" s="170" t="s">
        <v>146</v>
      </c>
      <c r="I125" s="170" t="s">
        <v>117</v>
      </c>
      <c r="J125" s="170" t="s">
        <v>105</v>
      </c>
      <c r="K125" s="152" t="s">
        <v>146</v>
      </c>
      <c r="L125" s="152" t="s">
        <v>117</v>
      </c>
      <c r="M125" s="152" t="s">
        <v>105</v>
      </c>
      <c r="N125" s="208">
        <v>44526.282638888886</v>
      </c>
      <c r="O125" s="152" t="s">
        <v>465</v>
      </c>
      <c r="P125" s="179" t="s">
        <v>1347</v>
      </c>
      <c r="S125" s="204"/>
      <c r="Z125"/>
      <c r="AA125"/>
    </row>
    <row r="126" spans="1:27" ht="12.6" customHeight="1" x14ac:dyDescent="0.2">
      <c r="A126" s="152" t="s">
        <v>97</v>
      </c>
      <c r="B126" s="152" t="s">
        <v>1130</v>
      </c>
      <c r="C126" s="152" t="s">
        <v>162</v>
      </c>
      <c r="D126" s="170" t="s">
        <v>100</v>
      </c>
      <c r="E126" s="170"/>
      <c r="F126" s="170">
        <v>3210872140</v>
      </c>
      <c r="G126" s="170" t="s">
        <v>1131</v>
      </c>
      <c r="H126" s="170" t="s">
        <v>1132</v>
      </c>
      <c r="I126" s="170" t="s">
        <v>104</v>
      </c>
      <c r="J126" s="170" t="s">
        <v>105</v>
      </c>
      <c r="K126" s="152" t="s">
        <v>1132</v>
      </c>
      <c r="L126" s="152" t="s">
        <v>104</v>
      </c>
      <c r="M126" s="152" t="s">
        <v>105</v>
      </c>
      <c r="N126" s="208">
        <v>44510.666666666664</v>
      </c>
      <c r="O126" s="152" t="s">
        <v>465</v>
      </c>
      <c r="P126" s="179" t="s">
        <v>1347</v>
      </c>
      <c r="S126" s="204"/>
      <c r="Z126"/>
      <c r="AA126"/>
    </row>
    <row r="127" spans="1:27" ht="12.6" customHeight="1" x14ac:dyDescent="0.2">
      <c r="A127" s="152" t="s">
        <v>97</v>
      </c>
      <c r="B127" s="152" t="s">
        <v>1420</v>
      </c>
      <c r="C127" s="152" t="s">
        <v>730</v>
      </c>
      <c r="D127" s="170" t="s">
        <v>100</v>
      </c>
      <c r="E127" s="170"/>
      <c r="F127" s="170"/>
      <c r="G127" s="170" t="s">
        <v>1421</v>
      </c>
      <c r="H127" s="170" t="s">
        <v>240</v>
      </c>
      <c r="I127" s="170" t="s">
        <v>115</v>
      </c>
      <c r="J127" s="170" t="s">
        <v>105</v>
      </c>
      <c r="K127" s="152" t="s">
        <v>240</v>
      </c>
      <c r="L127" s="152" t="s">
        <v>115</v>
      </c>
      <c r="M127" s="152" t="s">
        <v>105</v>
      </c>
      <c r="N127" s="208">
        <v>44531.619444444441</v>
      </c>
      <c r="O127" s="152" t="s">
        <v>465</v>
      </c>
      <c r="P127" s="179" t="s">
        <v>1347</v>
      </c>
      <c r="S127" s="204"/>
      <c r="Z127"/>
      <c r="AA127"/>
    </row>
    <row r="128" spans="1:27" ht="12.6" customHeight="1" x14ac:dyDescent="0.2">
      <c r="A128" s="152" t="s">
        <v>154</v>
      </c>
      <c r="B128" s="152" t="s">
        <v>252</v>
      </c>
      <c r="C128" s="152" t="s">
        <v>253</v>
      </c>
      <c r="D128" s="170" t="s">
        <v>100</v>
      </c>
      <c r="E128" s="170"/>
      <c r="F128" s="170" t="s">
        <v>254</v>
      </c>
      <c r="G128" s="170" t="s">
        <v>255</v>
      </c>
      <c r="H128" s="170" t="s">
        <v>251</v>
      </c>
      <c r="I128" s="170" t="s">
        <v>148</v>
      </c>
      <c r="J128" s="170" t="s">
        <v>105</v>
      </c>
      <c r="K128" s="152" t="s">
        <v>251</v>
      </c>
      <c r="L128" s="152" t="s">
        <v>148</v>
      </c>
      <c r="M128" s="152" t="s">
        <v>105</v>
      </c>
      <c r="N128" s="208">
        <v>44494.227777777778</v>
      </c>
      <c r="O128" s="152" t="s">
        <v>465</v>
      </c>
      <c r="P128" s="179" t="s">
        <v>1347</v>
      </c>
      <c r="S128" s="204"/>
      <c r="Z128"/>
      <c r="AA128"/>
    </row>
    <row r="129" spans="1:27" ht="12.6" customHeight="1" x14ac:dyDescent="0.2">
      <c r="A129" s="152" t="s">
        <v>132</v>
      </c>
      <c r="B129" s="152" t="s">
        <v>252</v>
      </c>
      <c r="C129" s="152" t="s">
        <v>256</v>
      </c>
      <c r="D129" s="170" t="s">
        <v>100</v>
      </c>
      <c r="E129" s="170"/>
      <c r="F129" s="170">
        <v>-13410</v>
      </c>
      <c r="G129" s="170" t="s">
        <v>257</v>
      </c>
      <c r="H129" s="170" t="s">
        <v>258</v>
      </c>
      <c r="I129" s="170" t="s">
        <v>148</v>
      </c>
      <c r="J129" s="170" t="s">
        <v>105</v>
      </c>
      <c r="K129" s="152" t="s">
        <v>258</v>
      </c>
      <c r="L129" s="152" t="s">
        <v>148</v>
      </c>
      <c r="M129" s="152" t="s">
        <v>105</v>
      </c>
      <c r="N129" s="208">
        <v>44511.003472222219</v>
      </c>
      <c r="O129" s="152" t="s">
        <v>465</v>
      </c>
      <c r="P129" s="179" t="s">
        <v>1347</v>
      </c>
      <c r="S129" s="204"/>
      <c r="Z129"/>
      <c r="AA129"/>
    </row>
    <row r="130" spans="1:27" ht="12.6" customHeight="1" x14ac:dyDescent="0.2">
      <c r="A130" s="152" t="s">
        <v>97</v>
      </c>
      <c r="B130" s="152" t="s">
        <v>252</v>
      </c>
      <c r="C130" s="152" t="s">
        <v>791</v>
      </c>
      <c r="D130" s="170" t="s">
        <v>100</v>
      </c>
      <c r="E130" s="170"/>
      <c r="F130" s="170"/>
      <c r="G130" s="170" t="s">
        <v>792</v>
      </c>
      <c r="H130" s="170" t="s">
        <v>166</v>
      </c>
      <c r="I130" s="170" t="s">
        <v>104</v>
      </c>
      <c r="J130" s="170" t="s">
        <v>105</v>
      </c>
      <c r="K130" s="152" t="s">
        <v>166</v>
      </c>
      <c r="L130" s="152" t="s">
        <v>104</v>
      </c>
      <c r="M130" s="152" t="s">
        <v>105</v>
      </c>
      <c r="N130" s="208">
        <v>44526.010416666664</v>
      </c>
      <c r="O130" s="152" t="s">
        <v>465</v>
      </c>
      <c r="P130" s="179" t="s">
        <v>1347</v>
      </c>
      <c r="S130" s="204"/>
      <c r="Z130"/>
      <c r="AA130"/>
    </row>
    <row r="131" spans="1:27" ht="12.6" customHeight="1" x14ac:dyDescent="0.2">
      <c r="A131" s="152" t="s">
        <v>132</v>
      </c>
      <c r="B131" s="152" t="s">
        <v>252</v>
      </c>
      <c r="C131" s="152" t="s">
        <v>1422</v>
      </c>
      <c r="D131" s="170" t="s">
        <v>100</v>
      </c>
      <c r="E131" s="170"/>
      <c r="F131" s="170"/>
      <c r="G131" s="170" t="s">
        <v>1423</v>
      </c>
      <c r="H131" s="170" t="s">
        <v>941</v>
      </c>
      <c r="I131" s="170" t="s">
        <v>148</v>
      </c>
      <c r="J131" s="170" t="s">
        <v>105</v>
      </c>
      <c r="K131" s="152" t="s">
        <v>941</v>
      </c>
      <c r="L131" s="152" t="s">
        <v>148</v>
      </c>
      <c r="M131" s="152" t="s">
        <v>105</v>
      </c>
      <c r="N131" s="208">
        <v>44490.370833333334</v>
      </c>
      <c r="O131" s="152" t="s">
        <v>465</v>
      </c>
      <c r="P131" s="179" t="s">
        <v>1347</v>
      </c>
      <c r="S131" s="204"/>
      <c r="Z131"/>
      <c r="AA131"/>
    </row>
    <row r="132" spans="1:27" ht="12.6" customHeight="1" x14ac:dyDescent="0.2">
      <c r="A132" s="152" t="s">
        <v>132</v>
      </c>
      <c r="B132" s="152" t="s">
        <v>252</v>
      </c>
      <c r="C132" s="152" t="s">
        <v>259</v>
      </c>
      <c r="D132" s="170" t="s">
        <v>100</v>
      </c>
      <c r="E132" s="170"/>
      <c r="F132" s="170">
        <v>821048100298</v>
      </c>
      <c r="G132" s="170" t="s">
        <v>260</v>
      </c>
      <c r="H132" s="170" t="s">
        <v>166</v>
      </c>
      <c r="I132" s="170" t="s">
        <v>104</v>
      </c>
      <c r="J132" s="170" t="s">
        <v>105</v>
      </c>
      <c r="K132" s="152" t="s">
        <v>258</v>
      </c>
      <c r="L132" s="152" t="s">
        <v>148</v>
      </c>
      <c r="M132" s="152" t="s">
        <v>105</v>
      </c>
      <c r="N132" s="208">
        <v>44461.308333333334</v>
      </c>
      <c r="O132" s="152" t="s">
        <v>465</v>
      </c>
      <c r="P132" s="179" t="s">
        <v>1347</v>
      </c>
      <c r="S132" s="204"/>
      <c r="Z132"/>
      <c r="AA132"/>
    </row>
    <row r="133" spans="1:27" ht="12.6" customHeight="1" x14ac:dyDescent="0.2">
      <c r="A133" s="152" t="s">
        <v>97</v>
      </c>
      <c r="B133" s="152" t="s">
        <v>252</v>
      </c>
      <c r="C133" s="152" t="s">
        <v>1749</v>
      </c>
      <c r="D133" s="170" t="s">
        <v>100</v>
      </c>
      <c r="E133" s="170"/>
      <c r="F133" s="170" t="s">
        <v>1750</v>
      </c>
      <c r="G133" s="170" t="s">
        <v>1751</v>
      </c>
      <c r="H133" s="170" t="s">
        <v>1752</v>
      </c>
      <c r="I133" s="170" t="s">
        <v>104</v>
      </c>
      <c r="J133" s="170" t="s">
        <v>105</v>
      </c>
      <c r="K133" s="152" t="s">
        <v>1752</v>
      </c>
      <c r="L133" s="152" t="s">
        <v>104</v>
      </c>
      <c r="M133" s="152" t="s">
        <v>105</v>
      </c>
      <c r="N133" s="208">
        <v>44538.277777777781</v>
      </c>
      <c r="O133" s="152" t="s">
        <v>465</v>
      </c>
      <c r="P133" s="179" t="s">
        <v>1347</v>
      </c>
      <c r="S133" s="204"/>
      <c r="Z133"/>
      <c r="AA133"/>
    </row>
    <row r="134" spans="1:27" ht="12.6" customHeight="1" x14ac:dyDescent="0.2">
      <c r="A134" s="152" t="s">
        <v>132</v>
      </c>
      <c r="B134" s="152" t="s">
        <v>252</v>
      </c>
      <c r="C134" s="152" t="s">
        <v>261</v>
      </c>
      <c r="D134" s="170" t="s">
        <v>100</v>
      </c>
      <c r="E134" s="170"/>
      <c r="F134" s="170"/>
      <c r="G134" s="170" t="s">
        <v>262</v>
      </c>
      <c r="H134" s="170" t="s">
        <v>156</v>
      </c>
      <c r="I134" s="170" t="s">
        <v>148</v>
      </c>
      <c r="J134" s="170" t="s">
        <v>105</v>
      </c>
      <c r="K134" s="152" t="s">
        <v>156</v>
      </c>
      <c r="L134" s="152" t="s">
        <v>148</v>
      </c>
      <c r="M134" s="152" t="s">
        <v>105</v>
      </c>
      <c r="N134" s="208">
        <v>44474.240972222222</v>
      </c>
      <c r="O134" s="152" t="s">
        <v>465</v>
      </c>
      <c r="P134" s="179" t="s">
        <v>1347</v>
      </c>
      <c r="S134" s="204"/>
      <c r="Z134"/>
      <c r="AA134"/>
    </row>
    <row r="135" spans="1:27" ht="12.6" customHeight="1" x14ac:dyDescent="0.2">
      <c r="A135" s="152" t="s">
        <v>132</v>
      </c>
      <c r="B135" s="152" t="s">
        <v>252</v>
      </c>
      <c r="C135" s="152" t="s">
        <v>793</v>
      </c>
      <c r="D135" s="170" t="s">
        <v>100</v>
      </c>
      <c r="E135" s="170"/>
      <c r="F135" s="170" t="s">
        <v>794</v>
      </c>
      <c r="G135" s="170" t="s">
        <v>795</v>
      </c>
      <c r="H135" s="170" t="s">
        <v>137</v>
      </c>
      <c r="I135" s="170" t="s">
        <v>104</v>
      </c>
      <c r="J135" s="170" t="s">
        <v>105</v>
      </c>
      <c r="K135" s="152" t="s">
        <v>137</v>
      </c>
      <c r="L135" s="152" t="s">
        <v>104</v>
      </c>
      <c r="M135" s="152" t="s">
        <v>105</v>
      </c>
      <c r="N135" s="208">
        <v>44522.118750000001</v>
      </c>
      <c r="O135" s="152" t="s">
        <v>465</v>
      </c>
      <c r="P135" s="179" t="s">
        <v>1347</v>
      </c>
      <c r="S135" s="204"/>
      <c r="Z135"/>
      <c r="AA135"/>
    </row>
    <row r="136" spans="1:27" ht="12.6" customHeight="1" x14ac:dyDescent="0.2">
      <c r="A136" s="152" t="s">
        <v>97</v>
      </c>
      <c r="B136" s="152" t="s">
        <v>252</v>
      </c>
      <c r="C136" s="152" t="s">
        <v>1424</v>
      </c>
      <c r="D136" s="170" t="s">
        <v>100</v>
      </c>
      <c r="E136" s="170"/>
      <c r="F136" s="170"/>
      <c r="G136" s="170" t="s">
        <v>1425</v>
      </c>
      <c r="H136" s="170" t="s">
        <v>729</v>
      </c>
      <c r="I136" s="170" t="s">
        <v>148</v>
      </c>
      <c r="J136" s="170" t="s">
        <v>105</v>
      </c>
      <c r="K136" s="152" t="s">
        <v>1426</v>
      </c>
      <c r="L136" s="152" t="s">
        <v>104</v>
      </c>
      <c r="M136" s="152" t="s">
        <v>105</v>
      </c>
      <c r="N136" s="208">
        <v>44522.150694444441</v>
      </c>
      <c r="O136" s="152" t="s">
        <v>465</v>
      </c>
      <c r="P136" s="179" t="s">
        <v>1347</v>
      </c>
      <c r="S136" s="204"/>
      <c r="Z136"/>
      <c r="AA136"/>
    </row>
    <row r="137" spans="1:27" ht="12.6" customHeight="1" x14ac:dyDescent="0.2">
      <c r="A137" s="152" t="s">
        <v>132</v>
      </c>
      <c r="B137" s="152" t="s">
        <v>252</v>
      </c>
      <c r="C137" s="152" t="s">
        <v>263</v>
      </c>
      <c r="D137" s="170" t="s">
        <v>100</v>
      </c>
      <c r="E137" s="170"/>
      <c r="F137" s="170">
        <v>821076860250</v>
      </c>
      <c r="G137" s="170" t="s">
        <v>264</v>
      </c>
      <c r="H137" s="170" t="s">
        <v>193</v>
      </c>
      <c r="I137" s="170" t="s">
        <v>104</v>
      </c>
      <c r="J137" s="170" t="s">
        <v>105</v>
      </c>
      <c r="K137" s="152" t="s">
        <v>193</v>
      </c>
      <c r="L137" s="152" t="s">
        <v>148</v>
      </c>
      <c r="M137" s="152" t="s">
        <v>105</v>
      </c>
      <c r="N137" s="208">
        <v>44508.750694444447</v>
      </c>
      <c r="O137" s="152" t="s">
        <v>465</v>
      </c>
      <c r="P137" s="179" t="s">
        <v>1347</v>
      </c>
      <c r="S137" s="204"/>
      <c r="Z137"/>
      <c r="AA137"/>
    </row>
    <row r="138" spans="1:27" ht="12.6" customHeight="1" x14ac:dyDescent="0.2">
      <c r="A138" s="152" t="s">
        <v>97</v>
      </c>
      <c r="B138" s="152" t="s">
        <v>252</v>
      </c>
      <c r="C138" s="152" t="s">
        <v>796</v>
      </c>
      <c r="D138" s="170" t="s">
        <v>100</v>
      </c>
      <c r="E138" s="170"/>
      <c r="F138" s="170" t="s">
        <v>797</v>
      </c>
      <c r="G138" s="170" t="s">
        <v>798</v>
      </c>
      <c r="H138" s="170" t="s">
        <v>156</v>
      </c>
      <c r="I138" s="170" t="s">
        <v>148</v>
      </c>
      <c r="J138" s="170" t="s">
        <v>105</v>
      </c>
      <c r="K138" s="152" t="s">
        <v>156</v>
      </c>
      <c r="L138" s="152" t="s">
        <v>148</v>
      </c>
      <c r="M138" s="152" t="s">
        <v>105</v>
      </c>
      <c r="N138" s="208">
        <v>44530.411111111112</v>
      </c>
      <c r="O138" s="152" t="s">
        <v>465</v>
      </c>
      <c r="P138" s="179" t="s">
        <v>1347</v>
      </c>
      <c r="S138" s="204"/>
      <c r="Z138"/>
      <c r="AA138"/>
    </row>
    <row r="139" spans="1:27" ht="12.6" customHeight="1" x14ac:dyDescent="0.2">
      <c r="A139" s="152" t="s">
        <v>97</v>
      </c>
      <c r="B139" s="152" t="s">
        <v>265</v>
      </c>
      <c r="C139" s="152" t="s">
        <v>266</v>
      </c>
      <c r="D139" s="170" t="s">
        <v>100</v>
      </c>
      <c r="E139" s="170"/>
      <c r="F139" s="170"/>
      <c r="G139" s="170" t="s">
        <v>267</v>
      </c>
      <c r="H139" s="170" t="s">
        <v>268</v>
      </c>
      <c r="I139" s="170" t="s">
        <v>104</v>
      </c>
      <c r="J139" s="170" t="s">
        <v>105</v>
      </c>
      <c r="K139" s="152" t="s">
        <v>269</v>
      </c>
      <c r="L139" s="152" t="s">
        <v>104</v>
      </c>
      <c r="M139" s="152" t="s">
        <v>105</v>
      </c>
      <c r="N139" s="208">
        <v>44516.806250000001</v>
      </c>
      <c r="O139" s="152" t="s">
        <v>465</v>
      </c>
      <c r="P139" s="179" t="s">
        <v>1347</v>
      </c>
      <c r="S139" s="204"/>
      <c r="Z139"/>
      <c r="AA139"/>
    </row>
    <row r="140" spans="1:27" ht="12.6" customHeight="1" x14ac:dyDescent="0.2">
      <c r="A140" s="152" t="s">
        <v>97</v>
      </c>
      <c r="B140" s="152" t="s">
        <v>270</v>
      </c>
      <c r="C140" s="152" t="s">
        <v>271</v>
      </c>
      <c r="D140" s="170" t="s">
        <v>100</v>
      </c>
      <c r="E140" s="170"/>
      <c r="F140" s="170">
        <v>6597107071</v>
      </c>
      <c r="G140" s="170" t="s">
        <v>272</v>
      </c>
      <c r="H140" s="170" t="s">
        <v>273</v>
      </c>
      <c r="I140" s="170" t="s">
        <v>104</v>
      </c>
      <c r="J140" s="170" t="s">
        <v>105</v>
      </c>
      <c r="K140" s="152" t="s">
        <v>273</v>
      </c>
      <c r="L140" s="152" t="s">
        <v>104</v>
      </c>
      <c r="M140" s="152" t="s">
        <v>105</v>
      </c>
      <c r="N140" s="208">
        <v>44477.130555555559</v>
      </c>
      <c r="O140" s="152" t="s">
        <v>465</v>
      </c>
      <c r="P140" s="179" t="s">
        <v>1347</v>
      </c>
      <c r="S140" s="204"/>
      <c r="Z140"/>
      <c r="AA140"/>
    </row>
    <row r="141" spans="1:27" ht="12.6" customHeight="1" x14ac:dyDescent="0.2">
      <c r="A141" s="152" t="s">
        <v>154</v>
      </c>
      <c r="B141" s="152" t="s">
        <v>274</v>
      </c>
      <c r="C141" s="152" t="s">
        <v>275</v>
      </c>
      <c r="D141" s="170" t="s">
        <v>100</v>
      </c>
      <c r="E141" s="170"/>
      <c r="F141" s="170" t="s">
        <v>276</v>
      </c>
      <c r="G141" s="170" t="s">
        <v>277</v>
      </c>
      <c r="H141" s="170" t="s">
        <v>193</v>
      </c>
      <c r="I141" s="170" t="s">
        <v>104</v>
      </c>
      <c r="J141" s="170" t="s">
        <v>105</v>
      </c>
      <c r="K141" s="152" t="s">
        <v>193</v>
      </c>
      <c r="L141" s="152" t="s">
        <v>104</v>
      </c>
      <c r="M141" s="152" t="s">
        <v>105</v>
      </c>
      <c r="N141" s="208">
        <v>44474.214583333334</v>
      </c>
      <c r="O141" s="152" t="s">
        <v>465</v>
      </c>
      <c r="P141" s="179" t="s">
        <v>1347</v>
      </c>
      <c r="S141" s="204"/>
      <c r="Z141"/>
      <c r="AA141"/>
    </row>
    <row r="142" spans="1:27" ht="12.6" customHeight="1" x14ac:dyDescent="0.2">
      <c r="A142" s="152" t="s">
        <v>154</v>
      </c>
      <c r="B142" s="152" t="s">
        <v>278</v>
      </c>
      <c r="C142" s="152" t="s">
        <v>279</v>
      </c>
      <c r="D142" s="170" t="s">
        <v>100</v>
      </c>
      <c r="E142" s="170"/>
      <c r="F142" s="170">
        <v>-7999</v>
      </c>
      <c r="G142" s="170" t="s">
        <v>566</v>
      </c>
      <c r="H142" s="170" t="s">
        <v>428</v>
      </c>
      <c r="I142" s="170" t="s">
        <v>115</v>
      </c>
      <c r="J142" s="170" t="s">
        <v>105</v>
      </c>
      <c r="K142" s="152" t="s">
        <v>428</v>
      </c>
      <c r="L142" s="152" t="s">
        <v>115</v>
      </c>
      <c r="M142" s="152" t="s">
        <v>105</v>
      </c>
      <c r="N142" s="208">
        <v>44481.784722222219</v>
      </c>
      <c r="O142" s="152" t="s">
        <v>465</v>
      </c>
      <c r="P142" s="179" t="s">
        <v>1347</v>
      </c>
      <c r="S142" s="204"/>
      <c r="Z142"/>
      <c r="AA142"/>
    </row>
    <row r="143" spans="1:27" ht="12.6" customHeight="1" x14ac:dyDescent="0.2">
      <c r="A143" s="152" t="s">
        <v>132</v>
      </c>
      <c r="B143" s="152" t="s">
        <v>799</v>
      </c>
      <c r="C143" s="152" t="s">
        <v>800</v>
      </c>
      <c r="D143" s="170" t="s">
        <v>100</v>
      </c>
      <c r="E143" s="170"/>
      <c r="F143" s="170">
        <v>441256355011</v>
      </c>
      <c r="G143" s="170" t="s">
        <v>801</v>
      </c>
      <c r="H143" s="170" t="s">
        <v>734</v>
      </c>
      <c r="I143" s="170" t="s">
        <v>104</v>
      </c>
      <c r="J143" s="170" t="s">
        <v>105</v>
      </c>
      <c r="K143" s="152" t="s">
        <v>734</v>
      </c>
      <c r="L143" s="152" t="s">
        <v>104</v>
      </c>
      <c r="M143" s="152" t="s">
        <v>105</v>
      </c>
      <c r="N143" s="208">
        <v>44473.200694444444</v>
      </c>
      <c r="O143" s="152" t="s">
        <v>465</v>
      </c>
      <c r="P143" s="179" t="s">
        <v>1347</v>
      </c>
      <c r="S143" s="204"/>
      <c r="Z143"/>
      <c r="AA143"/>
    </row>
    <row r="144" spans="1:27" ht="12.6" customHeight="1" x14ac:dyDescent="0.2">
      <c r="A144" s="152" t="s">
        <v>97</v>
      </c>
      <c r="B144" s="152" t="s">
        <v>802</v>
      </c>
      <c r="C144" s="152" t="s">
        <v>803</v>
      </c>
      <c r="D144" s="170" t="s">
        <v>100</v>
      </c>
      <c r="E144" s="170"/>
      <c r="F144" s="170"/>
      <c r="G144" s="170" t="s">
        <v>804</v>
      </c>
      <c r="H144" s="170" t="s">
        <v>760</v>
      </c>
      <c r="I144" s="170" t="s">
        <v>127</v>
      </c>
      <c r="J144" s="170" t="s">
        <v>105</v>
      </c>
      <c r="K144" s="152" t="s">
        <v>760</v>
      </c>
      <c r="L144" s="152" t="s">
        <v>127</v>
      </c>
      <c r="M144" s="152" t="s">
        <v>105</v>
      </c>
      <c r="N144" s="208">
        <v>44525.604861111111</v>
      </c>
      <c r="O144" s="152" t="s">
        <v>465</v>
      </c>
      <c r="P144" s="179" t="s">
        <v>1347</v>
      </c>
      <c r="S144" s="204"/>
      <c r="Z144"/>
      <c r="AA144"/>
    </row>
    <row r="145" spans="1:27" ht="12.6" customHeight="1" x14ac:dyDescent="0.2">
      <c r="A145" s="152" t="s">
        <v>154</v>
      </c>
      <c r="B145" s="152" t="s">
        <v>802</v>
      </c>
      <c r="C145" s="152" t="s">
        <v>805</v>
      </c>
      <c r="D145" s="170" t="s">
        <v>100</v>
      </c>
      <c r="E145" s="170"/>
      <c r="F145" s="170" t="s">
        <v>147</v>
      </c>
      <c r="G145" s="170" t="s">
        <v>806</v>
      </c>
      <c r="H145" s="170" t="s">
        <v>127</v>
      </c>
      <c r="I145" s="170" t="s">
        <v>127</v>
      </c>
      <c r="J145" s="170" t="s">
        <v>206</v>
      </c>
      <c r="K145" s="152" t="s">
        <v>127</v>
      </c>
      <c r="L145" s="152" t="s">
        <v>127</v>
      </c>
      <c r="M145" s="152" t="s">
        <v>206</v>
      </c>
      <c r="N145" s="208">
        <v>44522.218055555553</v>
      </c>
      <c r="O145" s="152" t="s">
        <v>465</v>
      </c>
      <c r="P145" s="179" t="s">
        <v>1347</v>
      </c>
      <c r="S145" s="204"/>
      <c r="Z145"/>
      <c r="AA145"/>
    </row>
    <row r="146" spans="1:27" ht="12.6" customHeight="1" x14ac:dyDescent="0.2">
      <c r="A146" s="152" t="s">
        <v>97</v>
      </c>
      <c r="B146" s="152" t="s">
        <v>802</v>
      </c>
      <c r="C146" s="152" t="s">
        <v>1201</v>
      </c>
      <c r="D146" s="170" t="s">
        <v>100</v>
      </c>
      <c r="E146" s="170"/>
      <c r="F146" s="170"/>
      <c r="G146" s="170" t="s">
        <v>1202</v>
      </c>
      <c r="H146" s="170" t="s">
        <v>1171</v>
      </c>
      <c r="I146" s="170" t="s">
        <v>127</v>
      </c>
      <c r="J146" s="170" t="s">
        <v>105</v>
      </c>
      <c r="K146" s="152" t="s">
        <v>1171</v>
      </c>
      <c r="L146" s="152" t="s">
        <v>127</v>
      </c>
      <c r="M146" s="152" t="s">
        <v>105</v>
      </c>
      <c r="N146" s="208">
        <v>44526.442361111112</v>
      </c>
      <c r="O146" s="152" t="s">
        <v>465</v>
      </c>
      <c r="P146" s="179" t="s">
        <v>1347</v>
      </c>
      <c r="S146" s="204"/>
      <c r="Z146"/>
      <c r="AA146"/>
    </row>
    <row r="147" spans="1:27" ht="12.6" customHeight="1" x14ac:dyDescent="0.2">
      <c r="A147" s="152" t="s">
        <v>97</v>
      </c>
      <c r="B147" s="152" t="s">
        <v>471</v>
      </c>
      <c r="C147" s="152" t="s">
        <v>472</v>
      </c>
      <c r="D147" s="170" t="s">
        <v>100</v>
      </c>
      <c r="E147" s="170"/>
      <c r="F147" s="170" t="s">
        <v>473</v>
      </c>
      <c r="G147" s="170" t="s">
        <v>474</v>
      </c>
      <c r="H147" s="170" t="s">
        <v>104</v>
      </c>
      <c r="I147" s="170" t="s">
        <v>104</v>
      </c>
      <c r="J147" s="170" t="s">
        <v>206</v>
      </c>
      <c r="K147" s="152" t="s">
        <v>104</v>
      </c>
      <c r="L147" s="152" t="s">
        <v>104</v>
      </c>
      <c r="M147" s="152" t="s">
        <v>206</v>
      </c>
      <c r="N147" s="208">
        <v>44523.427777777775</v>
      </c>
      <c r="O147" s="152" t="s">
        <v>465</v>
      </c>
      <c r="P147" s="179" t="s">
        <v>1347</v>
      </c>
      <c r="S147" s="204"/>
      <c r="Z147"/>
      <c r="AA147"/>
    </row>
    <row r="148" spans="1:27" ht="12.6" customHeight="1" x14ac:dyDescent="0.2">
      <c r="A148" s="152" t="s">
        <v>132</v>
      </c>
      <c r="B148" s="152" t="s">
        <v>1154</v>
      </c>
      <c r="C148" s="152" t="s">
        <v>1155</v>
      </c>
      <c r="D148" s="170" t="s">
        <v>100</v>
      </c>
      <c r="E148" s="170"/>
      <c r="F148" s="170"/>
      <c r="G148" s="170" t="s">
        <v>1156</v>
      </c>
      <c r="H148" s="170" t="s">
        <v>924</v>
      </c>
      <c r="I148" s="170" t="s">
        <v>104</v>
      </c>
      <c r="J148" s="170" t="s">
        <v>105</v>
      </c>
      <c r="K148" s="152" t="s">
        <v>1157</v>
      </c>
      <c r="L148" s="152" t="s">
        <v>117</v>
      </c>
      <c r="M148" s="152" t="s">
        <v>105</v>
      </c>
      <c r="N148" s="208">
        <v>44529.268750000003</v>
      </c>
      <c r="O148" s="152" t="s">
        <v>465</v>
      </c>
      <c r="P148" s="179" t="s">
        <v>1347</v>
      </c>
      <c r="S148" s="204"/>
      <c r="Z148"/>
      <c r="AA148"/>
    </row>
    <row r="149" spans="1:27" ht="12.6" customHeight="1" x14ac:dyDescent="0.2">
      <c r="A149" s="152" t="s">
        <v>97</v>
      </c>
      <c r="B149" s="152" t="s">
        <v>281</v>
      </c>
      <c r="C149" s="152" t="s">
        <v>282</v>
      </c>
      <c r="D149" s="170" t="s">
        <v>100</v>
      </c>
      <c r="E149" s="170"/>
      <c r="F149" s="170"/>
      <c r="G149" s="170" t="s">
        <v>283</v>
      </c>
      <c r="H149" s="170" t="s">
        <v>224</v>
      </c>
      <c r="I149" s="170" t="s">
        <v>104</v>
      </c>
      <c r="J149" s="170" t="s">
        <v>105</v>
      </c>
      <c r="K149" s="152" t="s">
        <v>224</v>
      </c>
      <c r="L149" s="152" t="s">
        <v>104</v>
      </c>
      <c r="M149" s="152" t="s">
        <v>105</v>
      </c>
      <c r="N149" s="208">
        <v>44470.397222222222</v>
      </c>
      <c r="O149" s="152" t="s">
        <v>465</v>
      </c>
      <c r="P149" s="179" t="s">
        <v>1347</v>
      </c>
      <c r="S149" s="204"/>
      <c r="Z149"/>
      <c r="AA149"/>
    </row>
    <row r="150" spans="1:27" ht="12.6" customHeight="1" x14ac:dyDescent="0.2">
      <c r="A150" s="152" t="s">
        <v>97</v>
      </c>
      <c r="B150" s="152" t="s">
        <v>808</v>
      </c>
      <c r="C150" s="152" t="s">
        <v>809</v>
      </c>
      <c r="D150" s="170" t="s">
        <v>100</v>
      </c>
      <c r="E150" s="170"/>
      <c r="F150" s="170"/>
      <c r="G150" s="170" t="s">
        <v>810</v>
      </c>
      <c r="H150" s="170" t="s">
        <v>734</v>
      </c>
      <c r="I150" s="170" t="s">
        <v>104</v>
      </c>
      <c r="J150" s="170" t="s">
        <v>105</v>
      </c>
      <c r="K150" s="152" t="s">
        <v>734</v>
      </c>
      <c r="L150" s="152" t="s">
        <v>104</v>
      </c>
      <c r="M150" s="152" t="s">
        <v>105</v>
      </c>
      <c r="N150" s="208">
        <v>44525.924305555556</v>
      </c>
      <c r="O150" s="152" t="s">
        <v>465</v>
      </c>
      <c r="P150" s="179" t="s">
        <v>1347</v>
      </c>
      <c r="S150" s="204"/>
      <c r="Z150"/>
      <c r="AA150"/>
    </row>
    <row r="151" spans="1:27" ht="12.6" customHeight="1" x14ac:dyDescent="0.2">
      <c r="A151" s="152" t="s">
        <v>97</v>
      </c>
      <c r="B151" s="152" t="s">
        <v>1633</v>
      </c>
      <c r="C151" s="152" t="s">
        <v>1618</v>
      </c>
      <c r="D151" s="170" t="s">
        <v>100</v>
      </c>
      <c r="E151" s="170"/>
      <c r="F151" s="180">
        <v>14375375371</v>
      </c>
      <c r="G151" s="170" t="s">
        <v>1634</v>
      </c>
      <c r="H151" s="170" t="s">
        <v>1635</v>
      </c>
      <c r="I151" s="170" t="s">
        <v>104</v>
      </c>
      <c r="J151" s="170" t="s">
        <v>105</v>
      </c>
      <c r="K151" s="152" t="s">
        <v>1635</v>
      </c>
      <c r="L151" s="152" t="s">
        <v>104</v>
      </c>
      <c r="M151" s="152" t="s">
        <v>105</v>
      </c>
      <c r="N151" s="208">
        <v>44532.609722222223</v>
      </c>
      <c r="O151" s="152" t="s">
        <v>465</v>
      </c>
      <c r="P151" s="179" t="s">
        <v>1347</v>
      </c>
      <c r="S151" s="204"/>
      <c r="Z151"/>
      <c r="AA151"/>
    </row>
    <row r="152" spans="1:27" ht="12.6" customHeight="1" x14ac:dyDescent="0.2">
      <c r="A152" s="152" t="s">
        <v>97</v>
      </c>
      <c r="B152" s="152" t="s">
        <v>1753</v>
      </c>
      <c r="C152" s="152" t="s">
        <v>1754</v>
      </c>
      <c r="D152" s="170" t="s">
        <v>100</v>
      </c>
      <c r="E152" s="170"/>
      <c r="F152" s="170" t="s">
        <v>1755</v>
      </c>
      <c r="G152" s="170" t="s">
        <v>1756</v>
      </c>
      <c r="H152" s="170" t="s">
        <v>235</v>
      </c>
      <c r="I152" s="170" t="s">
        <v>104</v>
      </c>
      <c r="J152" s="170" t="s">
        <v>105</v>
      </c>
      <c r="K152" s="152" t="s">
        <v>1757</v>
      </c>
      <c r="L152" s="152" t="s">
        <v>104</v>
      </c>
      <c r="M152" s="152" t="s">
        <v>105</v>
      </c>
      <c r="N152" s="208">
        <v>44536.678472222222</v>
      </c>
      <c r="O152" s="152" t="s">
        <v>465</v>
      </c>
      <c r="P152" s="179" t="s">
        <v>1347</v>
      </c>
      <c r="S152" s="204"/>
      <c r="Z152"/>
      <c r="AA152"/>
    </row>
    <row r="153" spans="1:27" ht="12.6" customHeight="1" x14ac:dyDescent="0.2">
      <c r="A153" s="152" t="s">
        <v>97</v>
      </c>
      <c r="B153" s="152" t="s">
        <v>284</v>
      </c>
      <c r="C153" s="152" t="s">
        <v>285</v>
      </c>
      <c r="D153" s="170" t="s">
        <v>100</v>
      </c>
      <c r="E153" s="170"/>
      <c r="F153" s="170">
        <v>-6872</v>
      </c>
      <c r="G153" s="170" t="s">
        <v>286</v>
      </c>
      <c r="H153" s="170" t="s">
        <v>94</v>
      </c>
      <c r="I153" s="170" t="s">
        <v>104</v>
      </c>
      <c r="J153" s="170" t="s">
        <v>105</v>
      </c>
      <c r="K153" s="152" t="s">
        <v>395</v>
      </c>
      <c r="L153" s="152" t="s">
        <v>104</v>
      </c>
      <c r="M153" s="152" t="s">
        <v>105</v>
      </c>
      <c r="N153" s="208">
        <v>44529.952777777777</v>
      </c>
      <c r="O153" s="152" t="s">
        <v>465</v>
      </c>
      <c r="P153" s="179" t="s">
        <v>1347</v>
      </c>
      <c r="S153" s="204"/>
      <c r="Z153"/>
      <c r="AA153"/>
    </row>
    <row r="154" spans="1:27" ht="12.6" customHeight="1" x14ac:dyDescent="0.2">
      <c r="A154" s="152" t="s">
        <v>97</v>
      </c>
      <c r="B154" s="152" t="s">
        <v>1427</v>
      </c>
      <c r="C154" s="152" t="s">
        <v>1428</v>
      </c>
      <c r="D154" s="170" t="s">
        <v>100</v>
      </c>
      <c r="E154" s="170"/>
      <c r="F154" s="170">
        <v>441473608440</v>
      </c>
      <c r="G154" s="170" t="s">
        <v>1429</v>
      </c>
      <c r="H154" s="170" t="s">
        <v>114</v>
      </c>
      <c r="I154" s="170" t="s">
        <v>104</v>
      </c>
      <c r="J154" s="170" t="s">
        <v>105</v>
      </c>
      <c r="K154" s="152" t="s">
        <v>114</v>
      </c>
      <c r="L154" s="152" t="s">
        <v>104</v>
      </c>
      <c r="M154" s="152" t="s">
        <v>105</v>
      </c>
      <c r="N154" s="208">
        <v>44494.431944444441</v>
      </c>
      <c r="O154" s="152" t="s">
        <v>465</v>
      </c>
      <c r="P154" s="179" t="s">
        <v>1347</v>
      </c>
      <c r="S154" s="204"/>
      <c r="Z154"/>
      <c r="AA154"/>
    </row>
    <row r="155" spans="1:27" ht="12.6" customHeight="1" x14ac:dyDescent="0.2">
      <c r="A155" s="152" t="s">
        <v>132</v>
      </c>
      <c r="B155" s="152" t="s">
        <v>287</v>
      </c>
      <c r="C155" s="152" t="s">
        <v>1430</v>
      </c>
      <c r="D155" s="170" t="s">
        <v>100</v>
      </c>
      <c r="E155" s="170"/>
      <c r="F155" s="170">
        <v>821068611214</v>
      </c>
      <c r="G155" s="170" t="s">
        <v>1431</v>
      </c>
      <c r="H155" s="170" t="s">
        <v>941</v>
      </c>
      <c r="I155" s="170" t="s">
        <v>148</v>
      </c>
      <c r="J155" s="170" t="s">
        <v>105</v>
      </c>
      <c r="K155" s="152" t="s">
        <v>941</v>
      </c>
      <c r="L155" s="152" t="s">
        <v>148</v>
      </c>
      <c r="M155" s="152" t="s">
        <v>105</v>
      </c>
      <c r="N155" s="208">
        <v>44529.429166666669</v>
      </c>
      <c r="O155" s="152" t="s">
        <v>465</v>
      </c>
      <c r="P155" s="179" t="s">
        <v>1347</v>
      </c>
      <c r="S155" s="204"/>
      <c r="Z155"/>
      <c r="AA155"/>
    </row>
    <row r="156" spans="1:27" ht="12.6" customHeight="1" x14ac:dyDescent="0.2">
      <c r="A156" s="152" t="s">
        <v>97</v>
      </c>
      <c r="B156" s="152" t="s">
        <v>287</v>
      </c>
      <c r="C156" s="152" t="s">
        <v>567</v>
      </c>
      <c r="D156" s="170" t="s">
        <v>100</v>
      </c>
      <c r="E156" s="170"/>
      <c r="F156" s="170">
        <v>82428601483</v>
      </c>
      <c r="G156" s="170" t="s">
        <v>288</v>
      </c>
      <c r="H156" s="170" t="s">
        <v>251</v>
      </c>
      <c r="I156" s="170" t="s">
        <v>148</v>
      </c>
      <c r="J156" s="170" t="s">
        <v>105</v>
      </c>
      <c r="K156" s="152" t="s">
        <v>251</v>
      </c>
      <c r="L156" s="152" t="s">
        <v>148</v>
      </c>
      <c r="M156" s="152" t="s">
        <v>105</v>
      </c>
      <c r="N156" s="208">
        <v>44526.15902777778</v>
      </c>
      <c r="O156" s="152" t="s">
        <v>465</v>
      </c>
      <c r="P156" s="179" t="s">
        <v>1347</v>
      </c>
      <c r="S156" s="204"/>
      <c r="Z156"/>
      <c r="AA156"/>
    </row>
    <row r="157" spans="1:27" ht="12.6" customHeight="1" x14ac:dyDescent="0.2">
      <c r="A157" s="152" t="s">
        <v>97</v>
      </c>
      <c r="B157" s="152" t="s">
        <v>287</v>
      </c>
      <c r="C157" s="152" t="s">
        <v>811</v>
      </c>
      <c r="D157" s="170" t="s">
        <v>100</v>
      </c>
      <c r="E157" s="170"/>
      <c r="F157" s="170" t="s">
        <v>812</v>
      </c>
      <c r="G157" s="170" t="s">
        <v>813</v>
      </c>
      <c r="H157" s="170" t="s">
        <v>814</v>
      </c>
      <c r="I157" s="170" t="s">
        <v>104</v>
      </c>
      <c r="J157" s="170" t="s">
        <v>105</v>
      </c>
      <c r="K157" s="152" t="s">
        <v>814</v>
      </c>
      <c r="L157" s="152" t="s">
        <v>104</v>
      </c>
      <c r="M157" s="152" t="s">
        <v>105</v>
      </c>
      <c r="N157" s="208">
        <v>44525.05</v>
      </c>
      <c r="O157" s="152" t="s">
        <v>465</v>
      </c>
      <c r="P157" s="179" t="s">
        <v>1347</v>
      </c>
      <c r="S157" s="204"/>
      <c r="Z157"/>
      <c r="AA157"/>
    </row>
    <row r="158" spans="1:27" ht="12.6" customHeight="1" x14ac:dyDescent="0.2">
      <c r="A158" s="152" t="s">
        <v>132</v>
      </c>
      <c r="B158" s="152" t="s">
        <v>289</v>
      </c>
      <c r="C158" s="152" t="s">
        <v>1432</v>
      </c>
      <c r="D158" s="170" t="s">
        <v>100</v>
      </c>
      <c r="E158" s="170"/>
      <c r="F158" s="170"/>
      <c r="G158" s="170" t="s">
        <v>1433</v>
      </c>
      <c r="H158" s="170" t="s">
        <v>1434</v>
      </c>
      <c r="I158" s="170" t="s">
        <v>117</v>
      </c>
      <c r="J158" s="170" t="s">
        <v>105</v>
      </c>
      <c r="K158" s="152" t="s">
        <v>1434</v>
      </c>
      <c r="L158" s="152" t="s">
        <v>117</v>
      </c>
      <c r="M158" s="152" t="s">
        <v>105</v>
      </c>
      <c r="N158" s="208">
        <v>44532.11041666667</v>
      </c>
      <c r="O158" s="152" t="s">
        <v>465</v>
      </c>
      <c r="P158" s="179" t="s">
        <v>1347</v>
      </c>
      <c r="S158" s="204"/>
      <c r="Z158"/>
      <c r="AA158"/>
    </row>
    <row r="159" spans="1:27" ht="12.6" customHeight="1" x14ac:dyDescent="0.2">
      <c r="A159" s="152" t="s">
        <v>132</v>
      </c>
      <c r="B159" s="152" t="s">
        <v>289</v>
      </c>
      <c r="C159" s="152" t="s">
        <v>290</v>
      </c>
      <c r="D159" s="170" t="s">
        <v>100</v>
      </c>
      <c r="E159" s="170"/>
      <c r="F159" s="170" t="s">
        <v>147</v>
      </c>
      <c r="G159" s="170" t="s">
        <v>291</v>
      </c>
      <c r="H159" s="170" t="s">
        <v>177</v>
      </c>
      <c r="I159" s="170" t="s">
        <v>117</v>
      </c>
      <c r="J159" s="170" t="s">
        <v>105</v>
      </c>
      <c r="K159" s="152" t="s">
        <v>177</v>
      </c>
      <c r="L159" s="152" t="s">
        <v>117</v>
      </c>
      <c r="M159" s="152" t="s">
        <v>105</v>
      </c>
      <c r="N159" s="208">
        <v>44528.579861111109</v>
      </c>
      <c r="O159" s="152" t="s">
        <v>465</v>
      </c>
      <c r="P159" s="179" t="s">
        <v>1347</v>
      </c>
      <c r="S159" s="204"/>
      <c r="Z159"/>
      <c r="AA159"/>
    </row>
    <row r="160" spans="1:27" ht="12.6" customHeight="1" x14ac:dyDescent="0.2">
      <c r="A160" s="152" t="s">
        <v>97</v>
      </c>
      <c r="B160" s="152" t="s">
        <v>292</v>
      </c>
      <c r="C160" s="152" t="s">
        <v>293</v>
      </c>
      <c r="D160" s="170" t="s">
        <v>100</v>
      </c>
      <c r="E160" s="170"/>
      <c r="F160" s="170"/>
      <c r="G160" s="170" t="s">
        <v>294</v>
      </c>
      <c r="H160" s="170" t="s">
        <v>90</v>
      </c>
      <c r="I160" s="170" t="s">
        <v>104</v>
      </c>
      <c r="J160" s="170" t="s">
        <v>105</v>
      </c>
      <c r="K160" s="152" t="s">
        <v>90</v>
      </c>
      <c r="L160" s="152" t="s">
        <v>104</v>
      </c>
      <c r="M160" s="152" t="s">
        <v>105</v>
      </c>
      <c r="N160" s="208">
        <v>44470.936111111114</v>
      </c>
      <c r="O160" s="152" t="s">
        <v>465</v>
      </c>
      <c r="P160" s="179" t="s">
        <v>1347</v>
      </c>
      <c r="S160" s="204"/>
      <c r="Z160"/>
      <c r="AA160"/>
    </row>
    <row r="161" spans="1:27" ht="12.6" customHeight="1" x14ac:dyDescent="0.2">
      <c r="A161" s="152" t="s">
        <v>97</v>
      </c>
      <c r="B161" s="152" t="s">
        <v>295</v>
      </c>
      <c r="C161" s="152" t="s">
        <v>1435</v>
      </c>
      <c r="D161" s="170" t="s">
        <v>100</v>
      </c>
      <c r="E161" s="170"/>
      <c r="F161" s="170">
        <v>8613584084623</v>
      </c>
      <c r="G161" s="170" t="s">
        <v>1436</v>
      </c>
      <c r="H161" s="170" t="s">
        <v>223</v>
      </c>
      <c r="I161" s="170" t="s">
        <v>117</v>
      </c>
      <c r="J161" s="170" t="s">
        <v>105</v>
      </c>
      <c r="K161" s="152" t="s">
        <v>1437</v>
      </c>
      <c r="L161" s="152" t="s">
        <v>117</v>
      </c>
      <c r="M161" s="152" t="s">
        <v>105</v>
      </c>
      <c r="N161" s="208">
        <v>44466.081250000003</v>
      </c>
      <c r="O161" s="152" t="s">
        <v>465</v>
      </c>
      <c r="P161" s="179" t="s">
        <v>1347</v>
      </c>
      <c r="S161" s="204"/>
      <c r="Z161"/>
      <c r="AA161"/>
    </row>
    <row r="162" spans="1:27" ht="12.6" customHeight="1" x14ac:dyDescent="0.2">
      <c r="A162" s="152" t="s">
        <v>154</v>
      </c>
      <c r="B162" s="152" t="s">
        <v>570</v>
      </c>
      <c r="C162" s="152" t="s">
        <v>1438</v>
      </c>
      <c r="D162" s="170" t="s">
        <v>100</v>
      </c>
      <c r="E162" s="170"/>
      <c r="F162" s="170" t="s">
        <v>147</v>
      </c>
      <c r="G162" s="170" t="s">
        <v>1439</v>
      </c>
      <c r="H162" s="170" t="s">
        <v>707</v>
      </c>
      <c r="I162" s="170" t="s">
        <v>117</v>
      </c>
      <c r="J162" s="170" t="s">
        <v>105</v>
      </c>
      <c r="K162" s="152" t="s">
        <v>707</v>
      </c>
      <c r="L162" s="152" t="s">
        <v>117</v>
      </c>
      <c r="M162" s="152" t="s">
        <v>105</v>
      </c>
      <c r="N162" s="208">
        <v>44529.293749999997</v>
      </c>
      <c r="O162" s="152" t="s">
        <v>465</v>
      </c>
      <c r="P162" s="179" t="s">
        <v>1347</v>
      </c>
      <c r="S162" s="204"/>
      <c r="Z162"/>
      <c r="AA162"/>
    </row>
    <row r="163" spans="1:27" ht="12.6" customHeight="1" x14ac:dyDescent="0.2">
      <c r="A163" s="152" t="s">
        <v>203</v>
      </c>
      <c r="B163" s="152" t="s">
        <v>1440</v>
      </c>
      <c r="C163" s="152" t="s">
        <v>1441</v>
      </c>
      <c r="D163" s="170" t="s">
        <v>100</v>
      </c>
      <c r="E163" s="170"/>
      <c r="F163" s="170"/>
      <c r="G163" s="170" t="s">
        <v>1442</v>
      </c>
      <c r="H163" s="170" t="s">
        <v>302</v>
      </c>
      <c r="I163" s="170" t="s">
        <v>104</v>
      </c>
      <c r="J163" s="170" t="s">
        <v>105</v>
      </c>
      <c r="K163" s="152" t="s">
        <v>302</v>
      </c>
      <c r="L163" s="152" t="s">
        <v>104</v>
      </c>
      <c r="M163" s="152" t="s">
        <v>105</v>
      </c>
      <c r="N163" s="208">
        <v>44531.24722222222</v>
      </c>
      <c r="O163" s="152" t="s">
        <v>465</v>
      </c>
      <c r="P163" s="179" t="s">
        <v>1347</v>
      </c>
      <c r="S163" s="204"/>
      <c r="Z163"/>
      <c r="AA163"/>
    </row>
    <row r="164" spans="1:27" ht="12.6" customHeight="1" x14ac:dyDescent="0.2">
      <c r="A164" s="152" t="s">
        <v>154</v>
      </c>
      <c r="B164" s="152" t="s">
        <v>570</v>
      </c>
      <c r="C164" s="152" t="s">
        <v>1758</v>
      </c>
      <c r="D164" s="170" t="s">
        <v>100</v>
      </c>
      <c r="E164" s="170"/>
      <c r="F164" s="170"/>
      <c r="G164" s="170" t="s">
        <v>1759</v>
      </c>
      <c r="H164" s="170" t="s">
        <v>302</v>
      </c>
      <c r="I164" s="170" t="s">
        <v>104</v>
      </c>
      <c r="J164" s="170" t="s">
        <v>105</v>
      </c>
      <c r="K164" s="152" t="s">
        <v>1645</v>
      </c>
      <c r="L164" s="152" t="s">
        <v>117</v>
      </c>
      <c r="M164" s="152" t="s">
        <v>105</v>
      </c>
      <c r="N164" s="208">
        <v>44537.290972222225</v>
      </c>
      <c r="O164" s="152" t="s">
        <v>465</v>
      </c>
      <c r="P164" s="179" t="s">
        <v>1347</v>
      </c>
      <c r="S164" s="204"/>
      <c r="Z164"/>
      <c r="AA164"/>
    </row>
    <row r="165" spans="1:27" ht="12.6" customHeight="1" x14ac:dyDescent="0.2">
      <c r="A165" s="152" t="s">
        <v>97</v>
      </c>
      <c r="B165" s="152" t="s">
        <v>570</v>
      </c>
      <c r="C165" s="152" t="s">
        <v>815</v>
      </c>
      <c r="D165" s="170" t="s">
        <v>100</v>
      </c>
      <c r="E165" s="170"/>
      <c r="F165" s="170">
        <v>-18620167205</v>
      </c>
      <c r="G165" s="170" t="s">
        <v>816</v>
      </c>
      <c r="H165" s="170" t="s">
        <v>817</v>
      </c>
      <c r="I165" s="170" t="s">
        <v>117</v>
      </c>
      <c r="J165" s="170" t="s">
        <v>105</v>
      </c>
      <c r="K165" s="152" t="s">
        <v>817</v>
      </c>
      <c r="L165" s="152" t="s">
        <v>117</v>
      </c>
      <c r="M165" s="152" t="s">
        <v>105</v>
      </c>
      <c r="N165" s="208">
        <v>44480.095138888886</v>
      </c>
      <c r="O165" s="152" t="s">
        <v>465</v>
      </c>
      <c r="P165" s="179" t="s">
        <v>1347</v>
      </c>
      <c r="S165" s="204"/>
      <c r="Z165"/>
      <c r="AA165"/>
    </row>
    <row r="166" spans="1:27" ht="12.6" customHeight="1" x14ac:dyDescent="0.2">
      <c r="A166" s="152" t="s">
        <v>132</v>
      </c>
      <c r="B166" s="152" t="s">
        <v>295</v>
      </c>
      <c r="C166" s="152" t="s">
        <v>1760</v>
      </c>
      <c r="D166" s="170" t="s">
        <v>100</v>
      </c>
      <c r="E166" s="170"/>
      <c r="F166" s="170"/>
      <c r="G166" s="170" t="s">
        <v>1761</v>
      </c>
      <c r="H166" s="170" t="s">
        <v>189</v>
      </c>
      <c r="I166" s="170" t="s">
        <v>117</v>
      </c>
      <c r="J166" s="170" t="s">
        <v>105</v>
      </c>
      <c r="K166" s="152" t="s">
        <v>369</v>
      </c>
      <c r="L166" s="152" t="s">
        <v>120</v>
      </c>
      <c r="M166" s="152" t="s">
        <v>105</v>
      </c>
      <c r="N166" s="208">
        <v>44537.40902777778</v>
      </c>
      <c r="O166" s="152" t="s">
        <v>465</v>
      </c>
      <c r="P166" s="179" t="s">
        <v>1347</v>
      </c>
      <c r="S166" s="204"/>
      <c r="Z166"/>
      <c r="AA166"/>
    </row>
    <row r="167" spans="1:27" ht="12.6" customHeight="1" x14ac:dyDescent="0.2">
      <c r="A167" s="152" t="s">
        <v>97</v>
      </c>
      <c r="B167" s="152" t="s">
        <v>295</v>
      </c>
      <c r="C167" s="152" t="s">
        <v>818</v>
      </c>
      <c r="D167" s="170" t="s">
        <v>100</v>
      </c>
      <c r="E167" s="170"/>
      <c r="F167" s="170">
        <v>8613702160815</v>
      </c>
      <c r="G167" s="170" t="s">
        <v>819</v>
      </c>
      <c r="H167" s="170" t="s">
        <v>189</v>
      </c>
      <c r="I167" s="170" t="s">
        <v>117</v>
      </c>
      <c r="J167" s="170" t="s">
        <v>105</v>
      </c>
      <c r="K167" s="152" t="s">
        <v>189</v>
      </c>
      <c r="L167" s="152" t="s">
        <v>117</v>
      </c>
      <c r="M167" s="152" t="s">
        <v>105</v>
      </c>
      <c r="N167" s="208">
        <v>44523.329861111109</v>
      </c>
      <c r="O167" s="152" t="s">
        <v>465</v>
      </c>
      <c r="P167" s="179" t="s">
        <v>1347</v>
      </c>
      <c r="S167" s="204"/>
      <c r="Z167"/>
      <c r="AA167"/>
    </row>
    <row r="168" spans="1:27" ht="12.6" customHeight="1" x14ac:dyDescent="0.2">
      <c r="A168" s="152" t="s">
        <v>154</v>
      </c>
      <c r="B168" s="152" t="s">
        <v>295</v>
      </c>
      <c r="C168" s="152" t="s">
        <v>568</v>
      </c>
      <c r="D168" s="170" t="s">
        <v>100</v>
      </c>
      <c r="E168" s="170"/>
      <c r="F168" s="170"/>
      <c r="G168" s="170" t="s">
        <v>569</v>
      </c>
      <c r="H168" s="170" t="s">
        <v>302</v>
      </c>
      <c r="I168" s="170" t="s">
        <v>104</v>
      </c>
      <c r="J168" s="170" t="s">
        <v>105</v>
      </c>
      <c r="K168" s="152" t="s">
        <v>302</v>
      </c>
      <c r="L168" s="152" t="s">
        <v>104</v>
      </c>
      <c r="M168" s="152" t="s">
        <v>105</v>
      </c>
      <c r="N168" s="208">
        <v>44489.345138888886</v>
      </c>
      <c r="O168" s="152" t="s">
        <v>465</v>
      </c>
      <c r="P168" s="179" t="s">
        <v>1347</v>
      </c>
      <c r="S168" s="204"/>
      <c r="Z168"/>
      <c r="AA168"/>
    </row>
    <row r="169" spans="1:27" ht="12.6" customHeight="1" x14ac:dyDescent="0.2">
      <c r="A169" s="152" t="s">
        <v>97</v>
      </c>
      <c r="B169" s="152" t="s">
        <v>295</v>
      </c>
      <c r="C169" s="152" t="s">
        <v>1443</v>
      </c>
      <c r="D169" s="170" t="s">
        <v>100</v>
      </c>
      <c r="E169" s="170"/>
      <c r="F169" s="170" t="s">
        <v>147</v>
      </c>
      <c r="G169" s="170" t="s">
        <v>1444</v>
      </c>
      <c r="H169" s="170" t="s">
        <v>1017</v>
      </c>
      <c r="I169" s="170" t="s">
        <v>117</v>
      </c>
      <c r="J169" s="170" t="s">
        <v>105</v>
      </c>
      <c r="K169" s="152" t="s">
        <v>1017</v>
      </c>
      <c r="L169" s="152" t="s">
        <v>117</v>
      </c>
      <c r="M169" s="152" t="s">
        <v>105</v>
      </c>
      <c r="N169" s="208">
        <v>44530.28125</v>
      </c>
      <c r="O169" s="152" t="s">
        <v>465</v>
      </c>
      <c r="P169" s="179" t="s">
        <v>1347</v>
      </c>
      <c r="S169" s="204"/>
      <c r="Z169"/>
      <c r="AA169"/>
    </row>
    <row r="170" spans="1:27" ht="12.6" customHeight="1" x14ac:dyDescent="0.2">
      <c r="A170" s="152" t="s">
        <v>203</v>
      </c>
      <c r="B170" s="152" t="s">
        <v>570</v>
      </c>
      <c r="C170" s="152" t="s">
        <v>571</v>
      </c>
      <c r="D170" s="170" t="s">
        <v>100</v>
      </c>
      <c r="E170" s="170"/>
      <c r="F170" s="180">
        <v>8613810162764</v>
      </c>
      <c r="G170" s="170" t="s">
        <v>572</v>
      </c>
      <c r="H170" s="170" t="s">
        <v>245</v>
      </c>
      <c r="I170" s="170" t="s">
        <v>117</v>
      </c>
      <c r="J170" s="170" t="s">
        <v>105</v>
      </c>
      <c r="K170" s="152" t="s">
        <v>245</v>
      </c>
      <c r="L170" s="152" t="s">
        <v>117</v>
      </c>
      <c r="M170" s="152" t="s">
        <v>105</v>
      </c>
      <c r="N170" s="208">
        <v>44509.286111111112</v>
      </c>
      <c r="O170" s="152" t="s">
        <v>465</v>
      </c>
      <c r="P170" s="179" t="s">
        <v>1347</v>
      </c>
      <c r="S170" s="204"/>
      <c r="Z170"/>
      <c r="AA170"/>
    </row>
    <row r="171" spans="1:27" ht="12.6" customHeight="1" x14ac:dyDescent="0.2">
      <c r="A171" s="152" t="s">
        <v>97</v>
      </c>
      <c r="B171" s="152" t="s">
        <v>295</v>
      </c>
      <c r="C171" s="152" t="s">
        <v>1636</v>
      </c>
      <c r="D171" s="170" t="s">
        <v>100</v>
      </c>
      <c r="E171" s="170"/>
      <c r="F171" s="170" t="s">
        <v>1637</v>
      </c>
      <c r="G171" s="170" t="s">
        <v>1638</v>
      </c>
      <c r="H171" s="170" t="s">
        <v>1639</v>
      </c>
      <c r="I171" s="170" t="s">
        <v>117</v>
      </c>
      <c r="J171" s="170" t="s">
        <v>105</v>
      </c>
      <c r="K171" s="152" t="s">
        <v>223</v>
      </c>
      <c r="L171" s="152" t="s">
        <v>117</v>
      </c>
      <c r="M171" s="152" t="s">
        <v>105</v>
      </c>
      <c r="N171" s="208">
        <v>44532.556944444441</v>
      </c>
      <c r="O171" s="152" t="s">
        <v>465</v>
      </c>
      <c r="P171" s="179" t="s">
        <v>1347</v>
      </c>
      <c r="S171" s="204"/>
      <c r="Z171"/>
      <c r="AA171"/>
    </row>
    <row r="172" spans="1:27" ht="12.6" customHeight="1" x14ac:dyDescent="0.2">
      <c r="A172" s="152" t="s">
        <v>132</v>
      </c>
      <c r="B172" s="152" t="s">
        <v>1640</v>
      </c>
      <c r="C172" s="152" t="s">
        <v>1641</v>
      </c>
      <c r="D172" s="170" t="s">
        <v>100</v>
      </c>
      <c r="E172" s="170"/>
      <c r="F172" s="170"/>
      <c r="G172" s="170" t="s">
        <v>1642</v>
      </c>
      <c r="H172" s="170" t="s">
        <v>770</v>
      </c>
      <c r="I172" s="170" t="s">
        <v>115</v>
      </c>
      <c r="J172" s="170" t="s">
        <v>105</v>
      </c>
      <c r="K172" s="152" t="s">
        <v>770</v>
      </c>
      <c r="L172" s="152" t="s">
        <v>115</v>
      </c>
      <c r="M172" s="152" t="s">
        <v>105</v>
      </c>
      <c r="N172" s="208">
        <v>44532.772916666669</v>
      </c>
      <c r="O172" s="152" t="s">
        <v>465</v>
      </c>
      <c r="P172" s="179" t="s">
        <v>1347</v>
      </c>
      <c r="S172" s="204"/>
      <c r="Z172"/>
      <c r="AA172"/>
    </row>
    <row r="173" spans="1:27" ht="12.6" customHeight="1" x14ac:dyDescent="0.2">
      <c r="A173" s="152" t="s">
        <v>97</v>
      </c>
      <c r="B173" s="152" t="s">
        <v>820</v>
      </c>
      <c r="C173" s="152" t="s">
        <v>821</v>
      </c>
      <c r="D173" s="170" t="s">
        <v>100</v>
      </c>
      <c r="E173" s="170"/>
      <c r="F173" s="170">
        <v>19085597561</v>
      </c>
      <c r="G173" s="170" t="s">
        <v>822</v>
      </c>
      <c r="H173" s="170" t="s">
        <v>296</v>
      </c>
      <c r="I173" s="170" t="s">
        <v>104</v>
      </c>
      <c r="J173" s="170" t="s">
        <v>105</v>
      </c>
      <c r="K173" s="152" t="s">
        <v>296</v>
      </c>
      <c r="L173" s="152" t="s">
        <v>104</v>
      </c>
      <c r="M173" s="152" t="s">
        <v>105</v>
      </c>
      <c r="N173" s="208">
        <v>44474.567361111112</v>
      </c>
      <c r="O173" s="152" t="s">
        <v>465</v>
      </c>
      <c r="P173" s="179" t="s">
        <v>1347</v>
      </c>
      <c r="S173" s="204"/>
      <c r="Z173"/>
      <c r="AA173"/>
    </row>
    <row r="174" spans="1:27" ht="12.6" customHeight="1" x14ac:dyDescent="0.2">
      <c r="A174" s="152" t="s">
        <v>97</v>
      </c>
      <c r="B174" s="152" t="s">
        <v>297</v>
      </c>
      <c r="C174" s="152" t="s">
        <v>298</v>
      </c>
      <c r="D174" s="170" t="s">
        <v>100</v>
      </c>
      <c r="E174" s="170"/>
      <c r="F174" s="170"/>
      <c r="G174" s="170" t="s">
        <v>299</v>
      </c>
      <c r="H174" s="170" t="s">
        <v>155</v>
      </c>
      <c r="I174" s="170" t="s">
        <v>104</v>
      </c>
      <c r="J174" s="170" t="s">
        <v>105</v>
      </c>
      <c r="K174" s="152" t="s">
        <v>155</v>
      </c>
      <c r="L174" s="152" t="s">
        <v>104</v>
      </c>
      <c r="M174" s="152" t="s">
        <v>105</v>
      </c>
      <c r="N174" s="208">
        <v>44473.743750000001</v>
      </c>
      <c r="O174" s="152" t="s">
        <v>465</v>
      </c>
      <c r="P174" s="179" t="s">
        <v>1347</v>
      </c>
      <c r="S174" s="204"/>
      <c r="Z174"/>
      <c r="AA174"/>
    </row>
    <row r="175" spans="1:27" ht="12.6" customHeight="1" x14ac:dyDescent="0.2">
      <c r="A175" s="152" t="s">
        <v>149</v>
      </c>
      <c r="B175" s="152" t="s">
        <v>823</v>
      </c>
      <c r="C175" s="152" t="s">
        <v>824</v>
      </c>
      <c r="D175" s="170" t="s">
        <v>100</v>
      </c>
      <c r="E175" s="170"/>
      <c r="F175" s="170"/>
      <c r="G175" s="170" t="s">
        <v>825</v>
      </c>
      <c r="H175" s="170" t="s">
        <v>148</v>
      </c>
      <c r="I175" s="170" t="s">
        <v>148</v>
      </c>
      <c r="J175" s="170" t="s">
        <v>206</v>
      </c>
      <c r="K175" s="152" t="s">
        <v>148</v>
      </c>
      <c r="L175" s="152" t="s">
        <v>148</v>
      </c>
      <c r="M175" s="152" t="s">
        <v>206</v>
      </c>
      <c r="N175" s="208">
        <v>44503.986805555556</v>
      </c>
      <c r="O175" s="152" t="s">
        <v>465</v>
      </c>
      <c r="P175" s="179" t="s">
        <v>1347</v>
      </c>
      <c r="S175" s="204"/>
      <c r="Z175"/>
      <c r="AA175"/>
    </row>
    <row r="176" spans="1:27" ht="12.6" customHeight="1" x14ac:dyDescent="0.2">
      <c r="A176" s="152" t="s">
        <v>97</v>
      </c>
      <c r="B176" s="152" t="s">
        <v>826</v>
      </c>
      <c r="C176" s="152" t="s">
        <v>827</v>
      </c>
      <c r="D176" s="170" t="s">
        <v>43</v>
      </c>
      <c r="E176" s="170"/>
      <c r="F176" s="170"/>
      <c r="G176" s="170" t="s">
        <v>828</v>
      </c>
      <c r="H176" s="170" t="s">
        <v>226</v>
      </c>
      <c r="I176" s="170" t="s">
        <v>115</v>
      </c>
      <c r="J176" s="170" t="s">
        <v>105</v>
      </c>
      <c r="K176" s="152" t="s">
        <v>226</v>
      </c>
      <c r="L176" s="152" t="s">
        <v>115</v>
      </c>
      <c r="M176" s="152" t="s">
        <v>105</v>
      </c>
      <c r="N176" s="208">
        <v>44487.742361111108</v>
      </c>
      <c r="O176" s="152" t="s">
        <v>465</v>
      </c>
      <c r="P176" s="179" t="s">
        <v>1347</v>
      </c>
      <c r="S176" s="204"/>
      <c r="Z176"/>
      <c r="AA176"/>
    </row>
    <row r="177" spans="1:27" ht="12.6" customHeight="1" x14ac:dyDescent="0.2">
      <c r="A177" s="152" t="s">
        <v>132</v>
      </c>
      <c r="B177" s="152" t="s">
        <v>829</v>
      </c>
      <c r="C177" s="152" t="s">
        <v>1445</v>
      </c>
      <c r="D177" s="170" t="s">
        <v>100</v>
      </c>
      <c r="E177" s="170"/>
      <c r="F177" s="170">
        <v>441189208504</v>
      </c>
      <c r="G177" s="170" t="s">
        <v>1446</v>
      </c>
      <c r="H177" s="170" t="s">
        <v>235</v>
      </c>
      <c r="I177" s="170" t="s">
        <v>104</v>
      </c>
      <c r="J177" s="170" t="s">
        <v>105</v>
      </c>
      <c r="K177" s="152" t="s">
        <v>235</v>
      </c>
      <c r="L177" s="152" t="s">
        <v>104</v>
      </c>
      <c r="M177" s="152" t="s">
        <v>105</v>
      </c>
      <c r="N177" s="208">
        <v>44526.673611111109</v>
      </c>
      <c r="O177" s="152" t="s">
        <v>465</v>
      </c>
      <c r="P177" s="179" t="s">
        <v>1347</v>
      </c>
      <c r="S177" s="204"/>
      <c r="Z177"/>
      <c r="AA177"/>
    </row>
    <row r="178" spans="1:27" ht="12.6" customHeight="1" x14ac:dyDescent="0.2">
      <c r="A178" s="152" t="s">
        <v>203</v>
      </c>
      <c r="B178" s="152" t="s">
        <v>829</v>
      </c>
      <c r="C178" s="152" t="s">
        <v>1134</v>
      </c>
      <c r="D178" s="170" t="s">
        <v>100</v>
      </c>
      <c r="E178" s="170"/>
      <c r="F178" s="170"/>
      <c r="G178" s="170" t="s">
        <v>1135</v>
      </c>
      <c r="H178" s="170" t="s">
        <v>1125</v>
      </c>
      <c r="I178" s="170" t="s">
        <v>117</v>
      </c>
      <c r="J178" s="170" t="s">
        <v>105</v>
      </c>
      <c r="K178" s="152" t="s">
        <v>1125</v>
      </c>
      <c r="L178" s="152" t="s">
        <v>117</v>
      </c>
      <c r="M178" s="152" t="s">
        <v>105</v>
      </c>
      <c r="N178" s="208">
        <v>44529.354861111111</v>
      </c>
      <c r="O178" s="152" t="s">
        <v>465</v>
      </c>
      <c r="P178" s="179" t="s">
        <v>1347</v>
      </c>
      <c r="S178" s="204"/>
      <c r="Z178"/>
      <c r="AA178"/>
    </row>
    <row r="179" spans="1:27" ht="12.6" customHeight="1" x14ac:dyDescent="0.2">
      <c r="A179" s="152" t="s">
        <v>203</v>
      </c>
      <c r="B179" s="152" t="s">
        <v>829</v>
      </c>
      <c r="C179" s="152" t="s">
        <v>1643</v>
      </c>
      <c r="D179" s="170" t="s">
        <v>100</v>
      </c>
      <c r="E179" s="170"/>
      <c r="F179" s="170"/>
      <c r="G179" s="170" t="s">
        <v>1644</v>
      </c>
      <c r="H179" s="170" t="s">
        <v>302</v>
      </c>
      <c r="I179" s="170" t="s">
        <v>104</v>
      </c>
      <c r="J179" s="170" t="s">
        <v>105</v>
      </c>
      <c r="K179" s="152" t="s">
        <v>1645</v>
      </c>
      <c r="L179" s="152" t="s">
        <v>117</v>
      </c>
      <c r="M179" s="152" t="s">
        <v>105</v>
      </c>
      <c r="N179" s="208">
        <v>44536.109027777777</v>
      </c>
      <c r="O179" s="152" t="s">
        <v>465</v>
      </c>
      <c r="P179" s="179" t="s">
        <v>1347</v>
      </c>
      <c r="S179" s="204"/>
      <c r="Z179"/>
      <c r="AA179"/>
    </row>
    <row r="180" spans="1:27" ht="12.6" customHeight="1" x14ac:dyDescent="0.2">
      <c r="A180" s="152" t="s">
        <v>154</v>
      </c>
      <c r="B180" s="152" t="s">
        <v>1646</v>
      </c>
      <c r="C180" s="152" t="s">
        <v>1647</v>
      </c>
      <c r="D180" s="170" t="s">
        <v>100</v>
      </c>
      <c r="E180" s="170"/>
      <c r="F180" s="180">
        <v>49911580619413</v>
      </c>
      <c r="G180" s="170" t="s">
        <v>1648</v>
      </c>
      <c r="H180" s="170" t="s">
        <v>1649</v>
      </c>
      <c r="I180" s="170" t="s">
        <v>104</v>
      </c>
      <c r="J180" s="170" t="s">
        <v>105</v>
      </c>
      <c r="K180" s="152" t="s">
        <v>1649</v>
      </c>
      <c r="L180" s="152" t="s">
        <v>104</v>
      </c>
      <c r="M180" s="152" t="s">
        <v>105</v>
      </c>
      <c r="N180" s="208">
        <v>44533.351388888892</v>
      </c>
      <c r="O180" s="152" t="s">
        <v>465</v>
      </c>
      <c r="P180" s="179" t="s">
        <v>1347</v>
      </c>
      <c r="S180" s="204"/>
      <c r="Z180"/>
      <c r="AA180"/>
    </row>
    <row r="181" spans="1:27" ht="12.6" customHeight="1" x14ac:dyDescent="0.2">
      <c r="A181" s="152" t="s">
        <v>97</v>
      </c>
      <c r="B181" s="152" t="s">
        <v>300</v>
      </c>
      <c r="C181" s="152" t="s">
        <v>301</v>
      </c>
      <c r="D181" s="170" t="s">
        <v>100</v>
      </c>
      <c r="E181" s="170"/>
      <c r="F181" s="170">
        <v>862038639782</v>
      </c>
      <c r="G181" s="170" t="s">
        <v>1762</v>
      </c>
      <c r="H181" s="170" t="s">
        <v>302</v>
      </c>
      <c r="I181" s="170" t="s">
        <v>104</v>
      </c>
      <c r="J181" s="170" t="s">
        <v>105</v>
      </c>
      <c r="K181" s="152" t="s">
        <v>159</v>
      </c>
      <c r="L181" s="152" t="s">
        <v>117</v>
      </c>
      <c r="M181" s="152" t="s">
        <v>105</v>
      </c>
      <c r="N181" s="208">
        <v>44538.125694444447</v>
      </c>
      <c r="O181" s="152" t="s">
        <v>465</v>
      </c>
      <c r="P181" s="179" t="s">
        <v>1347</v>
      </c>
      <c r="S181" s="204"/>
      <c r="Z181"/>
      <c r="AA181"/>
    </row>
    <row r="182" spans="1:27" ht="12.6" customHeight="1" x14ac:dyDescent="0.2">
      <c r="A182" s="152" t="s">
        <v>97</v>
      </c>
      <c r="B182" s="152" t="s">
        <v>300</v>
      </c>
      <c r="C182" s="152" t="s">
        <v>301</v>
      </c>
      <c r="D182" s="170" t="s">
        <v>100</v>
      </c>
      <c r="E182" s="170"/>
      <c r="F182" s="170"/>
      <c r="G182" s="170" t="s">
        <v>1447</v>
      </c>
      <c r="H182" s="170" t="s">
        <v>1448</v>
      </c>
      <c r="I182" s="170" t="s">
        <v>104</v>
      </c>
      <c r="J182" s="170" t="s">
        <v>105</v>
      </c>
      <c r="K182" s="152" t="s">
        <v>302</v>
      </c>
      <c r="L182" s="152" t="s">
        <v>104</v>
      </c>
      <c r="M182" s="152" t="s">
        <v>105</v>
      </c>
      <c r="N182" s="208">
        <v>44461.341666666667</v>
      </c>
      <c r="O182" s="152" t="s">
        <v>465</v>
      </c>
      <c r="P182" s="179" t="s">
        <v>1347</v>
      </c>
      <c r="S182" s="204"/>
      <c r="Z182"/>
      <c r="AA182"/>
    </row>
    <row r="183" spans="1:27" ht="12.6" customHeight="1" x14ac:dyDescent="0.2">
      <c r="A183" s="152" t="s">
        <v>97</v>
      </c>
      <c r="B183" s="152" t="s">
        <v>303</v>
      </c>
      <c r="C183" s="152" t="s">
        <v>830</v>
      </c>
      <c r="D183" s="170" t="s">
        <v>100</v>
      </c>
      <c r="E183" s="170"/>
      <c r="F183" s="170"/>
      <c r="G183" s="170" t="s">
        <v>831</v>
      </c>
      <c r="H183" s="170" t="s">
        <v>160</v>
      </c>
      <c r="I183" s="170" t="s">
        <v>117</v>
      </c>
      <c r="J183" s="170" t="s">
        <v>105</v>
      </c>
      <c r="K183" s="152" t="s">
        <v>832</v>
      </c>
      <c r="L183" s="152" t="s">
        <v>117</v>
      </c>
      <c r="M183" s="152" t="s">
        <v>105</v>
      </c>
      <c r="N183" s="208">
        <v>44503.32708333333</v>
      </c>
      <c r="O183" s="152" t="s">
        <v>465</v>
      </c>
      <c r="P183" s="179" t="s">
        <v>1347</v>
      </c>
      <c r="S183" s="204"/>
      <c r="Z183"/>
      <c r="AA183"/>
    </row>
    <row r="184" spans="1:27" ht="12.6" customHeight="1" x14ac:dyDescent="0.2">
      <c r="A184" s="152" t="s">
        <v>132</v>
      </c>
      <c r="B184" s="152" t="s">
        <v>833</v>
      </c>
      <c r="C184" s="152" t="s">
        <v>834</v>
      </c>
      <c r="D184" s="170" t="s">
        <v>100</v>
      </c>
      <c r="E184" s="170"/>
      <c r="F184" s="170" t="s">
        <v>147</v>
      </c>
      <c r="G184" s="170" t="s">
        <v>835</v>
      </c>
      <c r="H184" s="170" t="s">
        <v>836</v>
      </c>
      <c r="I184" s="170" t="s">
        <v>117</v>
      </c>
      <c r="J184" s="170" t="s">
        <v>105</v>
      </c>
      <c r="K184" s="152" t="s">
        <v>836</v>
      </c>
      <c r="L184" s="152" t="s">
        <v>117</v>
      </c>
      <c r="M184" s="152" t="s">
        <v>105</v>
      </c>
      <c r="N184" s="208">
        <v>44526.104861111111</v>
      </c>
      <c r="O184" s="152" t="s">
        <v>465</v>
      </c>
      <c r="P184" s="179" t="s">
        <v>1347</v>
      </c>
      <c r="S184" s="204"/>
      <c r="Z184"/>
      <c r="AA184"/>
    </row>
    <row r="185" spans="1:27" ht="12.6" customHeight="1" x14ac:dyDescent="0.2">
      <c r="A185" s="152" t="s">
        <v>97</v>
      </c>
      <c r="B185" s="152" t="s">
        <v>573</v>
      </c>
      <c r="C185" s="152" t="s">
        <v>574</v>
      </c>
      <c r="D185" s="170" t="s">
        <v>100</v>
      </c>
      <c r="E185" s="170"/>
      <c r="F185" s="170"/>
      <c r="G185" s="170" t="s">
        <v>575</v>
      </c>
      <c r="H185" s="170" t="s">
        <v>116</v>
      </c>
      <c r="I185" s="170" t="s">
        <v>104</v>
      </c>
      <c r="J185" s="170" t="s">
        <v>105</v>
      </c>
      <c r="K185" s="152" t="s">
        <v>383</v>
      </c>
      <c r="L185" s="152" t="s">
        <v>104</v>
      </c>
      <c r="M185" s="152" t="s">
        <v>105</v>
      </c>
      <c r="N185" s="208">
        <v>44470.604861111111</v>
      </c>
      <c r="O185" s="152" t="s">
        <v>465</v>
      </c>
      <c r="P185" s="179" t="s">
        <v>1347</v>
      </c>
      <c r="S185" s="204"/>
      <c r="Z185"/>
      <c r="AA185"/>
    </row>
    <row r="186" spans="1:27" ht="12.6" customHeight="1" x14ac:dyDescent="0.2">
      <c r="A186" s="152" t="s">
        <v>97</v>
      </c>
      <c r="B186" s="152" t="s">
        <v>837</v>
      </c>
      <c r="C186" s="152" t="s">
        <v>838</v>
      </c>
      <c r="D186" s="170" t="s">
        <v>100</v>
      </c>
      <c r="E186" s="170"/>
      <c r="F186" s="170" t="s">
        <v>147</v>
      </c>
      <c r="G186" s="170" t="s">
        <v>839</v>
      </c>
      <c r="H186" s="170" t="s">
        <v>146</v>
      </c>
      <c r="I186" s="170" t="s">
        <v>117</v>
      </c>
      <c r="J186" s="170" t="s">
        <v>105</v>
      </c>
      <c r="K186" s="152" t="s">
        <v>146</v>
      </c>
      <c r="L186" s="152" t="s">
        <v>117</v>
      </c>
      <c r="M186" s="152" t="s">
        <v>105</v>
      </c>
      <c r="N186" s="208">
        <v>44525.142361111109</v>
      </c>
      <c r="O186" s="152" t="s">
        <v>465</v>
      </c>
      <c r="P186" s="179" t="s">
        <v>1347</v>
      </c>
      <c r="S186" s="204"/>
      <c r="Z186"/>
      <c r="AA186"/>
    </row>
    <row r="187" spans="1:27" ht="12.6" customHeight="1" x14ac:dyDescent="0.2">
      <c r="A187" s="152" t="s">
        <v>97</v>
      </c>
      <c r="B187" s="152" t="s">
        <v>1763</v>
      </c>
      <c r="C187" s="152" t="s">
        <v>1764</v>
      </c>
      <c r="D187" s="170" t="s">
        <v>100</v>
      </c>
      <c r="E187" s="170"/>
      <c r="F187" s="170"/>
      <c r="G187" s="170" t="s">
        <v>1765</v>
      </c>
      <c r="H187" s="170" t="s">
        <v>1766</v>
      </c>
      <c r="I187" s="170" t="s">
        <v>104</v>
      </c>
      <c r="J187" s="170" t="s">
        <v>105</v>
      </c>
      <c r="K187" s="152" t="s">
        <v>1766</v>
      </c>
      <c r="L187" s="152" t="s">
        <v>104</v>
      </c>
      <c r="M187" s="152" t="s">
        <v>105</v>
      </c>
      <c r="N187" s="208">
        <v>44537.666666666664</v>
      </c>
      <c r="O187" s="152" t="s">
        <v>465</v>
      </c>
      <c r="P187" s="179" t="s">
        <v>1347</v>
      </c>
      <c r="S187" s="204"/>
      <c r="Z187"/>
      <c r="AA187"/>
    </row>
    <row r="188" spans="1:27" ht="12.6" customHeight="1" x14ac:dyDescent="0.2">
      <c r="A188" s="152" t="s">
        <v>97</v>
      </c>
      <c r="B188" s="152" t="s">
        <v>1767</v>
      </c>
      <c r="C188" s="152" t="s">
        <v>862</v>
      </c>
      <c r="D188" s="170" t="s">
        <v>100</v>
      </c>
      <c r="E188" s="170"/>
      <c r="F188" s="170">
        <v>911244217424</v>
      </c>
      <c r="G188" s="170" t="s">
        <v>1768</v>
      </c>
      <c r="H188" s="170" t="s">
        <v>127</v>
      </c>
      <c r="I188" s="170" t="s">
        <v>127</v>
      </c>
      <c r="J188" s="170" t="s">
        <v>206</v>
      </c>
      <c r="K188" s="152" t="s">
        <v>127</v>
      </c>
      <c r="L188" s="152" t="s">
        <v>127</v>
      </c>
      <c r="M188" s="152" t="s">
        <v>206</v>
      </c>
      <c r="N188" s="208">
        <v>44537.595833333333</v>
      </c>
      <c r="O188" s="152" t="s">
        <v>465</v>
      </c>
      <c r="P188" s="179" t="s">
        <v>1347</v>
      </c>
      <c r="S188" s="204"/>
      <c r="Z188"/>
      <c r="AA188"/>
    </row>
    <row r="189" spans="1:27" ht="12.6" customHeight="1" x14ac:dyDescent="0.2">
      <c r="A189" s="152" t="s">
        <v>97</v>
      </c>
      <c r="B189" s="152" t="s">
        <v>841</v>
      </c>
      <c r="C189" s="152" t="s">
        <v>842</v>
      </c>
      <c r="D189" s="170" t="s">
        <v>100</v>
      </c>
      <c r="E189" s="170"/>
      <c r="F189" s="170">
        <v>-9489</v>
      </c>
      <c r="G189" s="170" t="s">
        <v>843</v>
      </c>
      <c r="H189" s="170" t="s">
        <v>844</v>
      </c>
      <c r="I189" s="170" t="s">
        <v>304</v>
      </c>
      <c r="J189" s="170" t="s">
        <v>105</v>
      </c>
      <c r="K189" s="152" t="s">
        <v>844</v>
      </c>
      <c r="L189" s="152" t="s">
        <v>304</v>
      </c>
      <c r="M189" s="152" t="s">
        <v>105</v>
      </c>
      <c r="N189" s="208">
        <v>44472.995138888888</v>
      </c>
      <c r="O189" s="152" t="s">
        <v>465</v>
      </c>
      <c r="P189" s="179" t="s">
        <v>1347</v>
      </c>
      <c r="S189" s="204"/>
      <c r="Z189"/>
      <c r="AA189"/>
    </row>
    <row r="190" spans="1:27" ht="12.6" customHeight="1" x14ac:dyDescent="0.2">
      <c r="A190" s="152" t="s">
        <v>132</v>
      </c>
      <c r="B190" s="152" t="s">
        <v>1449</v>
      </c>
      <c r="C190" s="152" t="s">
        <v>1450</v>
      </c>
      <c r="D190" s="170" t="s">
        <v>100</v>
      </c>
      <c r="E190" s="170"/>
      <c r="F190" s="170">
        <v>-1487</v>
      </c>
      <c r="G190" s="170" t="s">
        <v>1451</v>
      </c>
      <c r="H190" s="170" t="s">
        <v>370</v>
      </c>
      <c r="I190" s="170" t="s">
        <v>104</v>
      </c>
      <c r="J190" s="170" t="s">
        <v>105</v>
      </c>
      <c r="K190" s="152" t="s">
        <v>315</v>
      </c>
      <c r="L190" s="152" t="s">
        <v>115</v>
      </c>
      <c r="M190" s="152" t="s">
        <v>105</v>
      </c>
      <c r="N190" s="208">
        <v>44510.668055555558</v>
      </c>
      <c r="O190" s="152" t="s">
        <v>465</v>
      </c>
      <c r="P190" s="179" t="s">
        <v>1347</v>
      </c>
      <c r="S190" s="204"/>
      <c r="Z190"/>
      <c r="AA190"/>
    </row>
    <row r="191" spans="1:27" ht="12.6" customHeight="1" x14ac:dyDescent="0.2">
      <c r="A191" s="152" t="s">
        <v>97</v>
      </c>
      <c r="B191" s="152" t="s">
        <v>1650</v>
      </c>
      <c r="C191" s="152" t="s">
        <v>1651</v>
      </c>
      <c r="D191" s="170" t="s">
        <v>100</v>
      </c>
      <c r="E191" s="170"/>
      <c r="F191" s="170">
        <v>-3494</v>
      </c>
      <c r="G191" s="170" t="s">
        <v>1652</v>
      </c>
      <c r="H191" s="170" t="s">
        <v>1653</v>
      </c>
      <c r="I191" s="170" t="s">
        <v>104</v>
      </c>
      <c r="J191" s="170" t="s">
        <v>105</v>
      </c>
      <c r="K191" s="152" t="s">
        <v>1653</v>
      </c>
      <c r="L191" s="152" t="s">
        <v>104</v>
      </c>
      <c r="M191" s="152" t="s">
        <v>105</v>
      </c>
      <c r="N191" s="208">
        <v>44533.878472222219</v>
      </c>
      <c r="O191" s="152" t="s">
        <v>465</v>
      </c>
      <c r="P191" s="179" t="s">
        <v>1347</v>
      </c>
      <c r="S191" s="204"/>
      <c r="Z191"/>
      <c r="AA191"/>
    </row>
    <row r="192" spans="1:27" ht="12.6" customHeight="1" x14ac:dyDescent="0.2">
      <c r="A192" s="152" t="s">
        <v>97</v>
      </c>
      <c r="B192" s="152" t="s">
        <v>225</v>
      </c>
      <c r="C192" s="152" t="s">
        <v>306</v>
      </c>
      <c r="D192" s="170" t="s">
        <v>100</v>
      </c>
      <c r="E192" s="170"/>
      <c r="F192" s="170" t="s">
        <v>307</v>
      </c>
      <c r="G192" s="170" t="s">
        <v>308</v>
      </c>
      <c r="H192" s="170" t="s">
        <v>157</v>
      </c>
      <c r="I192" s="170" t="s">
        <v>104</v>
      </c>
      <c r="J192" s="170" t="s">
        <v>105</v>
      </c>
      <c r="K192" s="152" t="s">
        <v>1452</v>
      </c>
      <c r="L192" s="152" t="s">
        <v>104</v>
      </c>
      <c r="M192" s="152" t="s">
        <v>105</v>
      </c>
      <c r="N192" s="208">
        <v>44475.618750000001</v>
      </c>
      <c r="O192" s="152" t="s">
        <v>465</v>
      </c>
      <c r="P192" s="179" t="s">
        <v>1347</v>
      </c>
      <c r="S192" s="204"/>
      <c r="Z192"/>
      <c r="AA192"/>
    </row>
    <row r="193" spans="1:27" ht="12.6" customHeight="1" x14ac:dyDescent="0.2">
      <c r="A193" s="152" t="s">
        <v>149</v>
      </c>
      <c r="B193" s="152" t="s">
        <v>432</v>
      </c>
      <c r="C193" s="152" t="s">
        <v>433</v>
      </c>
      <c r="D193" s="170" t="s">
        <v>100</v>
      </c>
      <c r="E193" s="170"/>
      <c r="F193" s="170">
        <v>81442809862</v>
      </c>
      <c r="G193" s="170" t="s">
        <v>434</v>
      </c>
      <c r="H193" s="170" t="s">
        <v>119</v>
      </c>
      <c r="I193" s="170" t="s">
        <v>104</v>
      </c>
      <c r="J193" s="170" t="s">
        <v>105</v>
      </c>
      <c r="K193" s="152" t="s">
        <v>119</v>
      </c>
      <c r="L193" s="152" t="s">
        <v>120</v>
      </c>
      <c r="M193" s="152" t="s">
        <v>105</v>
      </c>
      <c r="N193" s="208">
        <v>44473.09375</v>
      </c>
      <c r="O193" s="152" t="s">
        <v>465</v>
      </c>
      <c r="P193" s="179" t="s">
        <v>1347</v>
      </c>
      <c r="S193" s="204"/>
      <c r="Z193"/>
      <c r="AA193"/>
    </row>
    <row r="194" spans="1:27" ht="12.6" customHeight="1" x14ac:dyDescent="0.2">
      <c r="A194" s="152" t="s">
        <v>97</v>
      </c>
      <c r="B194" s="152" t="s">
        <v>309</v>
      </c>
      <c r="C194" s="152" t="s">
        <v>76</v>
      </c>
      <c r="D194" s="170" t="s">
        <v>576</v>
      </c>
      <c r="E194" s="170"/>
      <c r="F194" s="170">
        <v>4369919005758</v>
      </c>
      <c r="G194" s="170" t="s">
        <v>310</v>
      </c>
      <c r="H194" s="170" t="s">
        <v>189</v>
      </c>
      <c r="I194" s="170" t="s">
        <v>117</v>
      </c>
      <c r="J194" s="170" t="s">
        <v>105</v>
      </c>
      <c r="K194" s="152" t="s">
        <v>91</v>
      </c>
      <c r="L194" s="152" t="s">
        <v>104</v>
      </c>
      <c r="M194" s="152" t="s">
        <v>105</v>
      </c>
      <c r="N194" s="208">
        <v>44470.585416666669</v>
      </c>
      <c r="O194" s="152" t="s">
        <v>465</v>
      </c>
      <c r="P194" s="179" t="s">
        <v>1347</v>
      </c>
      <c r="S194" s="204"/>
      <c r="Z194"/>
      <c r="AA194"/>
    </row>
    <row r="195" spans="1:27" ht="12.6" customHeight="1" x14ac:dyDescent="0.2">
      <c r="A195" s="152" t="s">
        <v>97</v>
      </c>
      <c r="B195" s="152" t="s">
        <v>309</v>
      </c>
      <c r="C195" s="152" t="s">
        <v>143</v>
      </c>
      <c r="D195" s="170" t="s">
        <v>100</v>
      </c>
      <c r="E195" s="170"/>
      <c r="F195" s="180">
        <v>16135951900</v>
      </c>
      <c r="G195" s="170" t="s">
        <v>1158</v>
      </c>
      <c r="H195" s="170" t="s">
        <v>189</v>
      </c>
      <c r="I195" s="170" t="s">
        <v>117</v>
      </c>
      <c r="J195" s="170" t="s">
        <v>105</v>
      </c>
      <c r="K195" s="152" t="s">
        <v>189</v>
      </c>
      <c r="L195" s="152" t="s">
        <v>117</v>
      </c>
      <c r="M195" s="152" t="s">
        <v>105</v>
      </c>
      <c r="N195" s="208">
        <v>44531.640972222223</v>
      </c>
      <c r="O195" s="152" t="s">
        <v>465</v>
      </c>
      <c r="P195" s="179" t="s">
        <v>1347</v>
      </c>
      <c r="S195" s="204"/>
      <c r="Z195"/>
      <c r="AA195"/>
    </row>
    <row r="196" spans="1:27" ht="12.6" customHeight="1" x14ac:dyDescent="0.2">
      <c r="A196" s="152" t="s">
        <v>97</v>
      </c>
      <c r="B196" s="152" t="s">
        <v>311</v>
      </c>
      <c r="C196" s="152" t="s">
        <v>312</v>
      </c>
      <c r="D196" s="170" t="s">
        <v>100</v>
      </c>
      <c r="E196" s="170"/>
      <c r="F196" s="170"/>
      <c r="G196" s="170" t="s">
        <v>313</v>
      </c>
      <c r="H196" s="170" t="s">
        <v>314</v>
      </c>
      <c r="I196" s="170" t="s">
        <v>104</v>
      </c>
      <c r="J196" s="170" t="s">
        <v>105</v>
      </c>
      <c r="K196" s="152" t="s">
        <v>314</v>
      </c>
      <c r="L196" s="152" t="s">
        <v>104</v>
      </c>
      <c r="M196" s="152" t="s">
        <v>105</v>
      </c>
      <c r="N196" s="208">
        <v>44474.511805555558</v>
      </c>
      <c r="O196" s="152" t="s">
        <v>465</v>
      </c>
      <c r="P196" s="179" t="s">
        <v>1347</v>
      </c>
      <c r="S196" s="204"/>
      <c r="Z196"/>
      <c r="AA196"/>
    </row>
    <row r="197" spans="1:27" ht="12.6" customHeight="1" x14ac:dyDescent="0.2">
      <c r="A197" s="152" t="s">
        <v>97</v>
      </c>
      <c r="B197" s="152" t="s">
        <v>1453</v>
      </c>
      <c r="C197" s="152" t="s">
        <v>1454</v>
      </c>
      <c r="D197" s="170" t="s">
        <v>100</v>
      </c>
      <c r="E197" s="170"/>
      <c r="F197" s="180">
        <v>34952132752</v>
      </c>
      <c r="G197" s="170" t="s">
        <v>1455</v>
      </c>
      <c r="H197" s="170" t="s">
        <v>1456</v>
      </c>
      <c r="I197" s="170" t="s">
        <v>104</v>
      </c>
      <c r="J197" s="170" t="s">
        <v>105</v>
      </c>
      <c r="K197" s="152" t="s">
        <v>1456</v>
      </c>
      <c r="L197" s="152" t="s">
        <v>104</v>
      </c>
      <c r="M197" s="152" t="s">
        <v>105</v>
      </c>
      <c r="N197" s="208">
        <v>44475.713888888888</v>
      </c>
      <c r="O197" s="152" t="s">
        <v>465</v>
      </c>
      <c r="P197" s="179" t="s">
        <v>1347</v>
      </c>
      <c r="S197" s="204"/>
      <c r="Z197"/>
      <c r="AA197"/>
    </row>
    <row r="198" spans="1:27" ht="12.6" customHeight="1" x14ac:dyDescent="0.2">
      <c r="A198" s="152" t="s">
        <v>97</v>
      </c>
      <c r="B198" s="152" t="s">
        <v>1457</v>
      </c>
      <c r="C198" s="152" t="s">
        <v>1458</v>
      </c>
      <c r="D198" s="170" t="s">
        <v>100</v>
      </c>
      <c r="E198" s="170"/>
      <c r="F198" s="170">
        <v>36309411108</v>
      </c>
      <c r="G198" s="170" t="s">
        <v>1459</v>
      </c>
      <c r="H198" s="170" t="s">
        <v>1460</v>
      </c>
      <c r="I198" s="170" t="s">
        <v>104</v>
      </c>
      <c r="J198" s="170" t="s">
        <v>105</v>
      </c>
      <c r="K198" s="152" t="s">
        <v>920</v>
      </c>
      <c r="L198" s="152" t="s">
        <v>120</v>
      </c>
      <c r="M198" s="152" t="s">
        <v>105</v>
      </c>
      <c r="N198" s="208">
        <v>44526.412499999999</v>
      </c>
      <c r="O198" s="152" t="s">
        <v>465</v>
      </c>
      <c r="P198" s="179" t="s">
        <v>1347</v>
      </c>
      <c r="S198" s="204"/>
      <c r="Z198"/>
      <c r="AA198"/>
    </row>
    <row r="199" spans="1:27" ht="12.6" customHeight="1" x14ac:dyDescent="0.2">
      <c r="A199" s="152" t="s">
        <v>97</v>
      </c>
      <c r="B199" s="152" t="s">
        <v>845</v>
      </c>
      <c r="C199" s="152" t="s">
        <v>846</v>
      </c>
      <c r="D199" s="170" t="s">
        <v>100</v>
      </c>
      <c r="E199" s="170"/>
      <c r="F199" s="170" t="s">
        <v>847</v>
      </c>
      <c r="G199" s="170" t="s">
        <v>848</v>
      </c>
      <c r="H199" s="170" t="s">
        <v>849</v>
      </c>
      <c r="I199" s="170" t="s">
        <v>304</v>
      </c>
      <c r="J199" s="170" t="s">
        <v>105</v>
      </c>
      <c r="K199" s="152" t="s">
        <v>849</v>
      </c>
      <c r="L199" s="152" t="s">
        <v>304</v>
      </c>
      <c r="M199" s="152" t="s">
        <v>105</v>
      </c>
      <c r="N199" s="208">
        <v>44501.929166666669</v>
      </c>
      <c r="O199" s="152" t="s">
        <v>465</v>
      </c>
      <c r="P199" s="179" t="s">
        <v>1347</v>
      </c>
      <c r="S199" s="204"/>
      <c r="Z199"/>
      <c r="AA199"/>
    </row>
    <row r="200" spans="1:27" ht="12.6" customHeight="1" x14ac:dyDescent="0.2">
      <c r="A200" s="152" t="s">
        <v>97</v>
      </c>
      <c r="B200" s="152" t="s">
        <v>850</v>
      </c>
      <c r="C200" s="152" t="s">
        <v>851</v>
      </c>
      <c r="D200" s="170" t="s">
        <v>100</v>
      </c>
      <c r="E200" s="170"/>
      <c r="F200" s="170">
        <v>911128082626</v>
      </c>
      <c r="G200" s="170" t="s">
        <v>852</v>
      </c>
      <c r="H200" s="170" t="s">
        <v>127</v>
      </c>
      <c r="I200" s="170" t="s">
        <v>127</v>
      </c>
      <c r="J200" s="170" t="s">
        <v>206</v>
      </c>
      <c r="K200" s="152" t="s">
        <v>127</v>
      </c>
      <c r="L200" s="152" t="s">
        <v>127</v>
      </c>
      <c r="M200" s="152" t="s">
        <v>206</v>
      </c>
      <c r="N200" s="208">
        <v>44522.204861111109</v>
      </c>
      <c r="O200" s="152" t="s">
        <v>465</v>
      </c>
      <c r="P200" s="179" t="s">
        <v>1347</v>
      </c>
      <c r="S200" s="204"/>
      <c r="Z200"/>
      <c r="AA200"/>
    </row>
    <row r="201" spans="1:27" ht="12.6" customHeight="1" x14ac:dyDescent="0.2">
      <c r="A201" s="152" t="s">
        <v>154</v>
      </c>
      <c r="B201" s="152" t="s">
        <v>1159</v>
      </c>
      <c r="C201" s="152" t="s">
        <v>1160</v>
      </c>
      <c r="D201" s="170" t="s">
        <v>100</v>
      </c>
      <c r="E201" s="170"/>
      <c r="F201" s="170">
        <v>16108785648</v>
      </c>
      <c r="G201" s="170" t="s">
        <v>1161</v>
      </c>
      <c r="H201" s="170" t="s">
        <v>383</v>
      </c>
      <c r="I201" s="170" t="s">
        <v>104</v>
      </c>
      <c r="J201" s="170" t="s">
        <v>105</v>
      </c>
      <c r="K201" s="152" t="s">
        <v>383</v>
      </c>
      <c r="L201" s="152" t="s">
        <v>104</v>
      </c>
      <c r="M201" s="152" t="s">
        <v>105</v>
      </c>
      <c r="N201" s="208">
        <v>44468.508333333331</v>
      </c>
      <c r="O201" s="152" t="s">
        <v>465</v>
      </c>
      <c r="P201" s="179" t="s">
        <v>1347</v>
      </c>
      <c r="S201" s="204"/>
      <c r="Z201"/>
      <c r="AA201"/>
    </row>
    <row r="202" spans="1:27" ht="12.6" customHeight="1" x14ac:dyDescent="0.2">
      <c r="A202" s="152" t="s">
        <v>97</v>
      </c>
      <c r="B202" s="152" t="s">
        <v>1461</v>
      </c>
      <c r="C202" s="152" t="s">
        <v>1462</v>
      </c>
      <c r="D202" s="170" t="s">
        <v>100</v>
      </c>
      <c r="E202" s="170"/>
      <c r="F202" s="170"/>
      <c r="G202" s="170" t="s">
        <v>1463</v>
      </c>
      <c r="H202" s="170" t="s">
        <v>302</v>
      </c>
      <c r="I202" s="170" t="s">
        <v>104</v>
      </c>
      <c r="J202" s="170" t="s">
        <v>105</v>
      </c>
      <c r="K202" s="152" t="s">
        <v>302</v>
      </c>
      <c r="L202" s="152" t="s">
        <v>104</v>
      </c>
      <c r="M202" s="152" t="s">
        <v>105</v>
      </c>
      <c r="N202" s="208">
        <v>44526.336111111108</v>
      </c>
      <c r="O202" s="152" t="s">
        <v>465</v>
      </c>
      <c r="P202" s="179" t="s">
        <v>1347</v>
      </c>
      <c r="S202" s="204"/>
      <c r="Z202"/>
      <c r="AA202"/>
    </row>
    <row r="203" spans="1:27" ht="12.6" customHeight="1" x14ac:dyDescent="0.2">
      <c r="A203" s="152" t="s">
        <v>132</v>
      </c>
      <c r="B203" s="152" t="s">
        <v>1654</v>
      </c>
      <c r="C203" s="152" t="s">
        <v>1655</v>
      </c>
      <c r="D203" s="170" t="s">
        <v>100</v>
      </c>
      <c r="E203" s="170"/>
      <c r="F203" s="170" t="s">
        <v>1656</v>
      </c>
      <c r="G203" s="170" t="s">
        <v>1657</v>
      </c>
      <c r="H203" s="170" t="s">
        <v>1658</v>
      </c>
      <c r="I203" s="170" t="s">
        <v>104</v>
      </c>
      <c r="J203" s="170" t="s">
        <v>105</v>
      </c>
      <c r="K203" s="152" t="s">
        <v>1658</v>
      </c>
      <c r="L203" s="152" t="s">
        <v>104</v>
      </c>
      <c r="M203" s="152" t="s">
        <v>105</v>
      </c>
      <c r="N203" s="208">
        <v>44533.029861111114</v>
      </c>
      <c r="O203" s="152" t="s">
        <v>465</v>
      </c>
      <c r="P203" s="179" t="s">
        <v>1347</v>
      </c>
      <c r="S203" s="204"/>
      <c r="Z203"/>
      <c r="AA203"/>
    </row>
    <row r="204" spans="1:27" ht="12.6" customHeight="1" x14ac:dyDescent="0.2">
      <c r="A204" s="152" t="s">
        <v>132</v>
      </c>
      <c r="B204" s="152" t="s">
        <v>1464</v>
      </c>
      <c r="C204" s="152" t="s">
        <v>1465</v>
      </c>
      <c r="D204" s="170" t="s">
        <v>695</v>
      </c>
      <c r="E204" s="170"/>
      <c r="F204" s="170">
        <v>-9334</v>
      </c>
      <c r="G204" s="170" t="s">
        <v>1466</v>
      </c>
      <c r="H204" s="170" t="s">
        <v>729</v>
      </c>
      <c r="I204" s="170" t="s">
        <v>148</v>
      </c>
      <c r="J204" s="170" t="s">
        <v>105</v>
      </c>
      <c r="K204" s="152" t="s">
        <v>1467</v>
      </c>
      <c r="L204" s="152" t="s">
        <v>104</v>
      </c>
      <c r="M204" s="152" t="s">
        <v>105</v>
      </c>
      <c r="N204" s="208">
        <v>44525.973611111112</v>
      </c>
      <c r="O204" s="152" t="s">
        <v>465</v>
      </c>
      <c r="P204" s="179" t="s">
        <v>1347</v>
      </c>
      <c r="S204" s="204"/>
      <c r="Z204"/>
      <c r="AA204"/>
    </row>
    <row r="205" spans="1:27" ht="12.6" customHeight="1" x14ac:dyDescent="0.2">
      <c r="A205" s="152" t="s">
        <v>97</v>
      </c>
      <c r="B205" s="152" t="s">
        <v>316</v>
      </c>
      <c r="C205" s="152" t="s">
        <v>317</v>
      </c>
      <c r="D205" s="170" t="s">
        <v>100</v>
      </c>
      <c r="E205" s="170"/>
      <c r="F205" s="170"/>
      <c r="G205" s="170" t="s">
        <v>318</v>
      </c>
      <c r="H205" s="170" t="s">
        <v>158</v>
      </c>
      <c r="I205" s="170" t="s">
        <v>104</v>
      </c>
      <c r="J205" s="170" t="s">
        <v>105</v>
      </c>
      <c r="K205" s="152" t="s">
        <v>158</v>
      </c>
      <c r="L205" s="152" t="s">
        <v>104</v>
      </c>
      <c r="M205" s="152" t="s">
        <v>105</v>
      </c>
      <c r="N205" s="208">
        <v>44522.606249999997</v>
      </c>
      <c r="O205" s="152" t="s">
        <v>465</v>
      </c>
      <c r="P205" s="179" t="s">
        <v>1347</v>
      </c>
      <c r="S205" s="204"/>
      <c r="Z205"/>
      <c r="AA205"/>
    </row>
    <row r="206" spans="1:27" ht="12.6" customHeight="1" x14ac:dyDescent="0.2">
      <c r="A206" s="152" t="s">
        <v>97</v>
      </c>
      <c r="B206" s="152" t="s">
        <v>855</v>
      </c>
      <c r="C206" s="152" t="s">
        <v>856</v>
      </c>
      <c r="D206" s="170" t="s">
        <v>100</v>
      </c>
      <c r="E206" s="170"/>
      <c r="F206" s="180">
        <v>447809598359</v>
      </c>
      <c r="G206" s="170" t="s">
        <v>857</v>
      </c>
      <c r="H206" s="170" t="s">
        <v>197</v>
      </c>
      <c r="I206" s="170" t="s">
        <v>104</v>
      </c>
      <c r="J206" s="170" t="s">
        <v>105</v>
      </c>
      <c r="K206" s="152" t="s">
        <v>197</v>
      </c>
      <c r="L206" s="152" t="s">
        <v>104</v>
      </c>
      <c r="M206" s="152" t="s">
        <v>105</v>
      </c>
      <c r="N206" s="208">
        <v>44510.680555555555</v>
      </c>
      <c r="O206" s="152" t="s">
        <v>465</v>
      </c>
      <c r="P206" s="179" t="s">
        <v>1347</v>
      </c>
      <c r="S206" s="204"/>
      <c r="Z206"/>
      <c r="AA206"/>
    </row>
    <row r="207" spans="1:27" ht="12.6" customHeight="1" x14ac:dyDescent="0.2">
      <c r="A207" s="152" t="s">
        <v>132</v>
      </c>
      <c r="B207" s="152" t="s">
        <v>319</v>
      </c>
      <c r="C207" s="152" t="s">
        <v>320</v>
      </c>
      <c r="D207" s="170" t="s">
        <v>578</v>
      </c>
      <c r="E207" s="170"/>
      <c r="F207" s="170"/>
      <c r="G207" s="170" t="s">
        <v>321</v>
      </c>
      <c r="H207" s="170" t="s">
        <v>322</v>
      </c>
      <c r="I207" s="170" t="s">
        <v>104</v>
      </c>
      <c r="J207" s="170" t="s">
        <v>105</v>
      </c>
      <c r="K207" s="152" t="s">
        <v>322</v>
      </c>
      <c r="L207" s="152" t="s">
        <v>104</v>
      </c>
      <c r="M207" s="152" t="s">
        <v>105</v>
      </c>
      <c r="N207" s="208">
        <v>44463.518055555556</v>
      </c>
      <c r="O207" s="152" t="s">
        <v>465</v>
      </c>
      <c r="P207" s="179" t="s">
        <v>1347</v>
      </c>
      <c r="S207" s="204"/>
      <c r="Z207"/>
      <c r="AA207"/>
    </row>
    <row r="208" spans="1:27" ht="12.6" customHeight="1" x14ac:dyDescent="0.2">
      <c r="A208" s="152" t="s">
        <v>97</v>
      </c>
      <c r="B208" s="152" t="s">
        <v>1468</v>
      </c>
      <c r="C208" s="152" t="s">
        <v>1469</v>
      </c>
      <c r="D208" s="170" t="s">
        <v>578</v>
      </c>
      <c r="E208" s="170"/>
      <c r="F208" s="170" t="s">
        <v>847</v>
      </c>
      <c r="G208" s="170" t="s">
        <v>1470</v>
      </c>
      <c r="H208" s="170" t="s">
        <v>849</v>
      </c>
      <c r="I208" s="170" t="s">
        <v>120</v>
      </c>
      <c r="J208" s="170" t="s">
        <v>105</v>
      </c>
      <c r="K208" s="152" t="s">
        <v>849</v>
      </c>
      <c r="L208" s="152" t="s">
        <v>120</v>
      </c>
      <c r="M208" s="152" t="s">
        <v>105</v>
      </c>
      <c r="N208" s="208">
        <v>44525.015972222223</v>
      </c>
      <c r="O208" s="152" t="s">
        <v>465</v>
      </c>
      <c r="P208" s="179" t="s">
        <v>1347</v>
      </c>
      <c r="S208" s="204"/>
      <c r="Z208"/>
      <c r="AA208"/>
    </row>
    <row r="209" spans="1:27" ht="12.6" customHeight="1" x14ac:dyDescent="0.2">
      <c r="A209" s="152" t="s">
        <v>97</v>
      </c>
      <c r="B209" s="152" t="s">
        <v>1471</v>
      </c>
      <c r="C209" s="152" t="s">
        <v>727</v>
      </c>
      <c r="D209" s="170" t="s">
        <v>555</v>
      </c>
      <c r="E209" s="170"/>
      <c r="F209" s="170">
        <v>19086796107</v>
      </c>
      <c r="G209" s="170" t="s">
        <v>1472</v>
      </c>
      <c r="H209" s="170" t="s">
        <v>155</v>
      </c>
      <c r="I209" s="170" t="s">
        <v>104</v>
      </c>
      <c r="J209" s="170" t="s">
        <v>105</v>
      </c>
      <c r="K209" s="152" t="s">
        <v>652</v>
      </c>
      <c r="L209" s="152" t="s">
        <v>115</v>
      </c>
      <c r="M209" s="152" t="s">
        <v>105</v>
      </c>
      <c r="N209" s="208">
        <v>44510.799305555556</v>
      </c>
      <c r="O209" s="152" t="s">
        <v>465</v>
      </c>
      <c r="P209" s="179" t="s">
        <v>1347</v>
      </c>
      <c r="S209" s="204"/>
      <c r="Z209"/>
      <c r="AA209"/>
    </row>
    <row r="210" spans="1:27" ht="12.6" customHeight="1" x14ac:dyDescent="0.2">
      <c r="A210" s="152" t="s">
        <v>97</v>
      </c>
      <c r="B210" s="152" t="s">
        <v>858</v>
      </c>
      <c r="C210" s="152" t="s">
        <v>859</v>
      </c>
      <c r="D210" s="170" t="s">
        <v>100</v>
      </c>
      <c r="E210" s="170"/>
      <c r="F210" s="170">
        <v>-5776</v>
      </c>
      <c r="G210" s="170" t="s">
        <v>860</v>
      </c>
      <c r="H210" s="170" t="s">
        <v>305</v>
      </c>
      <c r="I210" s="170"/>
      <c r="J210" s="170"/>
      <c r="K210" s="152" t="s">
        <v>305</v>
      </c>
      <c r="L210" s="152" t="s">
        <v>120</v>
      </c>
      <c r="M210" s="152" t="s">
        <v>105</v>
      </c>
      <c r="N210" s="208">
        <v>44474.239583333336</v>
      </c>
      <c r="O210" s="152" t="s">
        <v>465</v>
      </c>
      <c r="P210" s="179" t="s">
        <v>1347</v>
      </c>
      <c r="S210" s="204"/>
      <c r="Z210"/>
      <c r="AA210"/>
    </row>
    <row r="211" spans="1:27" ht="12.6" customHeight="1" x14ac:dyDescent="0.2">
      <c r="A211" s="152" t="s">
        <v>97</v>
      </c>
      <c r="B211" s="152" t="s">
        <v>323</v>
      </c>
      <c r="C211" s="152" t="s">
        <v>324</v>
      </c>
      <c r="D211" s="170" t="s">
        <v>100</v>
      </c>
      <c r="E211" s="170"/>
      <c r="F211" s="170" t="s">
        <v>325</v>
      </c>
      <c r="G211" s="170" t="s">
        <v>326</v>
      </c>
      <c r="H211" s="170" t="s">
        <v>327</v>
      </c>
      <c r="I211" s="170" t="s">
        <v>120</v>
      </c>
      <c r="J211" s="170" t="s">
        <v>105</v>
      </c>
      <c r="K211" s="152" t="s">
        <v>327</v>
      </c>
      <c r="L211" s="152" t="s">
        <v>120</v>
      </c>
      <c r="M211" s="152" t="s">
        <v>105</v>
      </c>
      <c r="N211" s="208">
        <v>44482.052083333336</v>
      </c>
      <c r="O211" s="152" t="s">
        <v>465</v>
      </c>
      <c r="P211" s="179" t="s">
        <v>1347</v>
      </c>
      <c r="S211" s="204"/>
    </row>
    <row r="212" spans="1:27" ht="12.6" customHeight="1" x14ac:dyDescent="0.2">
      <c r="A212" s="152" t="s">
        <v>97</v>
      </c>
      <c r="B212" s="152" t="s">
        <v>861</v>
      </c>
      <c r="C212" s="152" t="s">
        <v>862</v>
      </c>
      <c r="D212" s="170" t="s">
        <v>100</v>
      </c>
      <c r="E212" s="170"/>
      <c r="F212" s="170">
        <v>-769</v>
      </c>
      <c r="G212" s="170" t="s">
        <v>863</v>
      </c>
      <c r="H212" s="170" t="s">
        <v>864</v>
      </c>
      <c r="I212" s="170" t="s">
        <v>104</v>
      </c>
      <c r="J212" s="170" t="s">
        <v>105</v>
      </c>
      <c r="K212" s="152" t="s">
        <v>864</v>
      </c>
      <c r="L212" s="152" t="s">
        <v>104</v>
      </c>
      <c r="M212" s="152" t="s">
        <v>105</v>
      </c>
      <c r="N212" s="208">
        <v>44522.841666666667</v>
      </c>
      <c r="O212" s="152" t="s">
        <v>465</v>
      </c>
      <c r="P212" s="179" t="s">
        <v>1347</v>
      </c>
      <c r="S212" s="204"/>
    </row>
    <row r="213" spans="1:27" ht="12.6" customHeight="1" x14ac:dyDescent="0.2">
      <c r="A213" s="152" t="s">
        <v>97</v>
      </c>
      <c r="B213" s="152" t="s">
        <v>1659</v>
      </c>
      <c r="C213" s="152" t="s">
        <v>1660</v>
      </c>
      <c r="D213" s="170" t="s">
        <v>100</v>
      </c>
      <c r="E213" s="170"/>
      <c r="F213" s="170"/>
      <c r="G213" s="170" t="s">
        <v>1661</v>
      </c>
      <c r="H213" s="170" t="s">
        <v>94</v>
      </c>
      <c r="I213" s="170" t="s">
        <v>104</v>
      </c>
      <c r="J213" s="170" t="s">
        <v>105</v>
      </c>
      <c r="K213" s="152" t="s">
        <v>94</v>
      </c>
      <c r="L213" s="152" t="s">
        <v>104</v>
      </c>
      <c r="M213" s="152" t="s">
        <v>105</v>
      </c>
      <c r="N213" s="208">
        <v>44532.625</v>
      </c>
      <c r="O213" s="152" t="s">
        <v>465</v>
      </c>
      <c r="P213" s="179" t="s">
        <v>1347</v>
      </c>
      <c r="S213" s="204"/>
    </row>
    <row r="214" spans="1:27" ht="12.6" customHeight="1" x14ac:dyDescent="0.2">
      <c r="A214" s="152" t="s">
        <v>154</v>
      </c>
      <c r="B214" s="152" t="s">
        <v>865</v>
      </c>
      <c r="C214" s="152" t="s">
        <v>866</v>
      </c>
      <c r="D214" s="170" t="s">
        <v>100</v>
      </c>
      <c r="E214" s="170"/>
      <c r="F214" s="170"/>
      <c r="G214" s="170" t="s">
        <v>867</v>
      </c>
      <c r="H214" s="170" t="s">
        <v>868</v>
      </c>
      <c r="I214" s="170" t="s">
        <v>104</v>
      </c>
      <c r="J214" s="170" t="s">
        <v>105</v>
      </c>
      <c r="K214" s="152" t="s">
        <v>868</v>
      </c>
      <c r="L214" s="152" t="s">
        <v>104</v>
      </c>
      <c r="M214" s="152" t="s">
        <v>105</v>
      </c>
      <c r="N214" s="208">
        <v>44519.594444444447</v>
      </c>
      <c r="O214" s="152" t="s">
        <v>465</v>
      </c>
      <c r="P214" s="179" t="s">
        <v>1347</v>
      </c>
      <c r="S214" s="204"/>
    </row>
    <row r="215" spans="1:27" ht="12.6" customHeight="1" x14ac:dyDescent="0.2">
      <c r="A215" s="152" t="s">
        <v>132</v>
      </c>
      <c r="B215" s="152" t="s">
        <v>1769</v>
      </c>
      <c r="C215" s="152" t="s">
        <v>787</v>
      </c>
      <c r="D215" s="170" t="s">
        <v>100</v>
      </c>
      <c r="E215" s="170"/>
      <c r="F215" s="170" t="s">
        <v>1770</v>
      </c>
      <c r="G215" s="170" t="s">
        <v>1771</v>
      </c>
      <c r="H215" s="170" t="s">
        <v>91</v>
      </c>
      <c r="I215" s="170" t="s">
        <v>104</v>
      </c>
      <c r="J215" s="170" t="s">
        <v>105</v>
      </c>
      <c r="K215" s="152" t="s">
        <v>91</v>
      </c>
      <c r="L215" s="152" t="s">
        <v>104</v>
      </c>
      <c r="M215" s="152" t="s">
        <v>105</v>
      </c>
      <c r="N215" s="208">
        <v>44538.261805555558</v>
      </c>
      <c r="O215" s="152" t="s">
        <v>465</v>
      </c>
      <c r="P215" s="179" t="s">
        <v>1347</v>
      </c>
      <c r="S215" s="204"/>
    </row>
    <row r="216" spans="1:27" ht="12.6" customHeight="1" x14ac:dyDescent="0.2">
      <c r="A216" s="152" t="s">
        <v>97</v>
      </c>
      <c r="B216" s="152" t="s">
        <v>448</v>
      </c>
      <c r="C216" s="152" t="s">
        <v>449</v>
      </c>
      <c r="D216" s="170" t="s">
        <v>100</v>
      </c>
      <c r="E216" s="170"/>
      <c r="F216" s="170">
        <v>-8547</v>
      </c>
      <c r="G216" s="170" t="s">
        <v>450</v>
      </c>
      <c r="H216" s="170" t="s">
        <v>296</v>
      </c>
      <c r="I216" s="170" t="s">
        <v>104</v>
      </c>
      <c r="J216" s="170" t="s">
        <v>105</v>
      </c>
      <c r="K216" s="152" t="s">
        <v>430</v>
      </c>
      <c r="L216" s="152" t="s">
        <v>104</v>
      </c>
      <c r="M216" s="152" t="s">
        <v>105</v>
      </c>
      <c r="N216" s="208">
        <v>44475.722916666666</v>
      </c>
      <c r="O216" s="152" t="s">
        <v>465</v>
      </c>
      <c r="P216" s="179" t="s">
        <v>1347</v>
      </c>
      <c r="S216" s="204"/>
    </row>
    <row r="217" spans="1:27" ht="12.6" customHeight="1" x14ac:dyDescent="0.2">
      <c r="A217" s="152" t="s">
        <v>97</v>
      </c>
      <c r="B217" s="152" t="s">
        <v>1662</v>
      </c>
      <c r="C217" s="152" t="s">
        <v>1663</v>
      </c>
      <c r="D217" s="170" t="s">
        <v>100</v>
      </c>
      <c r="E217" s="170"/>
      <c r="F217" s="170">
        <v>861050902106</v>
      </c>
      <c r="G217" s="170" t="s">
        <v>1664</v>
      </c>
      <c r="H217" s="170" t="s">
        <v>302</v>
      </c>
      <c r="I217" s="170" t="s">
        <v>104</v>
      </c>
      <c r="J217" s="170" t="s">
        <v>105</v>
      </c>
      <c r="K217" s="152" t="s">
        <v>302</v>
      </c>
      <c r="L217" s="152" t="s">
        <v>104</v>
      </c>
      <c r="M217" s="152" t="s">
        <v>105</v>
      </c>
      <c r="N217" s="208">
        <v>44533.074999999997</v>
      </c>
      <c r="O217" s="152" t="s">
        <v>465</v>
      </c>
      <c r="P217" s="179" t="s">
        <v>1347</v>
      </c>
      <c r="S217" s="204"/>
    </row>
    <row r="218" spans="1:27" ht="12.6" customHeight="1" x14ac:dyDescent="0.2">
      <c r="A218" s="152" t="s">
        <v>132</v>
      </c>
      <c r="B218" s="152" t="s">
        <v>869</v>
      </c>
      <c r="C218" s="152" t="s">
        <v>870</v>
      </c>
      <c r="D218" s="170" t="s">
        <v>100</v>
      </c>
      <c r="E218" s="170"/>
      <c r="F218" s="170" t="s">
        <v>871</v>
      </c>
      <c r="G218" s="170" t="s">
        <v>872</v>
      </c>
      <c r="H218" s="170" t="s">
        <v>873</v>
      </c>
      <c r="I218" s="170" t="s">
        <v>104</v>
      </c>
      <c r="J218" s="170" t="s">
        <v>105</v>
      </c>
      <c r="K218" s="152" t="s">
        <v>873</v>
      </c>
      <c r="L218" s="152" t="s">
        <v>104</v>
      </c>
      <c r="M218" s="152" t="s">
        <v>105</v>
      </c>
      <c r="N218" s="208">
        <v>44530.396527777775</v>
      </c>
      <c r="O218" s="152" t="s">
        <v>465</v>
      </c>
      <c r="P218" s="179" t="s">
        <v>1347</v>
      </c>
      <c r="S218" s="204"/>
    </row>
    <row r="219" spans="1:27" ht="12.6" customHeight="1" x14ac:dyDescent="0.2">
      <c r="A219" s="152" t="s">
        <v>132</v>
      </c>
      <c r="B219" s="152" t="s">
        <v>874</v>
      </c>
      <c r="C219" s="152" t="s">
        <v>747</v>
      </c>
      <c r="D219" s="170" t="s">
        <v>100</v>
      </c>
      <c r="E219" s="170"/>
      <c r="F219" s="180">
        <v>8613911292254</v>
      </c>
      <c r="G219" s="170" t="s">
        <v>875</v>
      </c>
      <c r="H219" s="170" t="s">
        <v>160</v>
      </c>
      <c r="I219" s="170" t="s">
        <v>117</v>
      </c>
      <c r="J219" s="170" t="s">
        <v>105</v>
      </c>
      <c r="K219" s="152" t="s">
        <v>716</v>
      </c>
      <c r="L219" s="152" t="s">
        <v>117</v>
      </c>
      <c r="M219" s="152" t="s">
        <v>105</v>
      </c>
      <c r="N219" s="208">
        <v>44495.032638888886</v>
      </c>
      <c r="O219" s="152" t="s">
        <v>465</v>
      </c>
      <c r="P219" s="179" t="s">
        <v>1347</v>
      </c>
      <c r="S219" s="204"/>
    </row>
    <row r="220" spans="1:27" ht="12.6" customHeight="1" x14ac:dyDescent="0.2">
      <c r="A220" s="152" t="s">
        <v>149</v>
      </c>
      <c r="B220" s="152" t="s">
        <v>1473</v>
      </c>
      <c r="C220" s="152" t="s">
        <v>1474</v>
      </c>
      <c r="D220" s="170" t="s">
        <v>100</v>
      </c>
      <c r="E220" s="170"/>
      <c r="F220" s="170"/>
      <c r="G220" s="170" t="s">
        <v>1475</v>
      </c>
      <c r="H220" s="170" t="s">
        <v>428</v>
      </c>
      <c r="I220" s="170" t="s">
        <v>115</v>
      </c>
      <c r="J220" s="170" t="s">
        <v>105</v>
      </c>
      <c r="K220" s="152" t="s">
        <v>428</v>
      </c>
      <c r="L220" s="152" t="s">
        <v>115</v>
      </c>
      <c r="M220" s="152" t="s">
        <v>105</v>
      </c>
      <c r="N220" s="208">
        <v>44522.661111111112</v>
      </c>
      <c r="O220" s="152" t="s">
        <v>465</v>
      </c>
      <c r="P220" s="179" t="s">
        <v>1347</v>
      </c>
      <c r="S220" s="204"/>
    </row>
    <row r="221" spans="1:27" ht="12.6" customHeight="1" x14ac:dyDescent="0.2">
      <c r="A221" s="152" t="s">
        <v>97</v>
      </c>
      <c r="B221" s="152" t="s">
        <v>876</v>
      </c>
      <c r="C221" s="152" t="s">
        <v>877</v>
      </c>
      <c r="D221" s="170" t="s">
        <v>100</v>
      </c>
      <c r="E221" s="170"/>
      <c r="F221" s="170"/>
      <c r="G221" s="170" t="s">
        <v>878</v>
      </c>
      <c r="H221" s="170" t="s">
        <v>734</v>
      </c>
      <c r="I221" s="170" t="s">
        <v>104</v>
      </c>
      <c r="J221" s="170" t="s">
        <v>105</v>
      </c>
      <c r="K221" s="152" t="s">
        <v>879</v>
      </c>
      <c r="L221" s="152" t="s">
        <v>120</v>
      </c>
      <c r="M221" s="152" t="s">
        <v>105</v>
      </c>
      <c r="N221" s="208">
        <v>44509.347222222219</v>
      </c>
      <c r="O221" s="152" t="s">
        <v>465</v>
      </c>
      <c r="P221" s="179" t="s">
        <v>1347</v>
      </c>
      <c r="S221" s="204"/>
    </row>
    <row r="222" spans="1:27" ht="12.6" customHeight="1" x14ac:dyDescent="0.2">
      <c r="A222" s="152" t="s">
        <v>97</v>
      </c>
      <c r="B222" s="152" t="s">
        <v>435</v>
      </c>
      <c r="C222" s="152" t="s">
        <v>398</v>
      </c>
      <c r="D222" s="170" t="s">
        <v>100</v>
      </c>
      <c r="E222" s="170"/>
      <c r="F222" s="170" t="s">
        <v>436</v>
      </c>
      <c r="G222" s="170" t="s">
        <v>437</v>
      </c>
      <c r="H222" s="170" t="s">
        <v>226</v>
      </c>
      <c r="I222" s="170" t="s">
        <v>115</v>
      </c>
      <c r="J222" s="170" t="s">
        <v>105</v>
      </c>
      <c r="K222" s="152" t="s">
        <v>226</v>
      </c>
      <c r="L222" s="152" t="s">
        <v>115</v>
      </c>
      <c r="M222" s="152" t="s">
        <v>105</v>
      </c>
      <c r="N222" s="208">
        <v>44484.818055555559</v>
      </c>
      <c r="O222" s="152" t="s">
        <v>465</v>
      </c>
      <c r="P222" s="179" t="s">
        <v>1347</v>
      </c>
      <c r="S222" s="204"/>
    </row>
    <row r="223" spans="1:27" ht="12.6" customHeight="1" x14ac:dyDescent="0.2">
      <c r="A223" s="152" t="s">
        <v>132</v>
      </c>
      <c r="B223" s="152" t="s">
        <v>880</v>
      </c>
      <c r="C223" s="152" t="s">
        <v>881</v>
      </c>
      <c r="D223" s="170" t="s">
        <v>100</v>
      </c>
      <c r="E223" s="170"/>
      <c r="F223" s="170" t="s">
        <v>882</v>
      </c>
      <c r="G223" s="170" t="s">
        <v>883</v>
      </c>
      <c r="H223" s="170" t="s">
        <v>148</v>
      </c>
      <c r="I223" s="170" t="s">
        <v>148</v>
      </c>
      <c r="J223" s="170" t="s">
        <v>206</v>
      </c>
      <c r="K223" s="152" t="s">
        <v>148</v>
      </c>
      <c r="L223" s="152" t="s">
        <v>148</v>
      </c>
      <c r="M223" s="152" t="s">
        <v>206</v>
      </c>
      <c r="N223" s="208">
        <v>44474.181944444441</v>
      </c>
      <c r="O223" s="152" t="s">
        <v>465</v>
      </c>
      <c r="P223" s="179" t="s">
        <v>1347</v>
      </c>
      <c r="S223" s="204"/>
    </row>
    <row r="224" spans="1:27" ht="12.6" customHeight="1" x14ac:dyDescent="0.2">
      <c r="A224" s="152" t="s">
        <v>97</v>
      </c>
      <c r="B224" s="152" t="s">
        <v>884</v>
      </c>
      <c r="C224" s="152" t="s">
        <v>885</v>
      </c>
      <c r="D224" s="170" t="s">
        <v>100</v>
      </c>
      <c r="E224" s="170"/>
      <c r="F224" s="170">
        <v>-6133</v>
      </c>
      <c r="G224" s="170" t="s">
        <v>886</v>
      </c>
      <c r="H224" s="170" t="s">
        <v>148</v>
      </c>
      <c r="I224" s="170" t="s">
        <v>148</v>
      </c>
      <c r="J224" s="170" t="s">
        <v>206</v>
      </c>
      <c r="K224" s="152" t="s">
        <v>148</v>
      </c>
      <c r="L224" s="152" t="s">
        <v>148</v>
      </c>
      <c r="M224" s="152" t="s">
        <v>206</v>
      </c>
      <c r="N224" s="208">
        <v>44487.271527777775</v>
      </c>
      <c r="O224" s="152" t="s">
        <v>465</v>
      </c>
      <c r="P224" s="179" t="s">
        <v>1347</v>
      </c>
      <c r="S224" s="204"/>
    </row>
    <row r="225" spans="1:19" ht="12.6" customHeight="1" x14ac:dyDescent="0.2">
      <c r="A225" s="152" t="s">
        <v>97</v>
      </c>
      <c r="B225" s="152" t="s">
        <v>1476</v>
      </c>
      <c r="C225" s="152" t="s">
        <v>746</v>
      </c>
      <c r="D225" s="170" t="s">
        <v>100</v>
      </c>
      <c r="E225" s="170"/>
      <c r="F225" s="170"/>
      <c r="G225" s="170" t="s">
        <v>1477</v>
      </c>
      <c r="H225" s="170" t="s">
        <v>921</v>
      </c>
      <c r="I225" s="170" t="s">
        <v>115</v>
      </c>
      <c r="J225" s="170" t="s">
        <v>105</v>
      </c>
      <c r="K225" s="152" t="s">
        <v>921</v>
      </c>
      <c r="L225" s="152" t="s">
        <v>115</v>
      </c>
      <c r="M225" s="152" t="s">
        <v>105</v>
      </c>
      <c r="N225" s="208">
        <v>44525.638888888891</v>
      </c>
      <c r="O225" s="152" t="s">
        <v>465</v>
      </c>
      <c r="P225" s="179" t="s">
        <v>1347</v>
      </c>
      <c r="S225" s="204"/>
    </row>
    <row r="226" spans="1:19" ht="12.6" customHeight="1" x14ac:dyDescent="0.2">
      <c r="A226" s="152" t="s">
        <v>97</v>
      </c>
      <c r="B226" s="152" t="s">
        <v>1665</v>
      </c>
      <c r="C226" s="152" t="s">
        <v>1666</v>
      </c>
      <c r="D226" s="170" t="s">
        <v>100</v>
      </c>
      <c r="E226" s="170"/>
      <c r="F226" s="170">
        <v>447880174007</v>
      </c>
      <c r="G226" s="170" t="s">
        <v>1667</v>
      </c>
      <c r="H226" s="170" t="s">
        <v>675</v>
      </c>
      <c r="I226" s="170" t="s">
        <v>104</v>
      </c>
      <c r="J226" s="170" t="s">
        <v>105</v>
      </c>
      <c r="K226" s="152" t="s">
        <v>1668</v>
      </c>
      <c r="L226" s="152" t="s">
        <v>104</v>
      </c>
      <c r="M226" s="152" t="s">
        <v>105</v>
      </c>
      <c r="N226" s="208">
        <v>44533.640277777777</v>
      </c>
      <c r="O226" s="152" t="s">
        <v>465</v>
      </c>
      <c r="P226" s="179" t="s">
        <v>1347</v>
      </c>
      <c r="S226" s="204"/>
    </row>
    <row r="227" spans="1:19" ht="12.6" customHeight="1" x14ac:dyDescent="0.2">
      <c r="A227" s="152" t="s">
        <v>132</v>
      </c>
      <c r="B227" s="152" t="s">
        <v>1478</v>
      </c>
      <c r="C227" s="152" t="s">
        <v>538</v>
      </c>
      <c r="D227" s="170" t="s">
        <v>100</v>
      </c>
      <c r="E227" s="170"/>
      <c r="F227" s="170"/>
      <c r="G227" s="170" t="s">
        <v>1479</v>
      </c>
      <c r="H227" s="170" t="s">
        <v>1480</v>
      </c>
      <c r="I227" s="170" t="s">
        <v>104</v>
      </c>
      <c r="J227" s="170" t="s">
        <v>105</v>
      </c>
      <c r="K227" s="152" t="s">
        <v>1480</v>
      </c>
      <c r="L227" s="152" t="s">
        <v>104</v>
      </c>
      <c r="M227" s="152" t="s">
        <v>105</v>
      </c>
      <c r="N227" s="208">
        <v>44522.65</v>
      </c>
      <c r="O227" s="152" t="s">
        <v>465</v>
      </c>
      <c r="P227" s="179" t="s">
        <v>1347</v>
      </c>
      <c r="S227" s="204"/>
    </row>
    <row r="228" spans="1:19" ht="12.6" customHeight="1" x14ac:dyDescent="0.2">
      <c r="A228" s="152" t="s">
        <v>97</v>
      </c>
      <c r="B228" s="152" t="s">
        <v>887</v>
      </c>
      <c r="C228" s="152" t="s">
        <v>888</v>
      </c>
      <c r="D228" s="170" t="s">
        <v>100</v>
      </c>
      <c r="E228" s="170"/>
      <c r="F228" s="170">
        <v>442077499144</v>
      </c>
      <c r="G228" s="170" t="s">
        <v>889</v>
      </c>
      <c r="H228" s="170" t="s">
        <v>116</v>
      </c>
      <c r="I228" s="170" t="s">
        <v>104</v>
      </c>
      <c r="J228" s="170" t="s">
        <v>105</v>
      </c>
      <c r="K228" s="152" t="s">
        <v>681</v>
      </c>
      <c r="L228" s="152" t="s">
        <v>104</v>
      </c>
      <c r="M228" s="152" t="s">
        <v>105</v>
      </c>
      <c r="N228" s="208">
        <v>44487.468055555553</v>
      </c>
      <c r="O228" s="152" t="s">
        <v>465</v>
      </c>
      <c r="P228" s="179" t="s">
        <v>1347</v>
      </c>
      <c r="S228" s="204"/>
    </row>
    <row r="229" spans="1:19" ht="12.6" customHeight="1" x14ac:dyDescent="0.2">
      <c r="A229" s="152" t="s">
        <v>132</v>
      </c>
      <c r="B229" s="152" t="s">
        <v>451</v>
      </c>
      <c r="C229" s="152" t="s">
        <v>452</v>
      </c>
      <c r="D229" s="170" t="s">
        <v>100</v>
      </c>
      <c r="E229" s="170"/>
      <c r="F229" s="170" t="s">
        <v>147</v>
      </c>
      <c r="G229" s="170" t="s">
        <v>453</v>
      </c>
      <c r="H229" s="170" t="s">
        <v>420</v>
      </c>
      <c r="I229" s="170" t="s">
        <v>104</v>
      </c>
      <c r="J229" s="170" t="s">
        <v>105</v>
      </c>
      <c r="K229" s="152" t="s">
        <v>420</v>
      </c>
      <c r="L229" s="152" t="s">
        <v>104</v>
      </c>
      <c r="M229" s="152" t="s">
        <v>105</v>
      </c>
      <c r="N229" s="208">
        <v>44518.445833333331</v>
      </c>
      <c r="O229" s="152" t="s">
        <v>465</v>
      </c>
      <c r="P229" s="179" t="s">
        <v>1347</v>
      </c>
      <c r="S229" s="204"/>
    </row>
    <row r="230" spans="1:19" ht="12.6" customHeight="1" x14ac:dyDescent="0.2">
      <c r="A230" s="152" t="s">
        <v>97</v>
      </c>
      <c r="B230" s="152" t="s">
        <v>579</v>
      </c>
      <c r="C230" s="152" t="s">
        <v>338</v>
      </c>
      <c r="D230" s="170" t="s">
        <v>100</v>
      </c>
      <c r="E230" s="170"/>
      <c r="F230" s="170">
        <v>447867354035</v>
      </c>
      <c r="G230" s="170" t="s">
        <v>580</v>
      </c>
      <c r="H230" s="170" t="s">
        <v>422</v>
      </c>
      <c r="I230" s="170" t="s">
        <v>104</v>
      </c>
      <c r="J230" s="170" t="s">
        <v>105</v>
      </c>
      <c r="K230" s="152" t="s">
        <v>422</v>
      </c>
      <c r="L230" s="152" t="s">
        <v>104</v>
      </c>
      <c r="M230" s="152" t="s">
        <v>105</v>
      </c>
      <c r="N230" s="208">
        <v>44525.438888888886</v>
      </c>
      <c r="O230" s="152" t="s">
        <v>465</v>
      </c>
      <c r="P230" s="179" t="s">
        <v>1347</v>
      </c>
      <c r="S230" s="204"/>
    </row>
    <row r="231" spans="1:19" ht="12.6" customHeight="1" x14ac:dyDescent="0.2">
      <c r="A231" s="152" t="s">
        <v>236</v>
      </c>
      <c r="B231" s="152" t="s">
        <v>581</v>
      </c>
      <c r="C231" s="152" t="s">
        <v>582</v>
      </c>
      <c r="D231" s="170" t="s">
        <v>100</v>
      </c>
      <c r="E231" s="170"/>
      <c r="F231" s="170"/>
      <c r="G231" s="170" t="s">
        <v>583</v>
      </c>
      <c r="H231" s="170" t="s">
        <v>167</v>
      </c>
      <c r="I231" s="170" t="s">
        <v>104</v>
      </c>
      <c r="J231" s="170" t="s">
        <v>105</v>
      </c>
      <c r="K231" s="152" t="s">
        <v>167</v>
      </c>
      <c r="L231" s="152" t="s">
        <v>104</v>
      </c>
      <c r="M231" s="152" t="s">
        <v>105</v>
      </c>
      <c r="N231" s="208">
        <v>44514.617361111108</v>
      </c>
      <c r="O231" s="152" t="s">
        <v>465</v>
      </c>
      <c r="P231" s="179" t="s">
        <v>1347</v>
      </c>
      <c r="S231" s="204"/>
    </row>
    <row r="232" spans="1:19" ht="12.6" customHeight="1" x14ac:dyDescent="0.2">
      <c r="A232" s="152" t="s">
        <v>97</v>
      </c>
      <c r="B232" s="152" t="s">
        <v>328</v>
      </c>
      <c r="C232" s="152" t="s">
        <v>329</v>
      </c>
      <c r="D232" s="170" t="s">
        <v>100</v>
      </c>
      <c r="E232" s="170"/>
      <c r="F232" s="170"/>
      <c r="G232" s="170" t="s">
        <v>330</v>
      </c>
      <c r="H232" s="170" t="s">
        <v>148</v>
      </c>
      <c r="I232" s="170" t="s">
        <v>148</v>
      </c>
      <c r="J232" s="170" t="s">
        <v>206</v>
      </c>
      <c r="K232" s="152" t="s">
        <v>148</v>
      </c>
      <c r="L232" s="152" t="s">
        <v>148</v>
      </c>
      <c r="M232" s="152" t="s">
        <v>206</v>
      </c>
      <c r="N232" s="208">
        <v>44503.192361111112</v>
      </c>
      <c r="O232" s="152" t="s">
        <v>465</v>
      </c>
      <c r="P232" s="179" t="s">
        <v>1347</v>
      </c>
      <c r="S232" s="204"/>
    </row>
    <row r="233" spans="1:19" ht="12.6" customHeight="1" x14ac:dyDescent="0.2">
      <c r="A233" s="152" t="s">
        <v>97</v>
      </c>
      <c r="B233" s="152" t="s">
        <v>328</v>
      </c>
      <c r="C233" s="152" t="s">
        <v>584</v>
      </c>
      <c r="D233" s="170" t="s">
        <v>100</v>
      </c>
      <c r="E233" s="170"/>
      <c r="F233" s="180">
        <v>13608177580</v>
      </c>
      <c r="G233" s="170" t="s">
        <v>585</v>
      </c>
      <c r="H233" s="170" t="s">
        <v>331</v>
      </c>
      <c r="I233" s="170" t="s">
        <v>120</v>
      </c>
      <c r="J233" s="170" t="s">
        <v>105</v>
      </c>
      <c r="K233" s="152" t="s">
        <v>331</v>
      </c>
      <c r="L233" s="152" t="s">
        <v>120</v>
      </c>
      <c r="M233" s="152" t="s">
        <v>105</v>
      </c>
      <c r="N233" s="208">
        <v>44510.702777777777</v>
      </c>
      <c r="O233" s="152" t="s">
        <v>465</v>
      </c>
      <c r="P233" s="179" t="s">
        <v>1347</v>
      </c>
      <c r="S233" s="204"/>
    </row>
    <row r="234" spans="1:19" ht="12.6" customHeight="1" x14ac:dyDescent="0.2">
      <c r="A234" s="152" t="s">
        <v>97</v>
      </c>
      <c r="B234" s="152" t="s">
        <v>1772</v>
      </c>
      <c r="C234" s="152" t="s">
        <v>1773</v>
      </c>
      <c r="D234" s="170" t="s">
        <v>100</v>
      </c>
      <c r="E234" s="170"/>
      <c r="F234" s="180">
        <v>918839341501</v>
      </c>
      <c r="G234" s="170" t="s">
        <v>1774</v>
      </c>
      <c r="H234" s="170" t="s">
        <v>1382</v>
      </c>
      <c r="I234" s="170" t="s">
        <v>127</v>
      </c>
      <c r="J234" s="170" t="s">
        <v>105</v>
      </c>
      <c r="K234" s="152" t="s">
        <v>1382</v>
      </c>
      <c r="L234" s="152" t="s">
        <v>127</v>
      </c>
      <c r="M234" s="152" t="s">
        <v>105</v>
      </c>
      <c r="N234" s="208">
        <v>44537.336805555555</v>
      </c>
      <c r="O234" s="152" t="s">
        <v>465</v>
      </c>
      <c r="P234" s="179" t="s">
        <v>1347</v>
      </c>
      <c r="S234" s="204"/>
    </row>
    <row r="235" spans="1:19" ht="12.6" customHeight="1" x14ac:dyDescent="0.2">
      <c r="A235" s="152" t="s">
        <v>132</v>
      </c>
      <c r="B235" s="152" t="s">
        <v>1775</v>
      </c>
      <c r="C235" s="152" t="s">
        <v>1776</v>
      </c>
      <c r="D235" s="170" t="s">
        <v>100</v>
      </c>
      <c r="E235" s="170"/>
      <c r="F235" s="180">
        <v>4951306001608</v>
      </c>
      <c r="G235" s="170" t="s">
        <v>1777</v>
      </c>
      <c r="H235" s="170" t="s">
        <v>1778</v>
      </c>
      <c r="I235" s="170" t="s">
        <v>104</v>
      </c>
      <c r="J235" s="170" t="s">
        <v>105</v>
      </c>
      <c r="K235" s="152" t="s">
        <v>1778</v>
      </c>
      <c r="L235" s="152" t="s">
        <v>104</v>
      </c>
      <c r="M235" s="152" t="s">
        <v>105</v>
      </c>
      <c r="N235" s="208">
        <v>44536.605555555558</v>
      </c>
      <c r="O235" s="152" t="s">
        <v>465</v>
      </c>
      <c r="P235" s="179" t="s">
        <v>1347</v>
      </c>
      <c r="S235" s="204"/>
    </row>
    <row r="236" spans="1:19" ht="12.6" customHeight="1" x14ac:dyDescent="0.2">
      <c r="A236" s="152" t="s">
        <v>97</v>
      </c>
      <c r="B236" s="152" t="s">
        <v>332</v>
      </c>
      <c r="C236" s="152" t="s">
        <v>333</v>
      </c>
      <c r="D236" s="170" t="s">
        <v>100</v>
      </c>
      <c r="E236" s="170"/>
      <c r="F236" s="170">
        <v>358505447347</v>
      </c>
      <c r="G236" s="170" t="s">
        <v>334</v>
      </c>
      <c r="H236" s="170" t="s">
        <v>335</v>
      </c>
      <c r="I236" s="170" t="s">
        <v>60</v>
      </c>
      <c r="J236" s="170" t="s">
        <v>336</v>
      </c>
      <c r="K236" s="152" t="s">
        <v>337</v>
      </c>
      <c r="L236" s="152" t="s">
        <v>104</v>
      </c>
      <c r="M236" s="152" t="s">
        <v>105</v>
      </c>
      <c r="N236" s="208">
        <v>44470.588194444441</v>
      </c>
      <c r="O236" s="152" t="s">
        <v>465</v>
      </c>
      <c r="P236" s="179" t="s">
        <v>1347</v>
      </c>
      <c r="S236" s="204"/>
    </row>
    <row r="237" spans="1:19" ht="12.6" customHeight="1" x14ac:dyDescent="0.2">
      <c r="A237" s="152" t="s">
        <v>97</v>
      </c>
      <c r="B237" s="152" t="s">
        <v>890</v>
      </c>
      <c r="C237" s="152" t="s">
        <v>891</v>
      </c>
      <c r="D237" s="170" t="s">
        <v>100</v>
      </c>
      <c r="E237" s="170"/>
      <c r="F237" s="170"/>
      <c r="G237" s="170" t="s">
        <v>892</v>
      </c>
      <c r="H237" s="170" t="s">
        <v>95</v>
      </c>
      <c r="I237" s="170" t="s">
        <v>115</v>
      </c>
      <c r="J237" s="170" t="s">
        <v>105</v>
      </c>
      <c r="K237" s="152" t="s">
        <v>95</v>
      </c>
      <c r="L237" s="152" t="s">
        <v>115</v>
      </c>
      <c r="M237" s="152" t="s">
        <v>105</v>
      </c>
      <c r="N237" s="208">
        <v>44530.76458333333</v>
      </c>
      <c r="O237" s="152" t="s">
        <v>465</v>
      </c>
      <c r="P237" s="179" t="s">
        <v>1347</v>
      </c>
      <c r="S237" s="204"/>
    </row>
    <row r="238" spans="1:19" ht="12.6" customHeight="1" x14ac:dyDescent="0.2">
      <c r="A238" s="152" t="s">
        <v>97</v>
      </c>
      <c r="B238" s="152" t="s">
        <v>1779</v>
      </c>
      <c r="C238" s="152" t="s">
        <v>1780</v>
      </c>
      <c r="D238" s="170" t="s">
        <v>100</v>
      </c>
      <c r="E238" s="170"/>
      <c r="F238" s="170"/>
      <c r="G238" s="170" t="s">
        <v>1781</v>
      </c>
      <c r="H238" s="170" t="s">
        <v>1778</v>
      </c>
      <c r="I238" s="170" t="s">
        <v>104</v>
      </c>
      <c r="J238" s="170" t="s">
        <v>105</v>
      </c>
      <c r="K238" s="152" t="s">
        <v>1778</v>
      </c>
      <c r="L238" s="152" t="s">
        <v>104</v>
      </c>
      <c r="M238" s="152" t="s">
        <v>105</v>
      </c>
      <c r="N238" s="208">
        <v>44536.604861111111</v>
      </c>
      <c r="O238" s="152" t="s">
        <v>465</v>
      </c>
      <c r="P238" s="179" t="s">
        <v>1347</v>
      </c>
      <c r="S238" s="204"/>
    </row>
    <row r="239" spans="1:19" ht="12.6" customHeight="1" x14ac:dyDescent="0.2">
      <c r="A239" s="152" t="s">
        <v>132</v>
      </c>
      <c r="B239" s="152" t="s">
        <v>1481</v>
      </c>
      <c r="C239" s="152" t="s">
        <v>1482</v>
      </c>
      <c r="D239" s="170" t="s">
        <v>100</v>
      </c>
      <c r="E239" s="170"/>
      <c r="F239" s="180">
        <v>4699695370</v>
      </c>
      <c r="G239" s="170" t="s">
        <v>1483</v>
      </c>
      <c r="H239" s="170" t="s">
        <v>421</v>
      </c>
      <c r="I239" s="170" t="s">
        <v>115</v>
      </c>
      <c r="J239" s="170" t="s">
        <v>105</v>
      </c>
      <c r="K239" s="152" t="s">
        <v>421</v>
      </c>
      <c r="L239" s="152" t="s">
        <v>115</v>
      </c>
      <c r="M239" s="152" t="s">
        <v>105</v>
      </c>
      <c r="N239" s="208">
        <v>44529.781944444447</v>
      </c>
      <c r="O239" s="152" t="s">
        <v>465</v>
      </c>
      <c r="P239" s="179" t="s">
        <v>1347</v>
      </c>
      <c r="S239" s="204"/>
    </row>
    <row r="240" spans="1:19" ht="12.6" customHeight="1" x14ac:dyDescent="0.2">
      <c r="A240" s="152" t="s">
        <v>97</v>
      </c>
      <c r="B240" s="152" t="s">
        <v>1484</v>
      </c>
      <c r="C240" s="152" t="s">
        <v>338</v>
      </c>
      <c r="D240" s="170" t="s">
        <v>100</v>
      </c>
      <c r="E240" s="170"/>
      <c r="F240" s="170">
        <v>33161388452</v>
      </c>
      <c r="G240" s="170" t="s">
        <v>1485</v>
      </c>
      <c r="H240" s="170" t="s">
        <v>1486</v>
      </c>
      <c r="I240" s="170" t="s">
        <v>104</v>
      </c>
      <c r="J240" s="170" t="s">
        <v>105</v>
      </c>
      <c r="K240" s="152" t="s">
        <v>1486</v>
      </c>
      <c r="L240" s="152" t="s">
        <v>104</v>
      </c>
      <c r="M240" s="152" t="s">
        <v>105</v>
      </c>
      <c r="N240" s="208">
        <v>44519.673611111109</v>
      </c>
      <c r="O240" s="152" t="s">
        <v>465</v>
      </c>
      <c r="P240" s="179" t="s">
        <v>1347</v>
      </c>
      <c r="S240" s="204"/>
    </row>
    <row r="241" spans="1:19" ht="12.6" customHeight="1" x14ac:dyDescent="0.2">
      <c r="A241" s="152" t="s">
        <v>132</v>
      </c>
      <c r="B241" s="152" t="s">
        <v>586</v>
      </c>
      <c r="C241" s="152" t="s">
        <v>587</v>
      </c>
      <c r="D241" s="170" t="s">
        <v>100</v>
      </c>
      <c r="E241" s="170"/>
      <c r="F241" s="170">
        <v>12025733759</v>
      </c>
      <c r="G241" s="170" t="s">
        <v>588</v>
      </c>
      <c r="H241" s="170" t="s">
        <v>188</v>
      </c>
      <c r="I241" s="170" t="s">
        <v>115</v>
      </c>
      <c r="J241" s="170" t="s">
        <v>105</v>
      </c>
      <c r="K241" s="152" t="s">
        <v>188</v>
      </c>
      <c r="L241" s="152" t="s">
        <v>115</v>
      </c>
      <c r="M241" s="152" t="s">
        <v>105</v>
      </c>
      <c r="N241" s="208">
        <v>44481.81527777778</v>
      </c>
      <c r="O241" s="152" t="s">
        <v>465</v>
      </c>
      <c r="P241" s="179" t="s">
        <v>1347</v>
      </c>
      <c r="S241" s="204"/>
    </row>
    <row r="242" spans="1:19" ht="12.6" customHeight="1" x14ac:dyDescent="0.2">
      <c r="A242" s="152" t="s">
        <v>97</v>
      </c>
      <c r="B242" s="152" t="s">
        <v>339</v>
      </c>
      <c r="C242" s="152" t="s">
        <v>340</v>
      </c>
      <c r="D242" s="170" t="s">
        <v>341</v>
      </c>
      <c r="E242" s="170"/>
      <c r="F242" s="170" t="s">
        <v>342</v>
      </c>
      <c r="G242" s="170" t="s">
        <v>343</v>
      </c>
      <c r="H242" s="170" t="s">
        <v>104</v>
      </c>
      <c r="I242" s="170" t="s">
        <v>104</v>
      </c>
      <c r="J242" s="170" t="s">
        <v>206</v>
      </c>
      <c r="K242" s="152" t="s">
        <v>104</v>
      </c>
      <c r="L242" s="152" t="s">
        <v>104</v>
      </c>
      <c r="M242" s="152" t="s">
        <v>206</v>
      </c>
      <c r="N242" s="208">
        <v>44461.343055555553</v>
      </c>
      <c r="O242" s="152" t="s">
        <v>465</v>
      </c>
      <c r="P242" s="179" t="s">
        <v>1347</v>
      </c>
      <c r="S242" s="204"/>
    </row>
    <row r="243" spans="1:19" ht="12.6" customHeight="1" x14ac:dyDescent="0.2">
      <c r="A243" s="152" t="s">
        <v>97</v>
      </c>
      <c r="B243" s="152" t="s">
        <v>344</v>
      </c>
      <c r="C243" s="152" t="s">
        <v>345</v>
      </c>
      <c r="D243" s="170" t="s">
        <v>100</v>
      </c>
      <c r="E243" s="170"/>
      <c r="F243" s="170" t="s">
        <v>147</v>
      </c>
      <c r="G243" s="170" t="s">
        <v>346</v>
      </c>
      <c r="H243" s="170" t="s">
        <v>188</v>
      </c>
      <c r="I243" s="170" t="s">
        <v>115</v>
      </c>
      <c r="J243" s="170" t="s">
        <v>105</v>
      </c>
      <c r="K243" s="152" t="s">
        <v>188</v>
      </c>
      <c r="L243" s="152" t="s">
        <v>115</v>
      </c>
      <c r="M243" s="152" t="s">
        <v>105</v>
      </c>
      <c r="N243" s="208">
        <v>44481.757638888892</v>
      </c>
      <c r="O243" s="152" t="s">
        <v>465</v>
      </c>
      <c r="P243" s="179" t="s">
        <v>1347</v>
      </c>
      <c r="S243" s="204"/>
    </row>
    <row r="244" spans="1:19" ht="12.6" customHeight="1" x14ac:dyDescent="0.2">
      <c r="A244" s="152" t="s">
        <v>203</v>
      </c>
      <c r="B244" s="152" t="s">
        <v>1487</v>
      </c>
      <c r="C244" s="152" t="s">
        <v>1488</v>
      </c>
      <c r="D244" s="170" t="s">
        <v>100</v>
      </c>
      <c r="E244" s="170"/>
      <c r="F244" s="170"/>
      <c r="G244" s="170" t="s">
        <v>1489</v>
      </c>
      <c r="H244" s="170" t="s">
        <v>302</v>
      </c>
      <c r="I244" s="170" t="s">
        <v>104</v>
      </c>
      <c r="J244" s="170" t="s">
        <v>105</v>
      </c>
      <c r="K244" s="152" t="s">
        <v>302</v>
      </c>
      <c r="L244" s="152" t="s">
        <v>104</v>
      </c>
      <c r="M244" s="152" t="s">
        <v>105</v>
      </c>
      <c r="N244" s="208">
        <v>44523.067361111112</v>
      </c>
      <c r="O244" s="152" t="s">
        <v>465</v>
      </c>
      <c r="P244" s="179" t="s">
        <v>1347</v>
      </c>
      <c r="S244" s="204"/>
    </row>
    <row r="245" spans="1:19" ht="12.6" customHeight="1" x14ac:dyDescent="0.2">
      <c r="A245" s="152" t="s">
        <v>97</v>
      </c>
      <c r="B245" s="152" t="s">
        <v>1490</v>
      </c>
      <c r="C245" s="152" t="s">
        <v>1491</v>
      </c>
      <c r="D245" s="170" t="s">
        <v>100</v>
      </c>
      <c r="E245" s="170"/>
      <c r="F245" s="170">
        <v>15810585778</v>
      </c>
      <c r="G245" s="170" t="s">
        <v>1492</v>
      </c>
      <c r="H245" s="170" t="s">
        <v>729</v>
      </c>
      <c r="I245" s="170" t="s">
        <v>148</v>
      </c>
      <c r="J245" s="170" t="s">
        <v>105</v>
      </c>
      <c r="K245" s="152" t="s">
        <v>729</v>
      </c>
      <c r="L245" s="152" t="s">
        <v>148</v>
      </c>
      <c r="M245" s="152" t="s">
        <v>105</v>
      </c>
      <c r="N245" s="208">
        <v>44522.253472222219</v>
      </c>
      <c r="O245" s="152" t="s">
        <v>465</v>
      </c>
      <c r="P245" s="179" t="s">
        <v>1347</v>
      </c>
      <c r="S245" s="204"/>
    </row>
    <row r="246" spans="1:19" ht="12.6" customHeight="1" x14ac:dyDescent="0.2">
      <c r="A246" s="152" t="s">
        <v>97</v>
      </c>
      <c r="B246" s="152" t="s">
        <v>893</v>
      </c>
      <c r="C246" s="152" t="s">
        <v>894</v>
      </c>
      <c r="D246" s="170" t="s">
        <v>100</v>
      </c>
      <c r="E246" s="170"/>
      <c r="F246" s="170"/>
      <c r="G246" s="170" t="s">
        <v>895</v>
      </c>
      <c r="H246" s="170" t="s">
        <v>896</v>
      </c>
      <c r="I246" s="170" t="s">
        <v>104</v>
      </c>
      <c r="J246" s="170" t="s">
        <v>105</v>
      </c>
      <c r="K246" s="152" t="s">
        <v>896</v>
      </c>
      <c r="L246" s="152" t="s">
        <v>104</v>
      </c>
      <c r="M246" s="152" t="s">
        <v>105</v>
      </c>
      <c r="N246" s="208">
        <v>44529.477777777778</v>
      </c>
      <c r="O246" s="152" t="s">
        <v>465</v>
      </c>
      <c r="P246" s="179" t="s">
        <v>1347</v>
      </c>
      <c r="S246" s="204"/>
    </row>
    <row r="247" spans="1:19" ht="12.6" customHeight="1" x14ac:dyDescent="0.2">
      <c r="A247" s="152" t="s">
        <v>97</v>
      </c>
      <c r="B247" s="152" t="s">
        <v>897</v>
      </c>
      <c r="C247" s="152" t="s">
        <v>898</v>
      </c>
      <c r="D247" s="170" t="s">
        <v>100</v>
      </c>
      <c r="E247" s="170"/>
      <c r="F247" s="170" t="s">
        <v>899</v>
      </c>
      <c r="G247" s="170" t="s">
        <v>900</v>
      </c>
      <c r="H247" s="170" t="s">
        <v>137</v>
      </c>
      <c r="I247" s="170" t="s">
        <v>104</v>
      </c>
      <c r="J247" s="170" t="s">
        <v>105</v>
      </c>
      <c r="K247" s="152" t="s">
        <v>760</v>
      </c>
      <c r="L247" s="152" t="s">
        <v>127</v>
      </c>
      <c r="M247" s="152" t="s">
        <v>105</v>
      </c>
      <c r="N247" s="208">
        <v>44522.161805555559</v>
      </c>
      <c r="O247" s="152" t="s">
        <v>465</v>
      </c>
      <c r="P247" s="179" t="s">
        <v>1347</v>
      </c>
      <c r="S247" s="204"/>
    </row>
    <row r="248" spans="1:19" ht="12.6" customHeight="1" x14ac:dyDescent="0.2">
      <c r="A248" s="152" t="s">
        <v>97</v>
      </c>
      <c r="B248" s="152" t="s">
        <v>901</v>
      </c>
      <c r="C248" s="152" t="s">
        <v>902</v>
      </c>
      <c r="D248" s="170" t="s">
        <v>100</v>
      </c>
      <c r="E248" s="170"/>
      <c r="F248" s="170"/>
      <c r="G248" s="170" t="s">
        <v>903</v>
      </c>
      <c r="H248" s="170" t="s">
        <v>280</v>
      </c>
      <c r="I248" s="170" t="s">
        <v>104</v>
      </c>
      <c r="J248" s="170" t="s">
        <v>105</v>
      </c>
      <c r="K248" s="152" t="s">
        <v>280</v>
      </c>
      <c r="L248" s="152" t="s">
        <v>104</v>
      </c>
      <c r="M248" s="152" t="s">
        <v>105</v>
      </c>
      <c r="N248" s="208">
        <v>44525.44027777778</v>
      </c>
      <c r="O248" s="152" t="s">
        <v>465</v>
      </c>
      <c r="P248" s="179" t="s">
        <v>1347</v>
      </c>
      <c r="S248" s="204"/>
    </row>
    <row r="249" spans="1:19" ht="12.6" customHeight="1" x14ac:dyDescent="0.2">
      <c r="A249" s="152" t="s">
        <v>132</v>
      </c>
      <c r="B249" s="152" t="s">
        <v>1162</v>
      </c>
      <c r="C249" s="152" t="s">
        <v>1163</v>
      </c>
      <c r="D249" s="170" t="s">
        <v>100</v>
      </c>
      <c r="E249" s="170"/>
      <c r="F249" s="170" t="s">
        <v>147</v>
      </c>
      <c r="G249" s="170" t="s">
        <v>1164</v>
      </c>
      <c r="H249" s="170" t="s">
        <v>1165</v>
      </c>
      <c r="I249" s="170" t="s">
        <v>127</v>
      </c>
      <c r="J249" s="170" t="s">
        <v>105</v>
      </c>
      <c r="K249" s="152" t="s">
        <v>1165</v>
      </c>
      <c r="L249" s="152" t="s">
        <v>127</v>
      </c>
      <c r="M249" s="152" t="s">
        <v>105</v>
      </c>
      <c r="N249" s="208">
        <v>44523.486805555556</v>
      </c>
      <c r="O249" s="152" t="s">
        <v>465</v>
      </c>
      <c r="P249" s="179" t="s">
        <v>1347</v>
      </c>
      <c r="S249" s="204"/>
    </row>
    <row r="250" spans="1:19" ht="12.6" customHeight="1" x14ac:dyDescent="0.2">
      <c r="A250" s="152" t="s">
        <v>97</v>
      </c>
      <c r="B250" s="152" t="s">
        <v>904</v>
      </c>
      <c r="C250" s="152" t="s">
        <v>905</v>
      </c>
      <c r="D250" s="170" t="s">
        <v>100</v>
      </c>
      <c r="E250" s="170"/>
      <c r="F250" s="170">
        <v>918025119578</v>
      </c>
      <c r="G250" s="170" t="s">
        <v>906</v>
      </c>
      <c r="H250" s="170" t="s">
        <v>907</v>
      </c>
      <c r="I250" s="170" t="s">
        <v>127</v>
      </c>
      <c r="J250" s="170" t="s">
        <v>105</v>
      </c>
      <c r="K250" s="152" t="s">
        <v>907</v>
      </c>
      <c r="L250" s="152" t="s">
        <v>127</v>
      </c>
      <c r="M250" s="152" t="s">
        <v>105</v>
      </c>
      <c r="N250" s="208">
        <v>44524.169444444444</v>
      </c>
      <c r="O250" s="152" t="s">
        <v>465</v>
      </c>
      <c r="P250" s="179" t="s">
        <v>1347</v>
      </c>
      <c r="S250" s="204"/>
    </row>
    <row r="251" spans="1:19" ht="12.6" customHeight="1" x14ac:dyDescent="0.2">
      <c r="A251" s="152" t="s">
        <v>97</v>
      </c>
      <c r="B251" s="152" t="s">
        <v>347</v>
      </c>
      <c r="C251" s="152" t="s">
        <v>348</v>
      </c>
      <c r="D251" s="170" t="s">
        <v>100</v>
      </c>
      <c r="E251" s="170"/>
      <c r="F251" s="180">
        <v>12269296346</v>
      </c>
      <c r="G251" s="170" t="s">
        <v>349</v>
      </c>
      <c r="H251" s="170" t="s">
        <v>350</v>
      </c>
      <c r="I251" s="170" t="s">
        <v>104</v>
      </c>
      <c r="J251" s="170" t="s">
        <v>105</v>
      </c>
      <c r="K251" s="152" t="s">
        <v>350</v>
      </c>
      <c r="L251" s="152" t="s">
        <v>104</v>
      </c>
      <c r="M251" s="152" t="s">
        <v>105</v>
      </c>
      <c r="N251" s="208">
        <v>44473.552083333336</v>
      </c>
      <c r="O251" s="152" t="s">
        <v>465</v>
      </c>
      <c r="P251" s="179" t="s">
        <v>1347</v>
      </c>
      <c r="S251" s="204"/>
    </row>
    <row r="252" spans="1:19" ht="12.6" customHeight="1" x14ac:dyDescent="0.2">
      <c r="A252" s="152" t="s">
        <v>97</v>
      </c>
      <c r="B252" s="152" t="s">
        <v>908</v>
      </c>
      <c r="C252" s="152" t="s">
        <v>909</v>
      </c>
      <c r="D252" s="170" t="s">
        <v>100</v>
      </c>
      <c r="E252" s="170"/>
      <c r="F252" s="170"/>
      <c r="G252" s="170" t="s">
        <v>910</v>
      </c>
      <c r="H252" s="170" t="s">
        <v>840</v>
      </c>
      <c r="I252" s="170" t="s">
        <v>117</v>
      </c>
      <c r="J252" s="170" t="s">
        <v>105</v>
      </c>
      <c r="K252" s="152" t="s">
        <v>840</v>
      </c>
      <c r="L252" s="152" t="s">
        <v>117</v>
      </c>
      <c r="M252" s="152" t="s">
        <v>105</v>
      </c>
      <c r="N252" s="208">
        <v>44523.313194444447</v>
      </c>
      <c r="O252" s="152" t="s">
        <v>465</v>
      </c>
      <c r="P252" s="179" t="s">
        <v>1347</v>
      </c>
      <c r="S252" s="204"/>
    </row>
    <row r="253" spans="1:19" ht="12.6" customHeight="1" x14ac:dyDescent="0.2">
      <c r="A253" s="152" t="s">
        <v>97</v>
      </c>
      <c r="B253" s="152" t="s">
        <v>351</v>
      </c>
      <c r="C253" s="152" t="s">
        <v>352</v>
      </c>
      <c r="D253" s="170" t="s">
        <v>100</v>
      </c>
      <c r="E253" s="170"/>
      <c r="F253" s="170"/>
      <c r="G253" s="170" t="s">
        <v>353</v>
      </c>
      <c r="H253" s="170" t="s">
        <v>238</v>
      </c>
      <c r="I253" s="170" t="s">
        <v>104</v>
      </c>
      <c r="J253" s="170" t="s">
        <v>105</v>
      </c>
      <c r="K253" s="152" t="s">
        <v>238</v>
      </c>
      <c r="L253" s="152" t="s">
        <v>104</v>
      </c>
      <c r="M253" s="152" t="s">
        <v>105</v>
      </c>
      <c r="N253" s="208">
        <v>44470.631944444445</v>
      </c>
      <c r="O253" s="152" t="s">
        <v>465</v>
      </c>
      <c r="P253" s="179" t="s">
        <v>1347</v>
      </c>
      <c r="S253" s="204"/>
    </row>
    <row r="254" spans="1:19" ht="12.6" customHeight="1" x14ac:dyDescent="0.2">
      <c r="A254" s="152" t="s">
        <v>97</v>
      </c>
      <c r="B254" s="152" t="s">
        <v>1782</v>
      </c>
      <c r="C254" s="152" t="s">
        <v>1783</v>
      </c>
      <c r="D254" s="170" t="s">
        <v>100</v>
      </c>
      <c r="E254" s="170"/>
      <c r="F254" s="170" t="s">
        <v>147</v>
      </c>
      <c r="G254" s="170" t="s">
        <v>1784</v>
      </c>
      <c r="H254" s="170" t="s">
        <v>382</v>
      </c>
      <c r="I254" s="170" t="s">
        <v>104</v>
      </c>
      <c r="J254" s="170" t="s">
        <v>105</v>
      </c>
      <c r="K254" s="152" t="s">
        <v>382</v>
      </c>
      <c r="L254" s="152" t="s">
        <v>104</v>
      </c>
      <c r="M254" s="152" t="s">
        <v>105</v>
      </c>
      <c r="N254" s="208">
        <v>44537.385416666664</v>
      </c>
      <c r="O254" s="152" t="s">
        <v>465</v>
      </c>
      <c r="P254" s="179" t="s">
        <v>1347</v>
      </c>
      <c r="S254" s="204"/>
    </row>
    <row r="255" spans="1:19" ht="12.6" customHeight="1" x14ac:dyDescent="0.2">
      <c r="A255" s="152" t="s">
        <v>132</v>
      </c>
      <c r="B255" s="152" t="s">
        <v>1669</v>
      </c>
      <c r="C255" s="152" t="s">
        <v>1670</v>
      </c>
      <c r="D255" s="170" t="s">
        <v>100</v>
      </c>
      <c r="E255" s="170"/>
      <c r="F255" s="170" t="s">
        <v>1671</v>
      </c>
      <c r="G255" s="170" t="s">
        <v>1672</v>
      </c>
      <c r="H255" s="170" t="s">
        <v>675</v>
      </c>
      <c r="I255" s="170" t="s">
        <v>104</v>
      </c>
      <c r="J255" s="170" t="s">
        <v>105</v>
      </c>
      <c r="K255" s="152" t="s">
        <v>1673</v>
      </c>
      <c r="L255" s="152" t="s">
        <v>127</v>
      </c>
      <c r="M255" s="152" t="s">
        <v>105</v>
      </c>
      <c r="N255" s="208">
        <v>44533.646527777775</v>
      </c>
      <c r="O255" s="152" t="s">
        <v>465</v>
      </c>
      <c r="P255" s="179" t="s">
        <v>1347</v>
      </c>
      <c r="S255" s="204"/>
    </row>
    <row r="256" spans="1:19" ht="12.6" customHeight="1" x14ac:dyDescent="0.2">
      <c r="A256" s="152" t="s">
        <v>97</v>
      </c>
      <c r="B256" s="152" t="s">
        <v>1493</v>
      </c>
      <c r="C256" s="152" t="s">
        <v>1494</v>
      </c>
      <c r="D256" s="170" t="s">
        <v>100</v>
      </c>
      <c r="E256" s="170"/>
      <c r="F256" s="170"/>
      <c r="G256" s="170" t="s">
        <v>1495</v>
      </c>
      <c r="H256" s="170" t="s">
        <v>1133</v>
      </c>
      <c r="I256" s="170" t="s">
        <v>104</v>
      </c>
      <c r="J256" s="170" t="s">
        <v>105</v>
      </c>
      <c r="K256" s="152" t="s">
        <v>1133</v>
      </c>
      <c r="L256" s="152" t="s">
        <v>104</v>
      </c>
      <c r="M256" s="152" t="s">
        <v>105</v>
      </c>
      <c r="N256" s="208">
        <v>44514.523611111108</v>
      </c>
      <c r="O256" s="152" t="s">
        <v>465</v>
      </c>
      <c r="P256" s="179" t="s">
        <v>1347</v>
      </c>
      <c r="S256" s="204"/>
    </row>
    <row r="257" spans="1:19" ht="12.6" customHeight="1" x14ac:dyDescent="0.2">
      <c r="A257" s="152" t="s">
        <v>154</v>
      </c>
      <c r="B257" s="152" t="s">
        <v>1496</v>
      </c>
      <c r="C257" s="152" t="s">
        <v>1497</v>
      </c>
      <c r="D257" s="170" t="s">
        <v>100</v>
      </c>
      <c r="E257" s="170"/>
      <c r="F257" s="180">
        <v>15713951740</v>
      </c>
      <c r="G257" s="170" t="s">
        <v>1498</v>
      </c>
      <c r="H257" s="170" t="s">
        <v>246</v>
      </c>
      <c r="I257" s="170" t="s">
        <v>115</v>
      </c>
      <c r="J257" s="170" t="s">
        <v>105</v>
      </c>
      <c r="K257" s="152" t="s">
        <v>246</v>
      </c>
      <c r="L257" s="152" t="s">
        <v>115</v>
      </c>
      <c r="M257" s="152" t="s">
        <v>105</v>
      </c>
      <c r="N257" s="208">
        <v>44494.564583333333</v>
      </c>
      <c r="O257" s="152" t="s">
        <v>465</v>
      </c>
      <c r="P257" s="179" t="s">
        <v>1347</v>
      </c>
      <c r="S257" s="204"/>
    </row>
    <row r="258" spans="1:19" ht="12.6" customHeight="1" x14ac:dyDescent="0.2">
      <c r="A258" s="152" t="s">
        <v>203</v>
      </c>
      <c r="B258" s="152" t="s">
        <v>911</v>
      </c>
      <c r="C258" s="152" t="s">
        <v>912</v>
      </c>
      <c r="D258" s="170" t="s">
        <v>100</v>
      </c>
      <c r="E258" s="170"/>
      <c r="F258" s="180">
        <v>34610515386</v>
      </c>
      <c r="G258" s="170" t="s">
        <v>913</v>
      </c>
      <c r="H258" s="170" t="s">
        <v>735</v>
      </c>
      <c r="I258" s="170" t="s">
        <v>104</v>
      </c>
      <c r="J258" s="170" t="s">
        <v>105</v>
      </c>
      <c r="K258" s="152" t="s">
        <v>735</v>
      </c>
      <c r="L258" s="152" t="s">
        <v>104</v>
      </c>
      <c r="M258" s="152" t="s">
        <v>105</v>
      </c>
      <c r="N258" s="208">
        <v>44516.335416666669</v>
      </c>
      <c r="O258" s="152" t="s">
        <v>465</v>
      </c>
      <c r="P258" s="179" t="s">
        <v>1347</v>
      </c>
      <c r="S258" s="204"/>
    </row>
    <row r="259" spans="1:19" ht="12.6" customHeight="1" x14ac:dyDescent="0.2">
      <c r="A259" s="152" t="s">
        <v>97</v>
      </c>
      <c r="B259" s="152" t="s">
        <v>354</v>
      </c>
      <c r="C259" s="152" t="s">
        <v>355</v>
      </c>
      <c r="D259" s="170" t="s">
        <v>100</v>
      </c>
      <c r="E259" s="170"/>
      <c r="F259" s="170">
        <v>-9771</v>
      </c>
      <c r="G259" s="170" t="s">
        <v>356</v>
      </c>
      <c r="H259" s="170" t="s">
        <v>357</v>
      </c>
      <c r="I259" s="170" t="s">
        <v>115</v>
      </c>
      <c r="J259" s="170" t="s">
        <v>105</v>
      </c>
      <c r="K259" s="152" t="s">
        <v>357</v>
      </c>
      <c r="L259" s="152" t="s">
        <v>115</v>
      </c>
      <c r="M259" s="152" t="s">
        <v>105</v>
      </c>
      <c r="N259" s="208">
        <v>44470.606944444444</v>
      </c>
      <c r="O259" s="152" t="s">
        <v>465</v>
      </c>
      <c r="P259" s="179" t="s">
        <v>1347</v>
      </c>
      <c r="S259" s="204"/>
    </row>
    <row r="260" spans="1:19" ht="12.6" customHeight="1" x14ac:dyDescent="0.2">
      <c r="A260" s="152" t="s">
        <v>132</v>
      </c>
      <c r="B260" s="152" t="s">
        <v>914</v>
      </c>
      <c r="C260" s="152" t="s">
        <v>915</v>
      </c>
      <c r="D260" s="170" t="s">
        <v>100</v>
      </c>
      <c r="E260" s="170"/>
      <c r="F260" s="170"/>
      <c r="G260" s="170" t="s">
        <v>916</v>
      </c>
      <c r="H260" s="170" t="s">
        <v>145</v>
      </c>
      <c r="I260" s="170" t="s">
        <v>104</v>
      </c>
      <c r="J260" s="170" t="s">
        <v>105</v>
      </c>
      <c r="K260" s="152" t="s">
        <v>145</v>
      </c>
      <c r="L260" s="152" t="s">
        <v>104</v>
      </c>
      <c r="M260" s="152" t="s">
        <v>105</v>
      </c>
      <c r="N260" s="208">
        <v>44483.556944444441</v>
      </c>
      <c r="O260" s="152" t="s">
        <v>465</v>
      </c>
      <c r="P260" s="179" t="s">
        <v>1347</v>
      </c>
      <c r="S260" s="204"/>
    </row>
    <row r="261" spans="1:19" ht="12.6" customHeight="1" x14ac:dyDescent="0.2">
      <c r="A261" s="152" t="s">
        <v>97</v>
      </c>
      <c r="B261" s="152" t="s">
        <v>1499</v>
      </c>
      <c r="C261" s="152" t="s">
        <v>1500</v>
      </c>
      <c r="D261" s="170" t="s">
        <v>100</v>
      </c>
      <c r="E261" s="170"/>
      <c r="F261" s="170"/>
      <c r="G261" s="170" t="s">
        <v>1501</v>
      </c>
      <c r="H261" s="170" t="s">
        <v>696</v>
      </c>
      <c r="I261" s="170" t="s">
        <v>127</v>
      </c>
      <c r="J261" s="170" t="s">
        <v>105</v>
      </c>
      <c r="K261" s="152" t="s">
        <v>696</v>
      </c>
      <c r="L261" s="152" t="s">
        <v>127</v>
      </c>
      <c r="M261" s="152" t="s">
        <v>105</v>
      </c>
      <c r="N261" s="208">
        <v>44526.316666666666</v>
      </c>
      <c r="O261" s="152" t="s">
        <v>465</v>
      </c>
      <c r="P261" s="179" t="s">
        <v>1347</v>
      </c>
      <c r="S261" s="204"/>
    </row>
    <row r="262" spans="1:19" ht="12.6" customHeight="1" x14ac:dyDescent="0.2">
      <c r="A262" s="152" t="s">
        <v>132</v>
      </c>
      <c r="B262" s="152" t="s">
        <v>917</v>
      </c>
      <c r="C262" s="152" t="s">
        <v>918</v>
      </c>
      <c r="D262" s="170" t="s">
        <v>695</v>
      </c>
      <c r="E262" s="170"/>
      <c r="F262" s="180">
        <v>302106561137</v>
      </c>
      <c r="G262" s="170" t="s">
        <v>919</v>
      </c>
      <c r="H262" s="170" t="s">
        <v>864</v>
      </c>
      <c r="I262" s="170" t="s">
        <v>104</v>
      </c>
      <c r="J262" s="170" t="s">
        <v>105</v>
      </c>
      <c r="K262" s="152" t="s">
        <v>864</v>
      </c>
      <c r="L262" s="152" t="s">
        <v>104</v>
      </c>
      <c r="M262" s="152" t="s">
        <v>105</v>
      </c>
      <c r="N262" s="208">
        <v>44525.682638888888</v>
      </c>
      <c r="O262" s="152" t="s">
        <v>465</v>
      </c>
      <c r="P262" s="179" t="s">
        <v>1347</v>
      </c>
      <c r="S262" s="204"/>
    </row>
    <row r="263" spans="1:19" ht="12.6" customHeight="1" x14ac:dyDescent="0.2">
      <c r="A263" s="152" t="s">
        <v>97</v>
      </c>
      <c r="B263" s="152" t="s">
        <v>1674</v>
      </c>
      <c r="C263" s="152" t="s">
        <v>1675</v>
      </c>
      <c r="D263" s="170" t="s">
        <v>100</v>
      </c>
      <c r="E263" s="170"/>
      <c r="F263" s="170" t="s">
        <v>1676</v>
      </c>
      <c r="G263" s="170" t="s">
        <v>1677</v>
      </c>
      <c r="H263" s="170" t="s">
        <v>675</v>
      </c>
      <c r="I263" s="170" t="s">
        <v>104</v>
      </c>
      <c r="J263" s="170" t="s">
        <v>105</v>
      </c>
      <c r="K263" s="152" t="s">
        <v>675</v>
      </c>
      <c r="L263" s="152" t="s">
        <v>104</v>
      </c>
      <c r="M263" s="152" t="s">
        <v>105</v>
      </c>
      <c r="N263" s="208">
        <v>44533.643750000003</v>
      </c>
      <c r="O263" s="152" t="s">
        <v>465</v>
      </c>
      <c r="P263" s="179" t="s">
        <v>1347</v>
      </c>
      <c r="S263" s="204"/>
    </row>
    <row r="264" spans="1:19" ht="12.6" customHeight="1" x14ac:dyDescent="0.2">
      <c r="A264" s="152" t="s">
        <v>132</v>
      </c>
      <c r="B264" s="152" t="s">
        <v>359</v>
      </c>
      <c r="C264" s="152" t="s">
        <v>360</v>
      </c>
      <c r="D264" s="170" t="s">
        <v>100</v>
      </c>
      <c r="E264" s="170"/>
      <c r="F264" s="170" t="s">
        <v>361</v>
      </c>
      <c r="G264" s="170" t="s">
        <v>362</v>
      </c>
      <c r="H264" s="170" t="s">
        <v>363</v>
      </c>
      <c r="I264" s="170" t="s">
        <v>104</v>
      </c>
      <c r="J264" s="170" t="s">
        <v>105</v>
      </c>
      <c r="K264" s="152" t="s">
        <v>363</v>
      </c>
      <c r="L264" s="152" t="s">
        <v>104</v>
      </c>
      <c r="M264" s="152" t="s">
        <v>105</v>
      </c>
      <c r="N264" s="208">
        <v>44466.072222222225</v>
      </c>
      <c r="O264" s="152" t="s">
        <v>465</v>
      </c>
      <c r="P264" s="179" t="s">
        <v>1347</v>
      </c>
      <c r="S264" s="204"/>
    </row>
    <row r="265" spans="1:19" ht="12.6" customHeight="1" x14ac:dyDescent="0.2">
      <c r="A265" s="152" t="s">
        <v>97</v>
      </c>
      <c r="B265" s="152" t="s">
        <v>364</v>
      </c>
      <c r="C265" s="152" t="s">
        <v>365</v>
      </c>
      <c r="D265" s="170" t="s">
        <v>100</v>
      </c>
      <c r="E265" s="170"/>
      <c r="F265" s="170" t="s">
        <v>366</v>
      </c>
      <c r="G265" s="170" t="s">
        <v>367</v>
      </c>
      <c r="H265" s="170" t="s">
        <v>368</v>
      </c>
      <c r="I265" s="170" t="s">
        <v>104</v>
      </c>
      <c r="J265" s="170" t="s">
        <v>105</v>
      </c>
      <c r="K265" s="152" t="s">
        <v>368</v>
      </c>
      <c r="L265" s="152" t="s">
        <v>104</v>
      </c>
      <c r="M265" s="152" t="s">
        <v>105</v>
      </c>
      <c r="N265" s="208">
        <v>44487.518055555556</v>
      </c>
      <c r="O265" s="152" t="s">
        <v>465</v>
      </c>
      <c r="P265" s="179" t="s">
        <v>1347</v>
      </c>
      <c r="S265" s="204"/>
    </row>
    <row r="266" spans="1:19" ht="12.6" customHeight="1" x14ac:dyDescent="0.2">
      <c r="A266" s="152" t="s">
        <v>97</v>
      </c>
      <c r="B266" s="152" t="s">
        <v>922</v>
      </c>
      <c r="C266" s="152" t="s">
        <v>216</v>
      </c>
      <c r="D266" s="170" t="s">
        <v>100</v>
      </c>
      <c r="E266" s="170"/>
      <c r="F266" s="180">
        <v>358504837388</v>
      </c>
      <c r="G266" s="170" t="s">
        <v>923</v>
      </c>
      <c r="H266" s="170" t="s">
        <v>924</v>
      </c>
      <c r="I266" s="170" t="s">
        <v>104</v>
      </c>
      <c r="J266" s="170" t="s">
        <v>105</v>
      </c>
      <c r="K266" s="152" t="s">
        <v>924</v>
      </c>
      <c r="L266" s="152" t="s">
        <v>104</v>
      </c>
      <c r="M266" s="152" t="s">
        <v>105</v>
      </c>
      <c r="N266" s="208">
        <v>44523.375</v>
      </c>
      <c r="O266" s="152" t="s">
        <v>465</v>
      </c>
      <c r="P266" s="179" t="s">
        <v>1347</v>
      </c>
      <c r="S266" s="204"/>
    </row>
    <row r="267" spans="1:19" ht="12.6" customHeight="1" x14ac:dyDescent="0.2">
      <c r="A267" s="152" t="s">
        <v>132</v>
      </c>
      <c r="B267" s="152" t="s">
        <v>371</v>
      </c>
      <c r="C267" s="152" t="s">
        <v>372</v>
      </c>
      <c r="D267" s="170" t="s">
        <v>100</v>
      </c>
      <c r="E267" s="170"/>
      <c r="F267" s="170"/>
      <c r="G267" s="170" t="s">
        <v>373</v>
      </c>
      <c r="H267" s="170" t="s">
        <v>374</v>
      </c>
      <c r="I267" s="170" t="s">
        <v>115</v>
      </c>
      <c r="J267" s="170" t="s">
        <v>105</v>
      </c>
      <c r="K267" s="152" t="s">
        <v>374</v>
      </c>
      <c r="L267" s="152" t="s">
        <v>115</v>
      </c>
      <c r="M267" s="152" t="s">
        <v>105</v>
      </c>
      <c r="N267" s="208">
        <v>44529.75277777778</v>
      </c>
      <c r="O267" s="152" t="s">
        <v>465</v>
      </c>
      <c r="P267" s="179" t="s">
        <v>1347</v>
      </c>
      <c r="S267" s="204"/>
    </row>
    <row r="268" spans="1:19" ht="12.6" customHeight="1" x14ac:dyDescent="0.2">
      <c r="A268" s="152" t="s">
        <v>97</v>
      </c>
      <c r="B268" s="152" t="s">
        <v>925</v>
      </c>
      <c r="C268" s="152" t="s">
        <v>926</v>
      </c>
      <c r="D268" s="170" t="s">
        <v>100</v>
      </c>
      <c r="E268" s="170"/>
      <c r="F268" s="170">
        <v>17328988306</v>
      </c>
      <c r="G268" s="170" t="s">
        <v>927</v>
      </c>
      <c r="H268" s="170" t="s">
        <v>854</v>
      </c>
      <c r="I268" s="170" t="s">
        <v>115</v>
      </c>
      <c r="J268" s="170" t="s">
        <v>105</v>
      </c>
      <c r="K268" s="152" t="s">
        <v>854</v>
      </c>
      <c r="L268" s="152" t="s">
        <v>115</v>
      </c>
      <c r="M268" s="152" t="s">
        <v>105</v>
      </c>
      <c r="N268" s="208">
        <v>44531.861111111109</v>
      </c>
      <c r="O268" s="152" t="s">
        <v>465</v>
      </c>
      <c r="P268" s="179" t="s">
        <v>1347</v>
      </c>
      <c r="S268" s="204"/>
    </row>
    <row r="269" spans="1:19" ht="12.6" customHeight="1" x14ac:dyDescent="0.2">
      <c r="A269" s="152" t="s">
        <v>132</v>
      </c>
      <c r="B269" s="152" t="s">
        <v>928</v>
      </c>
      <c r="C269" s="152" t="s">
        <v>929</v>
      </c>
      <c r="D269" s="170" t="s">
        <v>100</v>
      </c>
      <c r="E269" s="170"/>
      <c r="F269" s="170">
        <v>919886227956</v>
      </c>
      <c r="G269" s="170" t="s">
        <v>930</v>
      </c>
      <c r="H269" s="170" t="s">
        <v>931</v>
      </c>
      <c r="I269" s="170" t="s">
        <v>127</v>
      </c>
      <c r="J269" s="170" t="s">
        <v>105</v>
      </c>
      <c r="K269" s="152" t="s">
        <v>931</v>
      </c>
      <c r="L269" s="152" t="s">
        <v>127</v>
      </c>
      <c r="M269" s="152" t="s">
        <v>105</v>
      </c>
      <c r="N269" s="208">
        <v>44522.23333333333</v>
      </c>
      <c r="O269" s="152" t="s">
        <v>465</v>
      </c>
      <c r="P269" s="179" t="s">
        <v>1347</v>
      </c>
      <c r="S269" s="204"/>
    </row>
    <row r="270" spans="1:19" ht="12.6" customHeight="1" x14ac:dyDescent="0.2">
      <c r="A270" s="152" t="s">
        <v>132</v>
      </c>
      <c r="B270" s="152" t="s">
        <v>1136</v>
      </c>
      <c r="C270" s="152" t="s">
        <v>1678</v>
      </c>
      <c r="D270" s="170" t="s">
        <v>100</v>
      </c>
      <c r="E270" s="170"/>
      <c r="F270" s="170"/>
      <c r="G270" s="170" t="s">
        <v>1679</v>
      </c>
      <c r="H270" s="170" t="s">
        <v>1153</v>
      </c>
      <c r="I270" s="170" t="s">
        <v>104</v>
      </c>
      <c r="J270" s="170" t="s">
        <v>105</v>
      </c>
      <c r="K270" s="152" t="s">
        <v>1153</v>
      </c>
      <c r="L270" s="152" t="s">
        <v>104</v>
      </c>
      <c r="M270" s="152" t="s">
        <v>105</v>
      </c>
      <c r="N270" s="208">
        <v>44533.417361111111</v>
      </c>
      <c r="O270" s="152" t="s">
        <v>465</v>
      </c>
      <c r="P270" s="179" t="s">
        <v>1347</v>
      </c>
      <c r="S270" s="204"/>
    </row>
    <row r="271" spans="1:19" ht="12.6" customHeight="1" x14ac:dyDescent="0.2">
      <c r="A271" s="152" t="s">
        <v>97</v>
      </c>
      <c r="B271" s="152" t="s">
        <v>1136</v>
      </c>
      <c r="C271" s="152" t="s">
        <v>1137</v>
      </c>
      <c r="D271" s="170" t="s">
        <v>100</v>
      </c>
      <c r="E271" s="170"/>
      <c r="F271" s="180">
        <v>8618916758880</v>
      </c>
      <c r="G271" s="170" t="s">
        <v>1138</v>
      </c>
      <c r="H271" s="170" t="s">
        <v>769</v>
      </c>
      <c r="I271" s="170" t="s">
        <v>104</v>
      </c>
      <c r="J271" s="170" t="s">
        <v>105</v>
      </c>
      <c r="K271" s="152" t="s">
        <v>1502</v>
      </c>
      <c r="L271" s="152" t="s">
        <v>104</v>
      </c>
      <c r="M271" s="152" t="s">
        <v>105</v>
      </c>
      <c r="N271" s="208">
        <v>44526.086111111108</v>
      </c>
      <c r="O271" s="152" t="s">
        <v>465</v>
      </c>
      <c r="P271" s="179" t="s">
        <v>1347</v>
      </c>
      <c r="S271" s="204"/>
    </row>
    <row r="272" spans="1:19" ht="12.6" customHeight="1" x14ac:dyDescent="0.2">
      <c r="A272" s="152" t="s">
        <v>97</v>
      </c>
      <c r="B272" s="152" t="s">
        <v>1503</v>
      </c>
      <c r="C272" s="152" t="s">
        <v>1504</v>
      </c>
      <c r="D272" s="170" t="s">
        <v>100</v>
      </c>
      <c r="E272" s="170"/>
      <c r="F272" s="170"/>
      <c r="G272" s="170" t="s">
        <v>1505</v>
      </c>
      <c r="H272" s="170" t="s">
        <v>1506</v>
      </c>
      <c r="I272" s="170" t="s">
        <v>117</v>
      </c>
      <c r="J272" s="170" t="s">
        <v>105</v>
      </c>
      <c r="K272" s="152" t="s">
        <v>1506</v>
      </c>
      <c r="L272" s="152" t="s">
        <v>117</v>
      </c>
      <c r="M272" s="152" t="s">
        <v>105</v>
      </c>
      <c r="N272" s="208">
        <v>44531.373611111114</v>
      </c>
      <c r="O272" s="152" t="s">
        <v>465</v>
      </c>
      <c r="P272" s="179" t="s">
        <v>1347</v>
      </c>
      <c r="S272" s="204"/>
    </row>
    <row r="273" spans="1:19" ht="12.6" customHeight="1" x14ac:dyDescent="0.2">
      <c r="A273" s="152" t="s">
        <v>132</v>
      </c>
      <c r="B273" s="152" t="s">
        <v>375</v>
      </c>
      <c r="C273" s="152" t="s">
        <v>376</v>
      </c>
      <c r="D273" s="170" t="s">
        <v>100</v>
      </c>
      <c r="E273" s="170"/>
      <c r="F273" s="170"/>
      <c r="G273" s="170" t="s">
        <v>377</v>
      </c>
      <c r="H273" s="170" t="s">
        <v>378</v>
      </c>
      <c r="I273" s="170" t="s">
        <v>304</v>
      </c>
      <c r="J273" s="170" t="s">
        <v>105</v>
      </c>
      <c r="K273" s="152" t="s">
        <v>378</v>
      </c>
      <c r="L273" s="152" t="s">
        <v>304</v>
      </c>
      <c r="M273" s="152" t="s">
        <v>105</v>
      </c>
      <c r="N273" s="208">
        <v>44461.195138888892</v>
      </c>
      <c r="O273" s="152" t="s">
        <v>465</v>
      </c>
      <c r="P273" s="179" t="s">
        <v>1347</v>
      </c>
      <c r="S273" s="204"/>
    </row>
    <row r="274" spans="1:19" ht="12.6" customHeight="1" x14ac:dyDescent="0.2">
      <c r="A274" s="152" t="s">
        <v>97</v>
      </c>
      <c r="B274" s="152" t="s">
        <v>379</v>
      </c>
      <c r="C274" s="152" t="s">
        <v>380</v>
      </c>
      <c r="D274" s="170" t="s">
        <v>100</v>
      </c>
      <c r="E274" s="170"/>
      <c r="F274" s="170"/>
      <c r="G274" s="170" t="s">
        <v>381</v>
      </c>
      <c r="H274" s="170" t="s">
        <v>237</v>
      </c>
      <c r="I274" s="170" t="s">
        <v>104</v>
      </c>
      <c r="J274" s="170" t="s">
        <v>105</v>
      </c>
      <c r="K274" s="152" t="s">
        <v>237</v>
      </c>
      <c r="L274" s="152" t="s">
        <v>104</v>
      </c>
      <c r="M274" s="152" t="s">
        <v>105</v>
      </c>
      <c r="N274" s="208">
        <v>44466.448611111111</v>
      </c>
      <c r="O274" s="152" t="s">
        <v>465</v>
      </c>
      <c r="P274" s="179" t="s">
        <v>1347</v>
      </c>
      <c r="S274" s="204"/>
    </row>
    <row r="275" spans="1:19" ht="12.6" customHeight="1" x14ac:dyDescent="0.2">
      <c r="A275" s="152" t="s">
        <v>97</v>
      </c>
      <c r="B275" s="152" t="s">
        <v>1785</v>
      </c>
      <c r="C275" s="152" t="s">
        <v>1786</v>
      </c>
      <c r="D275" s="170" t="s">
        <v>100</v>
      </c>
      <c r="E275" s="170"/>
      <c r="F275" s="170"/>
      <c r="G275" s="170" t="s">
        <v>1787</v>
      </c>
      <c r="H275" s="170" t="s">
        <v>127</v>
      </c>
      <c r="I275" s="170" t="s">
        <v>127</v>
      </c>
      <c r="J275" s="170" t="s">
        <v>206</v>
      </c>
      <c r="K275" s="152" t="s">
        <v>127</v>
      </c>
      <c r="L275" s="152" t="s">
        <v>127</v>
      </c>
      <c r="M275" s="152" t="s">
        <v>206</v>
      </c>
      <c r="N275" s="208">
        <v>44536.649305555555</v>
      </c>
      <c r="O275" s="152" t="s">
        <v>465</v>
      </c>
      <c r="P275" s="179" t="s">
        <v>1347</v>
      </c>
      <c r="S275" s="204"/>
    </row>
    <row r="276" spans="1:19" ht="12.6" customHeight="1" x14ac:dyDescent="0.2">
      <c r="A276" s="152" t="s">
        <v>154</v>
      </c>
      <c r="B276" s="152" t="s">
        <v>933</v>
      </c>
      <c r="C276" s="152" t="s">
        <v>747</v>
      </c>
      <c r="D276" s="170" t="s">
        <v>100</v>
      </c>
      <c r="E276" s="170"/>
      <c r="F276" s="170"/>
      <c r="G276" s="170" t="s">
        <v>934</v>
      </c>
      <c r="H276" s="170" t="s">
        <v>1507</v>
      </c>
      <c r="I276" s="170" t="s">
        <v>117</v>
      </c>
      <c r="J276" s="170" t="s">
        <v>105</v>
      </c>
      <c r="K276" s="152" t="s">
        <v>1507</v>
      </c>
      <c r="L276" s="152" t="s">
        <v>117</v>
      </c>
      <c r="M276" s="152" t="s">
        <v>105</v>
      </c>
      <c r="N276" s="208">
        <v>44511.630555555559</v>
      </c>
      <c r="O276" s="152" t="s">
        <v>465</v>
      </c>
      <c r="P276" s="179" t="s">
        <v>1347</v>
      </c>
      <c r="S276" s="204"/>
    </row>
    <row r="277" spans="1:19" ht="12.6" customHeight="1" x14ac:dyDescent="0.2">
      <c r="A277" s="152" t="s">
        <v>132</v>
      </c>
      <c r="B277" s="152" t="s">
        <v>933</v>
      </c>
      <c r="C277" s="152" t="s">
        <v>1788</v>
      </c>
      <c r="D277" s="170" t="s">
        <v>100</v>
      </c>
      <c r="E277" s="170"/>
      <c r="F277" s="170"/>
      <c r="G277" s="170" t="s">
        <v>1789</v>
      </c>
      <c r="H277" s="170" t="s">
        <v>239</v>
      </c>
      <c r="I277" s="170" t="s">
        <v>104</v>
      </c>
      <c r="J277" s="170" t="s">
        <v>105</v>
      </c>
      <c r="K277" s="152" t="s">
        <v>189</v>
      </c>
      <c r="L277" s="152" t="s">
        <v>117</v>
      </c>
      <c r="M277" s="152" t="s">
        <v>105</v>
      </c>
      <c r="N277" s="208">
        <v>44536.36041666667</v>
      </c>
      <c r="O277" s="152" t="s">
        <v>465</v>
      </c>
      <c r="P277" s="179" t="s">
        <v>1347</v>
      </c>
      <c r="S277" s="204"/>
    </row>
    <row r="278" spans="1:19" ht="12.6" customHeight="1" x14ac:dyDescent="0.2">
      <c r="A278" s="152" t="s">
        <v>149</v>
      </c>
      <c r="B278" s="152" t="s">
        <v>1790</v>
      </c>
      <c r="C278" s="152" t="s">
        <v>1791</v>
      </c>
      <c r="D278" s="170" t="s">
        <v>100</v>
      </c>
      <c r="E278" s="170"/>
      <c r="F278" s="170"/>
      <c r="G278" s="170" t="s">
        <v>1792</v>
      </c>
      <c r="H278" s="170" t="s">
        <v>369</v>
      </c>
      <c r="I278" s="170" t="s">
        <v>120</v>
      </c>
      <c r="J278" s="170" t="s">
        <v>105</v>
      </c>
      <c r="K278" s="152" t="s">
        <v>369</v>
      </c>
      <c r="L278" s="152" t="s">
        <v>120</v>
      </c>
      <c r="M278" s="152" t="s">
        <v>105</v>
      </c>
      <c r="N278" s="208">
        <v>44537.425000000003</v>
      </c>
      <c r="O278" s="152" t="s">
        <v>465</v>
      </c>
      <c r="P278" s="179" t="s">
        <v>1347</v>
      </c>
      <c r="S278" s="204"/>
    </row>
    <row r="279" spans="1:19" ht="12.6" customHeight="1" x14ac:dyDescent="0.2">
      <c r="A279" s="152" t="s">
        <v>132</v>
      </c>
      <c r="B279" s="152" t="s">
        <v>466</v>
      </c>
      <c r="C279" s="152" t="s">
        <v>467</v>
      </c>
      <c r="D279" s="170" t="s">
        <v>100</v>
      </c>
      <c r="E279" s="170"/>
      <c r="F279" s="170" t="s">
        <v>468</v>
      </c>
      <c r="G279" s="170" t="s">
        <v>469</v>
      </c>
      <c r="H279" s="170" t="s">
        <v>167</v>
      </c>
      <c r="I279" s="170" t="s">
        <v>104</v>
      </c>
      <c r="J279" s="170" t="s">
        <v>105</v>
      </c>
      <c r="K279" s="152" t="s">
        <v>167</v>
      </c>
      <c r="L279" s="152" t="s">
        <v>104</v>
      </c>
      <c r="M279" s="152" t="s">
        <v>105</v>
      </c>
      <c r="N279" s="208">
        <v>44513.455555555556</v>
      </c>
      <c r="O279" s="152" t="s">
        <v>465</v>
      </c>
      <c r="P279" s="179" t="s">
        <v>1347</v>
      </c>
      <c r="S279" s="204"/>
    </row>
    <row r="280" spans="1:19" ht="12.6" customHeight="1" x14ac:dyDescent="0.2">
      <c r="A280" s="152" t="s">
        <v>132</v>
      </c>
      <c r="B280" s="152" t="s">
        <v>935</v>
      </c>
      <c r="C280" s="152" t="s">
        <v>936</v>
      </c>
      <c r="D280" s="170" t="s">
        <v>100</v>
      </c>
      <c r="E280" s="170"/>
      <c r="F280" s="170">
        <v>-5667</v>
      </c>
      <c r="G280" s="170" t="s">
        <v>937</v>
      </c>
      <c r="H280" s="170" t="s">
        <v>251</v>
      </c>
      <c r="I280" s="170" t="s">
        <v>148</v>
      </c>
      <c r="J280" s="170" t="s">
        <v>105</v>
      </c>
      <c r="K280" s="152" t="s">
        <v>251</v>
      </c>
      <c r="L280" s="152" t="s">
        <v>148</v>
      </c>
      <c r="M280" s="152" t="s">
        <v>105</v>
      </c>
      <c r="N280" s="208">
        <v>44496.989583333336</v>
      </c>
      <c r="O280" s="152" t="s">
        <v>465</v>
      </c>
      <c r="P280" s="179" t="s">
        <v>1347</v>
      </c>
      <c r="S280" s="204"/>
    </row>
    <row r="281" spans="1:19" ht="12.6" customHeight="1" x14ac:dyDescent="0.2">
      <c r="A281" s="152" t="s">
        <v>97</v>
      </c>
      <c r="B281" s="152" t="s">
        <v>1793</v>
      </c>
      <c r="C281" s="152" t="s">
        <v>1794</v>
      </c>
      <c r="D281" s="170" t="s">
        <v>100</v>
      </c>
      <c r="E281" s="170"/>
      <c r="F281" s="170">
        <v>-38901592</v>
      </c>
      <c r="G281" s="170" t="s">
        <v>1795</v>
      </c>
      <c r="H281" s="170" t="s">
        <v>189</v>
      </c>
      <c r="I281" s="170" t="s">
        <v>117</v>
      </c>
      <c r="J281" s="170" t="s">
        <v>105</v>
      </c>
      <c r="K281" s="152" t="s">
        <v>1796</v>
      </c>
      <c r="L281" s="152" t="s">
        <v>117</v>
      </c>
      <c r="M281" s="152" t="s">
        <v>105</v>
      </c>
      <c r="N281" s="208">
        <v>44537.059027777781</v>
      </c>
      <c r="O281" s="152" t="s">
        <v>465</v>
      </c>
      <c r="P281" s="179" t="s">
        <v>1347</v>
      </c>
      <c r="S281" s="204"/>
    </row>
    <row r="282" spans="1:19" ht="12.6" customHeight="1" x14ac:dyDescent="0.2">
      <c r="A282" s="152" t="s">
        <v>97</v>
      </c>
      <c r="B282" s="152" t="s">
        <v>938</v>
      </c>
      <c r="C282" s="152" t="s">
        <v>939</v>
      </c>
      <c r="D282" s="170" t="s">
        <v>100</v>
      </c>
      <c r="E282" s="170"/>
      <c r="F282" s="170"/>
      <c r="G282" s="170" t="s">
        <v>940</v>
      </c>
      <c r="H282" s="170" t="s">
        <v>941</v>
      </c>
      <c r="I282" s="170" t="s">
        <v>148</v>
      </c>
      <c r="J282" s="170" t="s">
        <v>105</v>
      </c>
      <c r="K282" s="152" t="s">
        <v>941</v>
      </c>
      <c r="L282" s="152" t="s">
        <v>148</v>
      </c>
      <c r="M282" s="152" t="s">
        <v>105</v>
      </c>
      <c r="N282" s="208">
        <v>44474.107638888891</v>
      </c>
      <c r="O282" s="152" t="s">
        <v>465</v>
      </c>
      <c r="P282" s="179" t="s">
        <v>1347</v>
      </c>
      <c r="S282" s="204"/>
    </row>
    <row r="283" spans="1:19" ht="12.6" customHeight="1" x14ac:dyDescent="0.2">
      <c r="A283" s="152" t="s">
        <v>97</v>
      </c>
      <c r="B283" s="152" t="s">
        <v>1139</v>
      </c>
      <c r="C283" s="152" t="s">
        <v>470</v>
      </c>
      <c r="D283" s="170" t="s">
        <v>100</v>
      </c>
      <c r="E283" s="170"/>
      <c r="F283" s="170">
        <v>33627624038</v>
      </c>
      <c r="G283" s="170" t="s">
        <v>1140</v>
      </c>
      <c r="H283" s="170" t="s">
        <v>382</v>
      </c>
      <c r="I283" s="170" t="s">
        <v>104</v>
      </c>
      <c r="J283" s="170" t="s">
        <v>105</v>
      </c>
      <c r="K283" s="152" t="s">
        <v>382</v>
      </c>
      <c r="L283" s="152" t="s">
        <v>104</v>
      </c>
      <c r="M283" s="152" t="s">
        <v>105</v>
      </c>
      <c r="N283" s="208">
        <v>44515.512499999997</v>
      </c>
      <c r="O283" s="152" t="s">
        <v>465</v>
      </c>
      <c r="P283" s="179" t="s">
        <v>1347</v>
      </c>
      <c r="S283" s="204"/>
    </row>
    <row r="284" spans="1:19" ht="12.6" customHeight="1" x14ac:dyDescent="0.2">
      <c r="A284" s="152" t="s">
        <v>97</v>
      </c>
      <c r="B284" s="152" t="s">
        <v>1680</v>
      </c>
      <c r="C284" s="152" t="s">
        <v>1681</v>
      </c>
      <c r="D284" s="170" t="s">
        <v>100</v>
      </c>
      <c r="E284" s="170"/>
      <c r="F284" s="170">
        <v>19087482405</v>
      </c>
      <c r="G284" s="170" t="s">
        <v>1682</v>
      </c>
      <c r="H284" s="170" t="s">
        <v>854</v>
      </c>
      <c r="I284" s="170" t="s">
        <v>115</v>
      </c>
      <c r="J284" s="170" t="s">
        <v>105</v>
      </c>
      <c r="K284" s="152" t="s">
        <v>854</v>
      </c>
      <c r="L284" s="152" t="s">
        <v>115</v>
      </c>
      <c r="M284" s="152" t="s">
        <v>105</v>
      </c>
      <c r="N284" s="208">
        <v>44533.711111111108</v>
      </c>
      <c r="O284" s="152" t="s">
        <v>465</v>
      </c>
      <c r="P284" s="179" t="s">
        <v>1347</v>
      </c>
      <c r="S284" s="204"/>
    </row>
    <row r="285" spans="1:19" ht="12.6" customHeight="1" x14ac:dyDescent="0.2">
      <c r="A285" s="152" t="s">
        <v>97</v>
      </c>
      <c r="B285" s="152" t="s">
        <v>1508</v>
      </c>
      <c r="C285" s="152" t="s">
        <v>1509</v>
      </c>
      <c r="D285" s="170" t="s">
        <v>100</v>
      </c>
      <c r="E285" s="170"/>
      <c r="F285" s="170">
        <v>972507288473</v>
      </c>
      <c r="G285" s="170" t="s">
        <v>1510</v>
      </c>
      <c r="H285" s="170" t="s">
        <v>1511</v>
      </c>
      <c r="I285" s="170" t="s">
        <v>104</v>
      </c>
      <c r="J285" s="170" t="s">
        <v>105</v>
      </c>
      <c r="K285" s="152" t="s">
        <v>1511</v>
      </c>
      <c r="L285" s="152" t="s">
        <v>104</v>
      </c>
      <c r="M285" s="152" t="s">
        <v>105</v>
      </c>
      <c r="N285" s="208">
        <v>44521.676388888889</v>
      </c>
      <c r="O285" s="152" t="s">
        <v>465</v>
      </c>
      <c r="P285" s="179" t="s">
        <v>1347</v>
      </c>
      <c r="S285" s="204"/>
    </row>
    <row r="286" spans="1:19" ht="12.6" customHeight="1" x14ac:dyDescent="0.2">
      <c r="A286" s="152" t="s">
        <v>154</v>
      </c>
      <c r="B286" s="152" t="s">
        <v>942</v>
      </c>
      <c r="C286" s="152" t="s">
        <v>943</v>
      </c>
      <c r="D286" s="170" t="s">
        <v>100</v>
      </c>
      <c r="E286" s="170"/>
      <c r="F286" s="170">
        <v>18582286333</v>
      </c>
      <c r="G286" s="170" t="s">
        <v>944</v>
      </c>
      <c r="H286" s="170" t="s">
        <v>945</v>
      </c>
      <c r="I286" s="170" t="s">
        <v>104</v>
      </c>
      <c r="J286" s="170" t="s">
        <v>105</v>
      </c>
      <c r="K286" s="152" t="s">
        <v>160</v>
      </c>
      <c r="L286" s="152" t="s">
        <v>117</v>
      </c>
      <c r="M286" s="152" t="s">
        <v>105</v>
      </c>
      <c r="N286" s="208">
        <v>44529.918055555558</v>
      </c>
      <c r="O286" s="152" t="s">
        <v>465</v>
      </c>
      <c r="P286" s="179" t="s">
        <v>1347</v>
      </c>
      <c r="S286" s="204"/>
    </row>
    <row r="287" spans="1:19" ht="12.6" customHeight="1" x14ac:dyDescent="0.2">
      <c r="A287" s="152" t="s">
        <v>97</v>
      </c>
      <c r="B287" s="152" t="s">
        <v>946</v>
      </c>
      <c r="C287" s="152" t="s">
        <v>947</v>
      </c>
      <c r="D287" s="170" t="s">
        <v>100</v>
      </c>
      <c r="E287" s="170"/>
      <c r="F287" s="170">
        <v>-7084</v>
      </c>
      <c r="G287" s="170" t="s">
        <v>948</v>
      </c>
      <c r="H287" s="170" t="s">
        <v>182</v>
      </c>
      <c r="I287" s="170" t="s">
        <v>104</v>
      </c>
      <c r="J287" s="170" t="s">
        <v>105</v>
      </c>
      <c r="K287" s="152" t="s">
        <v>95</v>
      </c>
      <c r="L287" s="152" t="s">
        <v>115</v>
      </c>
      <c r="M287" s="152" t="s">
        <v>105</v>
      </c>
      <c r="N287" s="208">
        <v>44529.788888888892</v>
      </c>
      <c r="O287" s="152" t="s">
        <v>465</v>
      </c>
      <c r="P287" s="179" t="s">
        <v>1347</v>
      </c>
      <c r="S287" s="204"/>
    </row>
    <row r="288" spans="1:19" ht="12.6" customHeight="1" x14ac:dyDescent="0.2">
      <c r="A288" s="152" t="s">
        <v>132</v>
      </c>
      <c r="B288" s="152" t="s">
        <v>949</v>
      </c>
      <c r="C288" s="152" t="s">
        <v>1512</v>
      </c>
      <c r="D288" s="170" t="s">
        <v>100</v>
      </c>
      <c r="E288" s="170"/>
      <c r="F288" s="170"/>
      <c r="G288" s="170" t="s">
        <v>1513</v>
      </c>
      <c r="H288" s="170" t="s">
        <v>729</v>
      </c>
      <c r="I288" s="170" t="s">
        <v>148</v>
      </c>
      <c r="J288" s="170" t="s">
        <v>105</v>
      </c>
      <c r="K288" s="152" t="s">
        <v>729</v>
      </c>
      <c r="L288" s="152" t="s">
        <v>148</v>
      </c>
      <c r="M288" s="152" t="s">
        <v>105</v>
      </c>
      <c r="N288" s="208">
        <v>44522.147916666669</v>
      </c>
      <c r="O288" s="152" t="s">
        <v>465</v>
      </c>
      <c r="P288" s="179" t="s">
        <v>1347</v>
      </c>
      <c r="S288" s="204"/>
    </row>
    <row r="289" spans="1:19" ht="12.6" customHeight="1" x14ac:dyDescent="0.2">
      <c r="A289" s="152" t="s">
        <v>132</v>
      </c>
      <c r="B289" s="152" t="s">
        <v>950</v>
      </c>
      <c r="C289" s="152" t="s">
        <v>951</v>
      </c>
      <c r="D289" s="170" t="s">
        <v>100</v>
      </c>
      <c r="E289" s="170"/>
      <c r="F289" s="170"/>
      <c r="G289" s="170" t="s">
        <v>952</v>
      </c>
      <c r="H289" s="170" t="s">
        <v>953</v>
      </c>
      <c r="I289" s="170" t="s">
        <v>104</v>
      </c>
      <c r="J289" s="170" t="s">
        <v>105</v>
      </c>
      <c r="K289" s="152" t="s">
        <v>953</v>
      </c>
      <c r="L289" s="152" t="s">
        <v>104</v>
      </c>
      <c r="M289" s="152" t="s">
        <v>105</v>
      </c>
      <c r="N289" s="208">
        <v>44531.537499999999</v>
      </c>
      <c r="O289" s="152" t="s">
        <v>465</v>
      </c>
      <c r="P289" s="179" t="s">
        <v>1347</v>
      </c>
      <c r="S289" s="204"/>
    </row>
    <row r="290" spans="1:19" ht="12.6" customHeight="1" x14ac:dyDescent="0.2">
      <c r="A290" s="152" t="s">
        <v>97</v>
      </c>
      <c r="B290" s="152" t="s">
        <v>954</v>
      </c>
      <c r="C290" s="152" t="s">
        <v>955</v>
      </c>
      <c r="D290" s="170" t="s">
        <v>100</v>
      </c>
      <c r="E290" s="170"/>
      <c r="F290" s="170"/>
      <c r="G290" s="170" t="s">
        <v>956</v>
      </c>
      <c r="H290" s="170" t="s">
        <v>91</v>
      </c>
      <c r="I290" s="170" t="s">
        <v>104</v>
      </c>
      <c r="J290" s="170" t="s">
        <v>105</v>
      </c>
      <c r="K290" s="152" t="s">
        <v>239</v>
      </c>
      <c r="L290" s="152" t="s">
        <v>104</v>
      </c>
      <c r="M290" s="152" t="s">
        <v>105</v>
      </c>
      <c r="N290" s="208">
        <v>44517.311805555553</v>
      </c>
      <c r="O290" s="152" t="s">
        <v>465</v>
      </c>
      <c r="P290" s="179" t="s">
        <v>1347</v>
      </c>
      <c r="S290" s="204"/>
    </row>
    <row r="291" spans="1:19" ht="12.6" customHeight="1" x14ac:dyDescent="0.2">
      <c r="A291" s="152" t="s">
        <v>97</v>
      </c>
      <c r="B291" s="152" t="s">
        <v>1166</v>
      </c>
      <c r="C291" s="152" t="s">
        <v>1167</v>
      </c>
      <c r="D291" s="170" t="s">
        <v>100</v>
      </c>
      <c r="E291" s="170"/>
      <c r="F291" s="170">
        <v>3036613739</v>
      </c>
      <c r="G291" s="170" t="s">
        <v>1168</v>
      </c>
      <c r="H291" s="170" t="s">
        <v>90</v>
      </c>
      <c r="I291" s="170" t="s">
        <v>104</v>
      </c>
      <c r="J291" s="170" t="s">
        <v>105</v>
      </c>
      <c r="K291" s="152" t="s">
        <v>90</v>
      </c>
      <c r="L291" s="152" t="s">
        <v>104</v>
      </c>
      <c r="M291" s="152" t="s">
        <v>105</v>
      </c>
      <c r="N291" s="208">
        <v>44473.753472222219</v>
      </c>
      <c r="O291" s="152" t="s">
        <v>465</v>
      </c>
      <c r="P291" s="179" t="s">
        <v>1347</v>
      </c>
      <c r="S291" s="204"/>
    </row>
    <row r="292" spans="1:19" ht="12.6" customHeight="1" x14ac:dyDescent="0.2">
      <c r="A292" s="152" t="s">
        <v>97</v>
      </c>
      <c r="B292" s="152" t="s">
        <v>1683</v>
      </c>
      <c r="C292" s="152" t="s">
        <v>143</v>
      </c>
      <c r="D292" s="170" t="s">
        <v>100</v>
      </c>
      <c r="E292" s="170"/>
      <c r="F292" s="170">
        <v>-7132</v>
      </c>
      <c r="G292" s="170" t="s">
        <v>1684</v>
      </c>
      <c r="H292" s="170" t="s">
        <v>116</v>
      </c>
      <c r="I292" s="170" t="s">
        <v>104</v>
      </c>
      <c r="J292" s="170" t="s">
        <v>105</v>
      </c>
      <c r="K292" s="152" t="s">
        <v>116</v>
      </c>
      <c r="L292" s="152" t="s">
        <v>104</v>
      </c>
      <c r="M292" s="152" t="s">
        <v>105</v>
      </c>
      <c r="N292" s="208">
        <v>44532.625</v>
      </c>
      <c r="O292" s="152" t="s">
        <v>465</v>
      </c>
      <c r="P292" s="179" t="s">
        <v>1347</v>
      </c>
      <c r="S292" s="204"/>
    </row>
    <row r="293" spans="1:19" ht="12.6" customHeight="1" x14ac:dyDescent="0.2">
      <c r="A293" s="152" t="s">
        <v>97</v>
      </c>
      <c r="B293" s="152" t="s">
        <v>1141</v>
      </c>
      <c r="C293" s="152" t="s">
        <v>1142</v>
      </c>
      <c r="D293" s="170" t="s">
        <v>100</v>
      </c>
      <c r="E293" s="170"/>
      <c r="F293" s="170" t="s">
        <v>1143</v>
      </c>
      <c r="G293" s="170" t="s">
        <v>1144</v>
      </c>
      <c r="H293" s="170" t="s">
        <v>1145</v>
      </c>
      <c r="I293" s="170" t="s">
        <v>104</v>
      </c>
      <c r="J293" s="170" t="s">
        <v>105</v>
      </c>
      <c r="K293" s="152" t="s">
        <v>1146</v>
      </c>
      <c r="L293" s="152" t="s">
        <v>104</v>
      </c>
      <c r="M293" s="152" t="s">
        <v>105</v>
      </c>
      <c r="N293" s="208">
        <v>44531.698611111111</v>
      </c>
      <c r="O293" s="152" t="s">
        <v>465</v>
      </c>
      <c r="P293" s="179" t="s">
        <v>1347</v>
      </c>
      <c r="S293" s="204"/>
    </row>
    <row r="294" spans="1:19" ht="12.6" customHeight="1" x14ac:dyDescent="0.2">
      <c r="A294" s="152" t="s">
        <v>97</v>
      </c>
      <c r="B294" s="152" t="s">
        <v>957</v>
      </c>
      <c r="C294" s="152" t="s">
        <v>746</v>
      </c>
      <c r="D294" s="170" t="s">
        <v>100</v>
      </c>
      <c r="E294" s="170"/>
      <c r="F294" s="170" t="s">
        <v>958</v>
      </c>
      <c r="G294" s="170" t="s">
        <v>959</v>
      </c>
      <c r="H294" s="170" t="s">
        <v>854</v>
      </c>
      <c r="I294" s="170" t="s">
        <v>115</v>
      </c>
      <c r="J294" s="170" t="s">
        <v>105</v>
      </c>
      <c r="K294" s="152" t="s">
        <v>854</v>
      </c>
      <c r="L294" s="152" t="s">
        <v>115</v>
      </c>
      <c r="M294" s="152" t="s">
        <v>105</v>
      </c>
      <c r="N294" s="208">
        <v>44494.622916666667</v>
      </c>
      <c r="O294" s="152" t="s">
        <v>465</v>
      </c>
      <c r="P294" s="179" t="s">
        <v>1347</v>
      </c>
      <c r="S294" s="204"/>
    </row>
    <row r="295" spans="1:19" ht="12.6" customHeight="1" x14ac:dyDescent="0.2">
      <c r="A295" s="152" t="s">
        <v>97</v>
      </c>
      <c r="B295" s="152" t="s">
        <v>960</v>
      </c>
      <c r="C295" s="152" t="s">
        <v>1173</v>
      </c>
      <c r="D295" s="170" t="s">
        <v>100</v>
      </c>
      <c r="E295" s="170"/>
      <c r="F295" s="170" t="s">
        <v>1174</v>
      </c>
      <c r="G295" s="170" t="s">
        <v>1175</v>
      </c>
      <c r="H295" s="170" t="s">
        <v>814</v>
      </c>
      <c r="I295" s="170" t="s">
        <v>104</v>
      </c>
      <c r="J295" s="170" t="s">
        <v>105</v>
      </c>
      <c r="K295" s="152" t="s">
        <v>814</v>
      </c>
      <c r="L295" s="152" t="s">
        <v>104</v>
      </c>
      <c r="M295" s="152" t="s">
        <v>105</v>
      </c>
      <c r="N295" s="208">
        <v>44525.159722222219</v>
      </c>
      <c r="O295" s="152" t="s">
        <v>465</v>
      </c>
      <c r="P295" s="179" t="s">
        <v>1347</v>
      </c>
      <c r="S295" s="204"/>
    </row>
    <row r="296" spans="1:19" ht="12.6" customHeight="1" x14ac:dyDescent="0.2">
      <c r="A296" s="152" t="s">
        <v>97</v>
      </c>
      <c r="B296" s="152" t="s">
        <v>1514</v>
      </c>
      <c r="C296" s="152" t="s">
        <v>1515</v>
      </c>
      <c r="D296" s="170" t="s">
        <v>100</v>
      </c>
      <c r="E296" s="170"/>
      <c r="F296" s="170" t="s">
        <v>1516</v>
      </c>
      <c r="G296" s="170" t="s">
        <v>1517</v>
      </c>
      <c r="H296" s="170" t="s">
        <v>331</v>
      </c>
      <c r="I296" s="170" t="s">
        <v>120</v>
      </c>
      <c r="J296" s="170" t="s">
        <v>105</v>
      </c>
      <c r="K296" s="152" t="s">
        <v>331</v>
      </c>
      <c r="L296" s="152" t="s">
        <v>120</v>
      </c>
      <c r="M296" s="152" t="s">
        <v>105</v>
      </c>
      <c r="N296" s="208">
        <v>44472.970833333333</v>
      </c>
      <c r="O296" s="152" t="s">
        <v>465</v>
      </c>
      <c r="P296" s="179" t="s">
        <v>1347</v>
      </c>
      <c r="S296" s="204"/>
    </row>
    <row r="297" spans="1:19" ht="12.6" customHeight="1" x14ac:dyDescent="0.2">
      <c r="A297" s="152" t="s">
        <v>154</v>
      </c>
      <c r="B297" s="152" t="s">
        <v>1518</v>
      </c>
      <c r="C297" s="152" t="s">
        <v>1519</v>
      </c>
      <c r="D297" s="170" t="s">
        <v>100</v>
      </c>
      <c r="E297" s="170"/>
      <c r="F297" s="170">
        <v>-14581</v>
      </c>
      <c r="G297" s="170" t="s">
        <v>1520</v>
      </c>
      <c r="H297" s="170" t="s">
        <v>137</v>
      </c>
      <c r="I297" s="170" t="s">
        <v>104</v>
      </c>
      <c r="J297" s="170" t="s">
        <v>105</v>
      </c>
      <c r="K297" s="152" t="s">
        <v>1416</v>
      </c>
      <c r="L297" s="152" t="s">
        <v>120</v>
      </c>
      <c r="M297" s="152" t="s">
        <v>105</v>
      </c>
      <c r="N297" s="208">
        <v>44522.249305555553</v>
      </c>
      <c r="O297" s="152" t="s">
        <v>465</v>
      </c>
      <c r="P297" s="179" t="s">
        <v>1347</v>
      </c>
      <c r="S297" s="204"/>
    </row>
    <row r="298" spans="1:19" ht="12.6" customHeight="1" x14ac:dyDescent="0.2">
      <c r="A298" s="152" t="s">
        <v>203</v>
      </c>
      <c r="B298" s="152" t="s">
        <v>961</v>
      </c>
      <c r="C298" s="152" t="s">
        <v>962</v>
      </c>
      <c r="D298" s="170" t="s">
        <v>100</v>
      </c>
      <c r="E298" s="170"/>
      <c r="F298" s="170">
        <v>15143457900</v>
      </c>
      <c r="G298" s="170" t="s">
        <v>963</v>
      </c>
      <c r="H298" s="170" t="s">
        <v>675</v>
      </c>
      <c r="I298" s="170" t="s">
        <v>104</v>
      </c>
      <c r="J298" s="170" t="s">
        <v>105</v>
      </c>
      <c r="K298" s="152" t="s">
        <v>698</v>
      </c>
      <c r="L298" s="152" t="s">
        <v>115</v>
      </c>
      <c r="M298" s="152" t="s">
        <v>105</v>
      </c>
      <c r="N298" s="208">
        <v>44531.548611111109</v>
      </c>
      <c r="O298" s="152" t="s">
        <v>465</v>
      </c>
      <c r="P298" s="179" t="s">
        <v>1347</v>
      </c>
      <c r="S298" s="204"/>
    </row>
    <row r="299" spans="1:19" ht="12.6" customHeight="1" x14ac:dyDescent="0.2">
      <c r="A299" s="152" t="s">
        <v>97</v>
      </c>
      <c r="B299" s="152" t="s">
        <v>964</v>
      </c>
      <c r="C299" s="152" t="s">
        <v>965</v>
      </c>
      <c r="D299" s="170" t="s">
        <v>100</v>
      </c>
      <c r="E299" s="170"/>
      <c r="F299" s="170" t="s">
        <v>966</v>
      </c>
      <c r="G299" s="170" t="s">
        <v>967</v>
      </c>
      <c r="H299" s="170" t="s">
        <v>369</v>
      </c>
      <c r="I299" s="170" t="s">
        <v>120</v>
      </c>
      <c r="J299" s="170" t="s">
        <v>105</v>
      </c>
      <c r="K299" s="152" t="s">
        <v>968</v>
      </c>
      <c r="L299" s="152" t="s">
        <v>304</v>
      </c>
      <c r="M299" s="152" t="s">
        <v>105</v>
      </c>
      <c r="N299" s="208">
        <v>44526.052777777775</v>
      </c>
      <c r="O299" s="152" t="s">
        <v>465</v>
      </c>
      <c r="P299" s="179" t="s">
        <v>1347</v>
      </c>
      <c r="S299" s="204"/>
    </row>
    <row r="300" spans="1:19" ht="12.6" customHeight="1" x14ac:dyDescent="0.2">
      <c r="A300" s="152" t="s">
        <v>132</v>
      </c>
      <c r="B300" s="152" t="s">
        <v>969</v>
      </c>
      <c r="C300" s="152" t="s">
        <v>1521</v>
      </c>
      <c r="D300" s="170" t="s">
        <v>100</v>
      </c>
      <c r="E300" s="170"/>
      <c r="F300" s="170"/>
      <c r="G300" s="170" t="s">
        <v>1522</v>
      </c>
      <c r="H300" s="170" t="s">
        <v>1467</v>
      </c>
      <c r="I300" s="170" t="s">
        <v>104</v>
      </c>
      <c r="J300" s="170" t="s">
        <v>105</v>
      </c>
      <c r="K300" s="152" t="s">
        <v>1467</v>
      </c>
      <c r="L300" s="152" t="s">
        <v>104</v>
      </c>
      <c r="M300" s="152" t="s">
        <v>105</v>
      </c>
      <c r="N300" s="208">
        <v>44522.261111111111</v>
      </c>
      <c r="O300" s="152" t="s">
        <v>465</v>
      </c>
      <c r="P300" s="179" t="s">
        <v>1347</v>
      </c>
      <c r="S300" s="204"/>
    </row>
    <row r="301" spans="1:19" ht="12.6" customHeight="1" x14ac:dyDescent="0.2">
      <c r="A301" s="152" t="s">
        <v>132</v>
      </c>
      <c r="B301" s="152" t="s">
        <v>970</v>
      </c>
      <c r="C301" s="152" t="s">
        <v>971</v>
      </c>
      <c r="D301" s="170" t="s">
        <v>100</v>
      </c>
      <c r="E301" s="170"/>
      <c r="F301" s="170"/>
      <c r="G301" s="170" t="s">
        <v>972</v>
      </c>
      <c r="H301" s="170" t="s">
        <v>251</v>
      </c>
      <c r="I301" s="170" t="s">
        <v>148</v>
      </c>
      <c r="J301" s="170" t="s">
        <v>105</v>
      </c>
      <c r="K301" s="152" t="s">
        <v>251</v>
      </c>
      <c r="L301" s="152" t="s">
        <v>148</v>
      </c>
      <c r="M301" s="152" t="s">
        <v>105</v>
      </c>
      <c r="N301" s="208">
        <v>44474.256249999999</v>
      </c>
      <c r="O301" s="152" t="s">
        <v>465</v>
      </c>
      <c r="P301" s="179" t="s">
        <v>1347</v>
      </c>
      <c r="S301" s="204"/>
    </row>
    <row r="302" spans="1:19" ht="12.6" customHeight="1" x14ac:dyDescent="0.2">
      <c r="A302" s="152" t="s">
        <v>97</v>
      </c>
      <c r="B302" s="152" t="s">
        <v>384</v>
      </c>
      <c r="C302" s="152" t="s">
        <v>385</v>
      </c>
      <c r="D302" s="170" t="s">
        <v>100</v>
      </c>
      <c r="E302" s="170"/>
      <c r="F302" s="170">
        <v>81367581548</v>
      </c>
      <c r="G302" s="170" t="s">
        <v>386</v>
      </c>
      <c r="H302" s="170" t="s">
        <v>387</v>
      </c>
      <c r="I302" s="170" t="s">
        <v>120</v>
      </c>
      <c r="J302" s="170" t="s">
        <v>105</v>
      </c>
      <c r="K302" s="152" t="s">
        <v>387</v>
      </c>
      <c r="L302" s="152" t="s">
        <v>120</v>
      </c>
      <c r="M302" s="152" t="s">
        <v>105</v>
      </c>
      <c r="N302" s="208">
        <v>44472.979166666664</v>
      </c>
      <c r="O302" s="152" t="s">
        <v>465</v>
      </c>
      <c r="P302" s="179" t="s">
        <v>1347</v>
      </c>
      <c r="S302" s="204"/>
    </row>
    <row r="303" spans="1:19" ht="12.6" customHeight="1" x14ac:dyDescent="0.2">
      <c r="A303" s="152" t="s">
        <v>132</v>
      </c>
      <c r="B303" s="152" t="s">
        <v>1523</v>
      </c>
      <c r="C303" s="152" t="s">
        <v>1524</v>
      </c>
      <c r="D303" s="170" t="s">
        <v>100</v>
      </c>
      <c r="E303" s="170"/>
      <c r="F303" s="170"/>
      <c r="G303" s="170" t="s">
        <v>1525</v>
      </c>
      <c r="H303" s="170" t="s">
        <v>1001</v>
      </c>
      <c r="I303" s="170" t="s">
        <v>104</v>
      </c>
      <c r="J303" s="170" t="s">
        <v>105</v>
      </c>
      <c r="K303" s="152" t="s">
        <v>1001</v>
      </c>
      <c r="L303" s="152" t="s">
        <v>104</v>
      </c>
      <c r="M303" s="152" t="s">
        <v>105</v>
      </c>
      <c r="N303" s="208">
        <v>44469.345833333333</v>
      </c>
      <c r="O303" s="152" t="s">
        <v>465</v>
      </c>
      <c r="P303" s="179" t="s">
        <v>1347</v>
      </c>
      <c r="S303" s="204"/>
    </row>
    <row r="304" spans="1:19" ht="12.6" customHeight="1" x14ac:dyDescent="0.2">
      <c r="A304" s="152" t="s">
        <v>97</v>
      </c>
      <c r="B304" s="152" t="s">
        <v>973</v>
      </c>
      <c r="C304" s="152" t="s">
        <v>974</v>
      </c>
      <c r="D304" s="170" t="s">
        <v>100</v>
      </c>
      <c r="E304" s="170"/>
      <c r="F304" s="170"/>
      <c r="G304" s="170" t="s">
        <v>975</v>
      </c>
      <c r="H304" s="170" t="s">
        <v>387</v>
      </c>
      <c r="I304" s="170" t="s">
        <v>120</v>
      </c>
      <c r="J304" s="170" t="s">
        <v>105</v>
      </c>
      <c r="K304" s="152" t="s">
        <v>387</v>
      </c>
      <c r="L304" s="152" t="s">
        <v>120</v>
      </c>
      <c r="M304" s="152" t="s">
        <v>105</v>
      </c>
      <c r="N304" s="208">
        <v>44487.647222222222</v>
      </c>
      <c r="O304" s="152" t="s">
        <v>465</v>
      </c>
      <c r="P304" s="179" t="s">
        <v>1347</v>
      </c>
      <c r="S304" s="204"/>
    </row>
    <row r="305" spans="1:19" ht="12.6" customHeight="1" x14ac:dyDescent="0.2">
      <c r="A305" s="152" t="s">
        <v>97</v>
      </c>
      <c r="B305" s="152" t="s">
        <v>454</v>
      </c>
      <c r="C305" s="152" t="s">
        <v>455</v>
      </c>
      <c r="D305" s="170" t="s">
        <v>100</v>
      </c>
      <c r="E305" s="170"/>
      <c r="F305" s="170">
        <v>-8890</v>
      </c>
      <c r="G305" s="170" t="s">
        <v>456</v>
      </c>
      <c r="H305" s="170" t="s">
        <v>425</v>
      </c>
      <c r="I305" s="170" t="s">
        <v>304</v>
      </c>
      <c r="J305" s="170" t="s">
        <v>105</v>
      </c>
      <c r="K305" s="152" t="s">
        <v>425</v>
      </c>
      <c r="L305" s="152" t="s">
        <v>304</v>
      </c>
      <c r="M305" s="152" t="s">
        <v>105</v>
      </c>
      <c r="N305" s="208">
        <v>44484.097916666666</v>
      </c>
      <c r="O305" s="152" t="s">
        <v>465</v>
      </c>
      <c r="P305" s="179" t="s">
        <v>1347</v>
      </c>
      <c r="S305" s="204"/>
    </row>
    <row r="306" spans="1:19" ht="12.6" customHeight="1" x14ac:dyDescent="0.2">
      <c r="A306" s="152" t="s">
        <v>97</v>
      </c>
      <c r="B306" s="152" t="s">
        <v>1193</v>
      </c>
      <c r="C306" s="152" t="s">
        <v>1194</v>
      </c>
      <c r="D306" s="170" t="s">
        <v>100</v>
      </c>
      <c r="E306" s="170"/>
      <c r="F306" s="170" t="s">
        <v>1195</v>
      </c>
      <c r="G306" s="170" t="s">
        <v>1196</v>
      </c>
      <c r="H306" s="170" t="s">
        <v>997</v>
      </c>
      <c r="I306" s="170" t="s">
        <v>104</v>
      </c>
      <c r="J306" s="170" t="s">
        <v>105</v>
      </c>
      <c r="K306" s="152" t="s">
        <v>740</v>
      </c>
      <c r="L306" s="152" t="s">
        <v>304</v>
      </c>
      <c r="M306" s="152" t="s">
        <v>105</v>
      </c>
      <c r="N306" s="208">
        <v>44472.98541666667</v>
      </c>
      <c r="O306" s="152" t="s">
        <v>465</v>
      </c>
      <c r="P306" s="179" t="s">
        <v>1347</v>
      </c>
      <c r="S306" s="204"/>
    </row>
    <row r="307" spans="1:19" ht="12.6" customHeight="1" x14ac:dyDescent="0.2">
      <c r="A307" s="152" t="s">
        <v>97</v>
      </c>
      <c r="B307" s="152" t="s">
        <v>976</v>
      </c>
      <c r="C307" s="152" t="s">
        <v>977</v>
      </c>
      <c r="D307" s="170" t="s">
        <v>100</v>
      </c>
      <c r="E307" s="170"/>
      <c r="F307" s="170"/>
      <c r="G307" s="170" t="s">
        <v>978</v>
      </c>
      <c r="H307" s="170" t="s">
        <v>305</v>
      </c>
      <c r="I307" s="170"/>
      <c r="J307" s="170"/>
      <c r="K307" s="152" t="s">
        <v>304</v>
      </c>
      <c r="L307" s="152" t="s">
        <v>304</v>
      </c>
      <c r="M307" s="152" t="s">
        <v>206</v>
      </c>
      <c r="N307" s="208">
        <v>44501.186805555553</v>
      </c>
      <c r="O307" s="152" t="s">
        <v>465</v>
      </c>
      <c r="P307" s="179" t="s">
        <v>1347</v>
      </c>
      <c r="S307" s="204"/>
    </row>
    <row r="308" spans="1:19" ht="12.6" customHeight="1" x14ac:dyDescent="0.2">
      <c r="A308" s="152" t="s">
        <v>97</v>
      </c>
      <c r="B308" s="152" t="s">
        <v>1797</v>
      </c>
      <c r="C308" s="152" t="s">
        <v>1798</v>
      </c>
      <c r="D308" s="170" t="s">
        <v>100</v>
      </c>
      <c r="E308" s="170"/>
      <c r="F308" s="170">
        <v>33689326512</v>
      </c>
      <c r="G308" s="170" t="s">
        <v>1799</v>
      </c>
      <c r="H308" s="170" t="s">
        <v>177</v>
      </c>
      <c r="I308" s="170" t="s">
        <v>117</v>
      </c>
      <c r="J308" s="170" t="s">
        <v>105</v>
      </c>
      <c r="K308" s="152" t="s">
        <v>177</v>
      </c>
      <c r="L308" s="152" t="s">
        <v>117</v>
      </c>
      <c r="M308" s="152" t="s">
        <v>105</v>
      </c>
      <c r="N308" s="208">
        <v>44537.868750000001</v>
      </c>
      <c r="O308" s="152" t="s">
        <v>465</v>
      </c>
      <c r="P308" s="179" t="s">
        <v>1347</v>
      </c>
      <c r="S308" s="204"/>
    </row>
    <row r="309" spans="1:19" ht="12.6" customHeight="1" x14ac:dyDescent="0.2">
      <c r="A309" s="152" t="s">
        <v>97</v>
      </c>
      <c r="B309" s="152" t="s">
        <v>979</v>
      </c>
      <c r="C309" s="152" t="s">
        <v>951</v>
      </c>
      <c r="D309" s="170" t="s">
        <v>100</v>
      </c>
      <c r="E309" s="170"/>
      <c r="F309" s="180">
        <v>17738643804</v>
      </c>
      <c r="G309" s="170" t="s">
        <v>980</v>
      </c>
      <c r="H309" s="170" t="s">
        <v>981</v>
      </c>
      <c r="I309" s="170" t="s">
        <v>104</v>
      </c>
      <c r="J309" s="170" t="s">
        <v>105</v>
      </c>
      <c r="K309" s="152" t="s">
        <v>981</v>
      </c>
      <c r="L309" s="152" t="s">
        <v>104</v>
      </c>
      <c r="M309" s="152" t="s">
        <v>105</v>
      </c>
      <c r="N309" s="208">
        <v>44472.916666666664</v>
      </c>
      <c r="O309" s="152" t="s">
        <v>465</v>
      </c>
      <c r="P309" s="179" t="s">
        <v>1347</v>
      </c>
      <c r="S309" s="204"/>
    </row>
    <row r="310" spans="1:19" ht="12.6" customHeight="1" x14ac:dyDescent="0.2">
      <c r="A310" s="152" t="s">
        <v>97</v>
      </c>
      <c r="B310" s="152" t="s">
        <v>982</v>
      </c>
      <c r="C310" s="152" t="s">
        <v>983</v>
      </c>
      <c r="D310" s="170" t="s">
        <v>100</v>
      </c>
      <c r="E310" s="170"/>
      <c r="F310" s="170">
        <v>33626317156</v>
      </c>
      <c r="G310" s="170" t="s">
        <v>984</v>
      </c>
      <c r="H310" s="170" t="s">
        <v>224</v>
      </c>
      <c r="I310" s="170" t="s">
        <v>104</v>
      </c>
      <c r="J310" s="170" t="s">
        <v>105</v>
      </c>
      <c r="K310" s="152" t="s">
        <v>807</v>
      </c>
      <c r="L310" s="152" t="s">
        <v>104</v>
      </c>
      <c r="M310" s="152" t="s">
        <v>105</v>
      </c>
      <c r="N310" s="208">
        <v>44526.699305555558</v>
      </c>
      <c r="O310" s="152" t="s">
        <v>465</v>
      </c>
      <c r="P310" s="179" t="s">
        <v>1347</v>
      </c>
      <c r="S310" s="204"/>
    </row>
    <row r="311" spans="1:19" ht="12.6" customHeight="1" x14ac:dyDescent="0.2">
      <c r="A311" s="152" t="s">
        <v>149</v>
      </c>
      <c r="B311" s="152" t="s">
        <v>1685</v>
      </c>
      <c r="C311" s="152" t="s">
        <v>1686</v>
      </c>
      <c r="D311" s="170" t="s">
        <v>100</v>
      </c>
      <c r="E311" s="170"/>
      <c r="F311" s="170">
        <v>-7288</v>
      </c>
      <c r="G311" s="170" t="s">
        <v>1687</v>
      </c>
      <c r="H311" s="170" t="s">
        <v>1688</v>
      </c>
      <c r="I311" s="170" t="s">
        <v>115</v>
      </c>
      <c r="J311" s="170" t="s">
        <v>105</v>
      </c>
      <c r="K311" s="152" t="s">
        <v>1688</v>
      </c>
      <c r="L311" s="152" t="s">
        <v>115</v>
      </c>
      <c r="M311" s="152" t="s">
        <v>105</v>
      </c>
      <c r="N311" s="208">
        <v>44533.103472222225</v>
      </c>
      <c r="O311" s="152" t="s">
        <v>465</v>
      </c>
      <c r="P311" s="179" t="s">
        <v>1347</v>
      </c>
      <c r="S311" s="204"/>
    </row>
    <row r="312" spans="1:19" ht="12.6" customHeight="1" x14ac:dyDescent="0.2">
      <c r="A312" s="152" t="s">
        <v>97</v>
      </c>
      <c r="B312" s="152" t="s">
        <v>1526</v>
      </c>
      <c r="C312" s="152" t="s">
        <v>1527</v>
      </c>
      <c r="D312" s="170" t="s">
        <v>100</v>
      </c>
      <c r="E312" s="170"/>
      <c r="F312" s="170">
        <v>33139267338</v>
      </c>
      <c r="G312" s="170" t="s">
        <v>1528</v>
      </c>
      <c r="H312" s="170" t="s">
        <v>1480</v>
      </c>
      <c r="I312" s="170" t="s">
        <v>104</v>
      </c>
      <c r="J312" s="170" t="s">
        <v>105</v>
      </c>
      <c r="K312" s="152" t="s">
        <v>1480</v>
      </c>
      <c r="L312" s="152" t="s">
        <v>104</v>
      </c>
      <c r="M312" s="152" t="s">
        <v>105</v>
      </c>
      <c r="N312" s="208">
        <v>44489.634722222225</v>
      </c>
      <c r="O312" s="152" t="s">
        <v>465</v>
      </c>
      <c r="P312" s="179" t="s">
        <v>1347</v>
      </c>
      <c r="S312" s="204"/>
    </row>
    <row r="313" spans="1:19" ht="12.6" customHeight="1" x14ac:dyDescent="0.2">
      <c r="A313" s="152" t="s">
        <v>97</v>
      </c>
      <c r="B313" s="152" t="s">
        <v>985</v>
      </c>
      <c r="C313" s="152" t="s">
        <v>986</v>
      </c>
      <c r="D313" s="170" t="s">
        <v>100</v>
      </c>
      <c r="E313" s="170"/>
      <c r="F313" s="170" t="s">
        <v>706</v>
      </c>
      <c r="G313" s="170" t="s">
        <v>987</v>
      </c>
      <c r="H313" s="170" t="s">
        <v>104</v>
      </c>
      <c r="I313" s="170" t="s">
        <v>104</v>
      </c>
      <c r="J313" s="170" t="s">
        <v>206</v>
      </c>
      <c r="K313" s="152" t="s">
        <v>104</v>
      </c>
      <c r="L313" s="152" t="s">
        <v>104</v>
      </c>
      <c r="M313" s="152" t="s">
        <v>206</v>
      </c>
      <c r="N313" s="208">
        <v>44488.313194444447</v>
      </c>
      <c r="O313" s="152" t="s">
        <v>465</v>
      </c>
      <c r="P313" s="179" t="s">
        <v>1347</v>
      </c>
      <c r="S313" s="204"/>
    </row>
    <row r="314" spans="1:19" ht="12.6" customHeight="1" x14ac:dyDescent="0.2">
      <c r="A314" s="152" t="s">
        <v>132</v>
      </c>
      <c r="B314" s="152" t="s">
        <v>1529</v>
      </c>
      <c r="C314" s="152" t="s">
        <v>1530</v>
      </c>
      <c r="D314" s="170" t="s">
        <v>100</v>
      </c>
      <c r="E314" s="170"/>
      <c r="F314" s="170">
        <v>4082287983</v>
      </c>
      <c r="G314" s="170" t="s">
        <v>1531</v>
      </c>
      <c r="H314" s="170" t="s">
        <v>1133</v>
      </c>
      <c r="I314" s="170" t="s">
        <v>104</v>
      </c>
      <c r="J314" s="170" t="s">
        <v>105</v>
      </c>
      <c r="K314" s="152" t="s">
        <v>1133</v>
      </c>
      <c r="L314" s="152" t="s">
        <v>104</v>
      </c>
      <c r="M314" s="152" t="s">
        <v>105</v>
      </c>
      <c r="N314" s="208">
        <v>44529.972222222219</v>
      </c>
      <c r="O314" s="152" t="s">
        <v>465</v>
      </c>
      <c r="P314" s="179" t="s">
        <v>1347</v>
      </c>
      <c r="S314" s="204"/>
    </row>
    <row r="315" spans="1:19" ht="12.6" customHeight="1" x14ac:dyDescent="0.2">
      <c r="A315" s="152" t="s">
        <v>97</v>
      </c>
      <c r="B315" s="152" t="s">
        <v>1800</v>
      </c>
      <c r="C315" s="152" t="s">
        <v>1801</v>
      </c>
      <c r="D315" s="170" t="s">
        <v>100</v>
      </c>
      <c r="E315" s="170"/>
      <c r="F315" s="170" t="s">
        <v>1802</v>
      </c>
      <c r="G315" s="170" t="s">
        <v>1803</v>
      </c>
      <c r="H315" s="170" t="s">
        <v>675</v>
      </c>
      <c r="I315" s="170" t="s">
        <v>104</v>
      </c>
      <c r="J315" s="170" t="s">
        <v>105</v>
      </c>
      <c r="K315" s="152" t="s">
        <v>1804</v>
      </c>
      <c r="L315" s="152" t="s">
        <v>104</v>
      </c>
      <c r="M315" s="152" t="s">
        <v>105</v>
      </c>
      <c r="N315" s="208">
        <v>44537.493750000001</v>
      </c>
      <c r="O315" s="152" t="s">
        <v>465</v>
      </c>
      <c r="P315" s="179" t="s">
        <v>1347</v>
      </c>
      <c r="S315" s="204"/>
    </row>
    <row r="316" spans="1:19" ht="12.6" customHeight="1" x14ac:dyDescent="0.2">
      <c r="A316" s="152" t="s">
        <v>132</v>
      </c>
      <c r="B316" s="152" t="s">
        <v>1689</v>
      </c>
      <c r="C316" s="152" t="s">
        <v>1690</v>
      </c>
      <c r="D316" s="170" t="s">
        <v>100</v>
      </c>
      <c r="E316" s="170"/>
      <c r="F316" s="170"/>
      <c r="G316" s="170" t="s">
        <v>1691</v>
      </c>
      <c r="H316" s="170" t="s">
        <v>696</v>
      </c>
      <c r="I316" s="170" t="s">
        <v>127</v>
      </c>
      <c r="J316" s="170" t="s">
        <v>105</v>
      </c>
      <c r="K316" s="152" t="s">
        <v>696</v>
      </c>
      <c r="L316" s="152" t="s">
        <v>127</v>
      </c>
      <c r="M316" s="152" t="s">
        <v>105</v>
      </c>
      <c r="N316" s="208">
        <v>44533.342361111114</v>
      </c>
      <c r="O316" s="152" t="s">
        <v>465</v>
      </c>
      <c r="P316" s="179" t="s">
        <v>1347</v>
      </c>
      <c r="S316" s="204"/>
    </row>
    <row r="317" spans="1:19" ht="12.6" customHeight="1" x14ac:dyDescent="0.2">
      <c r="A317" s="152" t="s">
        <v>203</v>
      </c>
      <c r="B317" s="152" t="s">
        <v>1532</v>
      </c>
      <c r="C317" s="152" t="s">
        <v>1533</v>
      </c>
      <c r="D317" s="170" t="s">
        <v>100</v>
      </c>
      <c r="E317" s="170"/>
      <c r="F317" s="170"/>
      <c r="G317" s="170" t="s">
        <v>1534</v>
      </c>
      <c r="H317" s="170" t="s">
        <v>423</v>
      </c>
      <c r="I317" s="170" t="s">
        <v>104</v>
      </c>
      <c r="J317" s="170" t="s">
        <v>105</v>
      </c>
      <c r="K317" s="152" t="s">
        <v>423</v>
      </c>
      <c r="L317" s="152" t="s">
        <v>104</v>
      </c>
      <c r="M317" s="152" t="s">
        <v>105</v>
      </c>
      <c r="N317" s="208">
        <v>44529.34652777778</v>
      </c>
      <c r="O317" s="152" t="s">
        <v>465</v>
      </c>
      <c r="P317" s="179" t="s">
        <v>1347</v>
      </c>
      <c r="S317" s="204"/>
    </row>
    <row r="318" spans="1:19" ht="12.6" customHeight="1" x14ac:dyDescent="0.2">
      <c r="A318" s="152" t="s">
        <v>97</v>
      </c>
      <c r="B318" s="152" t="s">
        <v>988</v>
      </c>
      <c r="C318" s="152" t="s">
        <v>697</v>
      </c>
      <c r="D318" s="170" t="s">
        <v>100</v>
      </c>
      <c r="E318" s="170"/>
      <c r="F318" s="170">
        <v>33157398985</v>
      </c>
      <c r="G318" s="170" t="s">
        <v>989</v>
      </c>
      <c r="H318" s="170" t="s">
        <v>158</v>
      </c>
      <c r="I318" s="170" t="s">
        <v>104</v>
      </c>
      <c r="J318" s="170" t="s">
        <v>105</v>
      </c>
      <c r="K318" s="152" t="s">
        <v>1535</v>
      </c>
      <c r="L318" s="152" t="s">
        <v>104</v>
      </c>
      <c r="M318" s="152" t="s">
        <v>105</v>
      </c>
      <c r="N318" s="208">
        <v>44522.529861111114</v>
      </c>
      <c r="O318" s="152" t="s">
        <v>465</v>
      </c>
      <c r="P318" s="179" t="s">
        <v>1347</v>
      </c>
      <c r="S318" s="204"/>
    </row>
    <row r="319" spans="1:19" ht="12.6" customHeight="1" x14ac:dyDescent="0.2">
      <c r="A319" s="152" t="s">
        <v>97</v>
      </c>
      <c r="B319" s="152" t="s">
        <v>1536</v>
      </c>
      <c r="C319" s="152" t="s">
        <v>143</v>
      </c>
      <c r="D319" s="170" t="s">
        <v>100</v>
      </c>
      <c r="E319" s="170"/>
      <c r="F319" s="170">
        <v>-8490</v>
      </c>
      <c r="G319" s="170" t="s">
        <v>1537</v>
      </c>
      <c r="H319" s="170" t="s">
        <v>712</v>
      </c>
      <c r="I319" s="170" t="s">
        <v>104</v>
      </c>
      <c r="J319" s="170" t="s">
        <v>105</v>
      </c>
      <c r="K319" s="152" t="s">
        <v>712</v>
      </c>
      <c r="L319" s="152" t="s">
        <v>104</v>
      </c>
      <c r="M319" s="152" t="s">
        <v>105</v>
      </c>
      <c r="N319" s="208">
        <v>44470.623611111114</v>
      </c>
      <c r="O319" s="152" t="s">
        <v>465</v>
      </c>
      <c r="P319" s="179" t="s">
        <v>1347</v>
      </c>
      <c r="S319" s="204"/>
    </row>
    <row r="320" spans="1:19" ht="12.6" customHeight="1" x14ac:dyDescent="0.2">
      <c r="A320" s="152" t="s">
        <v>97</v>
      </c>
      <c r="B320" s="152" t="s">
        <v>991</v>
      </c>
      <c r="C320" s="152" t="s">
        <v>118</v>
      </c>
      <c r="D320" s="170" t="s">
        <v>100</v>
      </c>
      <c r="E320" s="170"/>
      <c r="F320" s="170">
        <v>815038098750</v>
      </c>
      <c r="G320" s="170" t="s">
        <v>992</v>
      </c>
      <c r="H320" s="170" t="s">
        <v>879</v>
      </c>
      <c r="I320" s="170" t="s">
        <v>120</v>
      </c>
      <c r="J320" s="170" t="s">
        <v>105</v>
      </c>
      <c r="K320" s="152" t="s">
        <v>879</v>
      </c>
      <c r="L320" s="152" t="s">
        <v>120</v>
      </c>
      <c r="M320" s="152" t="s">
        <v>105</v>
      </c>
      <c r="N320" s="208">
        <v>44524.342361111114</v>
      </c>
      <c r="O320" s="152" t="s">
        <v>465</v>
      </c>
      <c r="P320" s="179" t="s">
        <v>1347</v>
      </c>
      <c r="S320" s="204"/>
    </row>
    <row r="321" spans="1:19" ht="12.6" customHeight="1" x14ac:dyDescent="0.2">
      <c r="A321" s="152" t="s">
        <v>203</v>
      </c>
      <c r="B321" s="152" t="s">
        <v>1538</v>
      </c>
      <c r="C321" s="152" t="s">
        <v>1539</v>
      </c>
      <c r="D321" s="170" t="s">
        <v>43</v>
      </c>
      <c r="E321" s="170"/>
      <c r="F321" s="170">
        <v>905380110407</v>
      </c>
      <c r="G321" s="170" t="s">
        <v>1540</v>
      </c>
      <c r="H321" s="170" t="s">
        <v>1541</v>
      </c>
      <c r="I321" s="170" t="s">
        <v>104</v>
      </c>
      <c r="J321" s="170" t="s">
        <v>105</v>
      </c>
      <c r="K321" s="152" t="s">
        <v>1541</v>
      </c>
      <c r="L321" s="152" t="s">
        <v>104</v>
      </c>
      <c r="M321" s="152" t="s">
        <v>105</v>
      </c>
      <c r="N321" s="208">
        <v>44504.446527777778</v>
      </c>
      <c r="O321" s="152" t="s">
        <v>465</v>
      </c>
      <c r="P321" s="179" t="s">
        <v>1347</v>
      </c>
      <c r="S321" s="204"/>
    </row>
    <row r="322" spans="1:19" ht="12.6" customHeight="1" x14ac:dyDescent="0.2">
      <c r="A322" s="152" t="s">
        <v>132</v>
      </c>
      <c r="B322" s="152" t="s">
        <v>1805</v>
      </c>
      <c r="C322" s="152" t="s">
        <v>1806</v>
      </c>
      <c r="D322" s="170" t="s">
        <v>100</v>
      </c>
      <c r="E322" s="170"/>
      <c r="F322" s="170"/>
      <c r="G322" s="170" t="s">
        <v>1807</v>
      </c>
      <c r="H322" s="170" t="s">
        <v>131</v>
      </c>
      <c r="I322" s="170" t="s">
        <v>120</v>
      </c>
      <c r="J322" s="170" t="s">
        <v>105</v>
      </c>
      <c r="K322" s="152" t="s">
        <v>131</v>
      </c>
      <c r="L322" s="152" t="s">
        <v>120</v>
      </c>
      <c r="M322" s="152" t="s">
        <v>105</v>
      </c>
      <c r="N322" s="208">
        <v>44536.416666666664</v>
      </c>
      <c r="O322" s="152" t="s">
        <v>465</v>
      </c>
      <c r="P322" s="179" t="s">
        <v>1347</v>
      </c>
      <c r="S322" s="204"/>
    </row>
    <row r="323" spans="1:19" ht="12.6" customHeight="1" x14ac:dyDescent="0.2">
      <c r="A323" s="152" t="s">
        <v>97</v>
      </c>
      <c r="B323" s="152" t="s">
        <v>1148</v>
      </c>
      <c r="C323" s="152" t="s">
        <v>746</v>
      </c>
      <c r="D323" s="170" t="s">
        <v>100</v>
      </c>
      <c r="E323" s="170"/>
      <c r="F323" s="170">
        <v>4553660436</v>
      </c>
      <c r="G323" s="170" t="s">
        <v>1149</v>
      </c>
      <c r="H323" s="170" t="s">
        <v>1150</v>
      </c>
      <c r="I323" s="170" t="s">
        <v>104</v>
      </c>
      <c r="J323" s="170" t="s">
        <v>105</v>
      </c>
      <c r="K323" s="152" t="s">
        <v>1150</v>
      </c>
      <c r="L323" s="152" t="s">
        <v>104</v>
      </c>
      <c r="M323" s="152" t="s">
        <v>105</v>
      </c>
      <c r="N323" s="208">
        <v>44473.254861111112</v>
      </c>
      <c r="O323" s="152" t="s">
        <v>465</v>
      </c>
      <c r="P323" s="179" t="s">
        <v>1347</v>
      </c>
      <c r="S323" s="204"/>
    </row>
    <row r="324" spans="1:19" ht="12.6" customHeight="1" x14ac:dyDescent="0.2">
      <c r="A324" s="152" t="s">
        <v>97</v>
      </c>
      <c r="B324" s="152" t="s">
        <v>993</v>
      </c>
      <c r="C324" s="152" t="s">
        <v>994</v>
      </c>
      <c r="D324" s="170" t="s">
        <v>100</v>
      </c>
      <c r="E324" s="170"/>
      <c r="F324" s="170" t="s">
        <v>995</v>
      </c>
      <c r="G324" s="170" t="s">
        <v>996</v>
      </c>
      <c r="H324" s="170" t="s">
        <v>997</v>
      </c>
      <c r="I324" s="170" t="s">
        <v>104</v>
      </c>
      <c r="J324" s="170" t="s">
        <v>105</v>
      </c>
      <c r="K324" s="152" t="s">
        <v>997</v>
      </c>
      <c r="L324" s="152" t="s">
        <v>104</v>
      </c>
      <c r="M324" s="152" t="s">
        <v>105</v>
      </c>
      <c r="N324" s="208">
        <v>44523.657638888886</v>
      </c>
      <c r="O324" s="152" t="s">
        <v>465</v>
      </c>
      <c r="P324" s="179" t="s">
        <v>1347</v>
      </c>
      <c r="S324" s="204"/>
    </row>
    <row r="325" spans="1:19" ht="12.6" customHeight="1" x14ac:dyDescent="0.2">
      <c r="A325" s="152" t="s">
        <v>97</v>
      </c>
      <c r="B325" s="152" t="s">
        <v>998</v>
      </c>
      <c r="C325" s="152" t="s">
        <v>999</v>
      </c>
      <c r="D325" s="170" t="s">
        <v>100</v>
      </c>
      <c r="E325" s="170"/>
      <c r="F325" s="180">
        <v>491623467092</v>
      </c>
      <c r="G325" s="170" t="s">
        <v>1000</v>
      </c>
      <c r="H325" s="170" t="s">
        <v>1001</v>
      </c>
      <c r="I325" s="170" t="s">
        <v>104</v>
      </c>
      <c r="J325" s="170" t="s">
        <v>105</v>
      </c>
      <c r="K325" s="152" t="s">
        <v>1001</v>
      </c>
      <c r="L325" s="152" t="s">
        <v>104</v>
      </c>
      <c r="M325" s="152" t="s">
        <v>105</v>
      </c>
      <c r="N325" s="208">
        <v>44522.663194444445</v>
      </c>
      <c r="O325" s="152" t="s">
        <v>465</v>
      </c>
      <c r="P325" s="179" t="s">
        <v>1347</v>
      </c>
      <c r="S325" s="204"/>
    </row>
    <row r="326" spans="1:19" ht="12.6" customHeight="1" x14ac:dyDescent="0.2">
      <c r="A326" s="152" t="s">
        <v>132</v>
      </c>
      <c r="B326" s="152" t="s">
        <v>1002</v>
      </c>
      <c r="C326" s="152" t="s">
        <v>1003</v>
      </c>
      <c r="D326" s="170" t="s">
        <v>100</v>
      </c>
      <c r="E326" s="170"/>
      <c r="F326" s="170"/>
      <c r="G326" s="170" t="s">
        <v>1004</v>
      </c>
      <c r="H326" s="170" t="s">
        <v>388</v>
      </c>
      <c r="I326" s="170" t="s">
        <v>104</v>
      </c>
      <c r="J326" s="170" t="s">
        <v>105</v>
      </c>
      <c r="K326" s="152" t="s">
        <v>388</v>
      </c>
      <c r="L326" s="152" t="s">
        <v>104</v>
      </c>
      <c r="M326" s="152" t="s">
        <v>105</v>
      </c>
      <c r="N326" s="208">
        <v>44473.497916666667</v>
      </c>
      <c r="O326" s="152" t="s">
        <v>465</v>
      </c>
      <c r="P326" s="179" t="s">
        <v>1347</v>
      </c>
      <c r="S326" s="204"/>
    </row>
    <row r="327" spans="1:19" ht="12.6" customHeight="1" x14ac:dyDescent="0.2">
      <c r="A327" s="152" t="s">
        <v>154</v>
      </c>
      <c r="B327" s="152" t="s">
        <v>389</v>
      </c>
      <c r="C327" s="152" t="s">
        <v>1808</v>
      </c>
      <c r="D327" s="170" t="s">
        <v>100</v>
      </c>
      <c r="E327" s="170"/>
      <c r="F327" s="170">
        <v>8618811460890</v>
      </c>
      <c r="G327" s="170" t="s">
        <v>1809</v>
      </c>
      <c r="H327" s="170" t="s">
        <v>245</v>
      </c>
      <c r="I327" s="170" t="s">
        <v>117</v>
      </c>
      <c r="J327" s="170" t="s">
        <v>105</v>
      </c>
      <c r="K327" s="152" t="s">
        <v>1810</v>
      </c>
      <c r="L327" s="152" t="s">
        <v>117</v>
      </c>
      <c r="M327" s="152" t="s">
        <v>105</v>
      </c>
      <c r="N327" s="208">
        <v>44536.311805555553</v>
      </c>
      <c r="O327" s="152" t="s">
        <v>465</v>
      </c>
      <c r="P327" s="179" t="s">
        <v>1347</v>
      </c>
      <c r="S327" s="204"/>
    </row>
    <row r="328" spans="1:19" ht="12.6" customHeight="1" x14ac:dyDescent="0.2">
      <c r="A328" s="152" t="s">
        <v>132</v>
      </c>
      <c r="B328" s="152" t="s">
        <v>389</v>
      </c>
      <c r="C328" s="152" t="s">
        <v>1808</v>
      </c>
      <c r="D328" s="170" t="s">
        <v>100</v>
      </c>
      <c r="E328" s="170"/>
      <c r="F328" s="170" t="s">
        <v>147</v>
      </c>
      <c r="G328" s="170" t="s">
        <v>1811</v>
      </c>
      <c r="H328" s="170" t="s">
        <v>1812</v>
      </c>
      <c r="I328" s="170" t="s">
        <v>117</v>
      </c>
      <c r="J328" s="170" t="s">
        <v>105</v>
      </c>
      <c r="K328" s="152" t="s">
        <v>1812</v>
      </c>
      <c r="L328" s="152" t="s">
        <v>117</v>
      </c>
      <c r="M328" s="152" t="s">
        <v>105</v>
      </c>
      <c r="N328" s="208">
        <v>44538.143750000003</v>
      </c>
      <c r="O328" s="152" t="s">
        <v>465</v>
      </c>
      <c r="P328" s="179" t="s">
        <v>1347</v>
      </c>
      <c r="S328" s="204"/>
    </row>
    <row r="329" spans="1:19" ht="12.6" customHeight="1" x14ac:dyDescent="0.2">
      <c r="A329" s="152" t="s">
        <v>154</v>
      </c>
      <c r="B329" s="152" t="s">
        <v>389</v>
      </c>
      <c r="C329" s="152" t="s">
        <v>1005</v>
      </c>
      <c r="D329" s="170" t="s">
        <v>100</v>
      </c>
      <c r="E329" s="170"/>
      <c r="F329" s="170">
        <v>12029638447</v>
      </c>
      <c r="G329" s="170" t="s">
        <v>1006</v>
      </c>
      <c r="H329" s="170" t="s">
        <v>296</v>
      </c>
      <c r="I329" s="170" t="s">
        <v>104</v>
      </c>
      <c r="J329" s="170" t="s">
        <v>105</v>
      </c>
      <c r="K329" s="152" t="s">
        <v>708</v>
      </c>
      <c r="L329" s="152" t="s">
        <v>104</v>
      </c>
      <c r="M329" s="152" t="s">
        <v>105</v>
      </c>
      <c r="N329" s="208">
        <v>44470.588194444441</v>
      </c>
      <c r="O329" s="152" t="s">
        <v>465</v>
      </c>
      <c r="P329" s="179" t="s">
        <v>1347</v>
      </c>
      <c r="S329" s="204"/>
    </row>
    <row r="330" spans="1:19" ht="12.6" customHeight="1" x14ac:dyDescent="0.2">
      <c r="A330" s="152" t="s">
        <v>154</v>
      </c>
      <c r="B330" s="152" t="s">
        <v>389</v>
      </c>
      <c r="C330" s="152" t="s">
        <v>787</v>
      </c>
      <c r="D330" s="170" t="s">
        <v>100</v>
      </c>
      <c r="E330" s="170"/>
      <c r="F330" s="170"/>
      <c r="G330" s="170" t="s">
        <v>1542</v>
      </c>
      <c r="H330" s="170" t="s">
        <v>250</v>
      </c>
      <c r="I330" s="170" t="s">
        <v>117</v>
      </c>
      <c r="J330" s="170" t="s">
        <v>105</v>
      </c>
      <c r="K330" s="152" t="s">
        <v>1403</v>
      </c>
      <c r="L330" s="152" t="s">
        <v>117</v>
      </c>
      <c r="M330" s="152" t="s">
        <v>105</v>
      </c>
      <c r="N330" s="208">
        <v>44531.077777777777</v>
      </c>
      <c r="O330" s="152" t="s">
        <v>465</v>
      </c>
      <c r="P330" s="179" t="s">
        <v>1347</v>
      </c>
      <c r="S330" s="204"/>
    </row>
    <row r="331" spans="1:19" ht="12.6" customHeight="1" x14ac:dyDescent="0.2">
      <c r="A331" s="152" t="s">
        <v>97</v>
      </c>
      <c r="B331" s="152" t="s">
        <v>389</v>
      </c>
      <c r="C331" s="152" t="s">
        <v>1488</v>
      </c>
      <c r="D331" s="170" t="s">
        <v>100</v>
      </c>
      <c r="E331" s="170"/>
      <c r="F331" s="170"/>
      <c r="G331" s="170" t="s">
        <v>1543</v>
      </c>
      <c r="H331" s="170" t="s">
        <v>146</v>
      </c>
      <c r="I331" s="170" t="s">
        <v>117</v>
      </c>
      <c r="J331" s="170" t="s">
        <v>105</v>
      </c>
      <c r="K331" s="152" t="s">
        <v>707</v>
      </c>
      <c r="L331" s="152" t="s">
        <v>117</v>
      </c>
      <c r="M331" s="152" t="s">
        <v>105</v>
      </c>
      <c r="N331" s="208">
        <v>44530.453472222223</v>
      </c>
      <c r="O331" s="152" t="s">
        <v>465</v>
      </c>
      <c r="P331" s="179" t="s">
        <v>1347</v>
      </c>
      <c r="S331" s="204"/>
    </row>
    <row r="332" spans="1:19" ht="12.6" customHeight="1" x14ac:dyDescent="0.2">
      <c r="A332" s="152" t="s">
        <v>97</v>
      </c>
      <c r="B332" s="152" t="s">
        <v>589</v>
      </c>
      <c r="C332" s="152" t="s">
        <v>590</v>
      </c>
      <c r="D332" s="170" t="s">
        <v>100</v>
      </c>
      <c r="E332" s="170"/>
      <c r="F332" s="170">
        <v>442077491600</v>
      </c>
      <c r="G332" s="170" t="s">
        <v>591</v>
      </c>
      <c r="H332" s="170" t="s">
        <v>419</v>
      </c>
      <c r="I332" s="170" t="s">
        <v>104</v>
      </c>
      <c r="J332" s="170" t="s">
        <v>105</v>
      </c>
      <c r="K332" s="152" t="s">
        <v>419</v>
      </c>
      <c r="L332" s="152" t="s">
        <v>104</v>
      </c>
      <c r="M332" s="152" t="s">
        <v>105</v>
      </c>
      <c r="N332" s="208">
        <v>44515.561111111114</v>
      </c>
      <c r="O332" s="152" t="s">
        <v>465</v>
      </c>
      <c r="P332" s="179" t="s">
        <v>1347</v>
      </c>
      <c r="S332" s="204"/>
    </row>
    <row r="333" spans="1:19" ht="12.6" customHeight="1" x14ac:dyDescent="0.2">
      <c r="A333" s="152" t="s">
        <v>97</v>
      </c>
      <c r="B333" s="152" t="s">
        <v>201</v>
      </c>
      <c r="C333" s="152" t="s">
        <v>457</v>
      </c>
      <c r="D333" s="170" t="s">
        <v>100</v>
      </c>
      <c r="E333" s="170"/>
      <c r="F333" s="170" t="s">
        <v>147</v>
      </c>
      <c r="G333" s="170" t="s">
        <v>458</v>
      </c>
      <c r="H333" s="170" t="s">
        <v>239</v>
      </c>
      <c r="I333" s="170" t="s">
        <v>104</v>
      </c>
      <c r="J333" s="170" t="s">
        <v>105</v>
      </c>
      <c r="K333" s="152" t="s">
        <v>239</v>
      </c>
      <c r="L333" s="152" t="s">
        <v>104</v>
      </c>
      <c r="M333" s="152" t="s">
        <v>105</v>
      </c>
      <c r="N333" s="208">
        <v>44477.063888888886</v>
      </c>
      <c r="O333" s="152" t="s">
        <v>465</v>
      </c>
      <c r="P333" s="179" t="s">
        <v>1347</v>
      </c>
      <c r="S333" s="204"/>
    </row>
    <row r="334" spans="1:19" ht="12.6" customHeight="1" x14ac:dyDescent="0.2">
      <c r="A334" s="152" t="s">
        <v>97</v>
      </c>
      <c r="B334" s="152" t="s">
        <v>390</v>
      </c>
      <c r="C334" s="152" t="s">
        <v>391</v>
      </c>
      <c r="D334" s="170" t="s">
        <v>100</v>
      </c>
      <c r="E334" s="170"/>
      <c r="F334" s="170" t="s">
        <v>392</v>
      </c>
      <c r="G334" s="170" t="s">
        <v>393</v>
      </c>
      <c r="H334" s="170" t="s">
        <v>394</v>
      </c>
      <c r="I334" s="170" t="s">
        <v>104</v>
      </c>
      <c r="J334" s="170" t="s">
        <v>105</v>
      </c>
      <c r="K334" s="152" t="s">
        <v>394</v>
      </c>
      <c r="L334" s="152" t="s">
        <v>104</v>
      </c>
      <c r="M334" s="152" t="s">
        <v>105</v>
      </c>
      <c r="N334" s="208">
        <v>44473.331944444442</v>
      </c>
      <c r="O334" s="152" t="s">
        <v>465</v>
      </c>
      <c r="P334" s="179" t="s">
        <v>1347</v>
      </c>
      <c r="S334" s="204"/>
    </row>
    <row r="335" spans="1:19" ht="12.6" customHeight="1" x14ac:dyDescent="0.2">
      <c r="A335" s="152" t="s">
        <v>132</v>
      </c>
      <c r="B335" s="152" t="s">
        <v>592</v>
      </c>
      <c r="C335" s="152" t="s">
        <v>593</v>
      </c>
      <c r="D335" s="170" t="s">
        <v>100</v>
      </c>
      <c r="E335" s="170"/>
      <c r="F335" s="170"/>
      <c r="G335" s="170" t="s">
        <v>594</v>
      </c>
      <c r="H335" s="170" t="s">
        <v>296</v>
      </c>
      <c r="I335" s="170" t="s">
        <v>104</v>
      </c>
      <c r="J335" s="170" t="s">
        <v>105</v>
      </c>
      <c r="K335" s="152" t="s">
        <v>431</v>
      </c>
      <c r="L335" s="152" t="s">
        <v>104</v>
      </c>
      <c r="M335" s="152" t="s">
        <v>105</v>
      </c>
      <c r="N335" s="208">
        <v>44510.701388888891</v>
      </c>
      <c r="O335" s="152" t="s">
        <v>465</v>
      </c>
      <c r="P335" s="179" t="s">
        <v>1347</v>
      </c>
      <c r="S335" s="204"/>
    </row>
    <row r="336" spans="1:19" ht="12.6" customHeight="1" x14ac:dyDescent="0.2">
      <c r="A336" s="152" t="s">
        <v>97</v>
      </c>
      <c r="B336" s="152" t="s">
        <v>1007</v>
      </c>
      <c r="C336" s="152" t="s">
        <v>1008</v>
      </c>
      <c r="D336" s="170" t="s">
        <v>100</v>
      </c>
      <c r="E336" s="170"/>
      <c r="F336" s="170">
        <v>-10650</v>
      </c>
      <c r="G336" s="170" t="s">
        <v>1009</v>
      </c>
      <c r="H336" s="170" t="s">
        <v>657</v>
      </c>
      <c r="I336" s="170" t="s">
        <v>115</v>
      </c>
      <c r="J336" s="170" t="s">
        <v>105</v>
      </c>
      <c r="K336" s="152" t="s">
        <v>657</v>
      </c>
      <c r="L336" s="152" t="s">
        <v>115</v>
      </c>
      <c r="M336" s="152" t="s">
        <v>105</v>
      </c>
      <c r="N336" s="208">
        <v>44470.588888888888</v>
      </c>
      <c r="O336" s="152" t="s">
        <v>465</v>
      </c>
      <c r="P336" s="179" t="s">
        <v>1347</v>
      </c>
      <c r="S336" s="204"/>
    </row>
    <row r="337" spans="1:19" ht="12.6" customHeight="1" x14ac:dyDescent="0.2">
      <c r="A337" s="152" t="s">
        <v>97</v>
      </c>
      <c r="B337" s="152" t="s">
        <v>595</v>
      </c>
      <c r="C337" s="152" t="s">
        <v>596</v>
      </c>
      <c r="D337" s="170" t="s">
        <v>100</v>
      </c>
      <c r="E337" s="170"/>
      <c r="F337" s="180">
        <v>14809662688</v>
      </c>
      <c r="G337" s="170" t="s">
        <v>597</v>
      </c>
      <c r="H337" s="170" t="s">
        <v>395</v>
      </c>
      <c r="I337" s="170" t="s">
        <v>104</v>
      </c>
      <c r="J337" s="170" t="s">
        <v>105</v>
      </c>
      <c r="K337" s="152" t="s">
        <v>395</v>
      </c>
      <c r="L337" s="152" t="s">
        <v>104</v>
      </c>
      <c r="M337" s="152" t="s">
        <v>105</v>
      </c>
      <c r="N337" s="208">
        <v>44470.590277777781</v>
      </c>
      <c r="O337" s="152" t="s">
        <v>465</v>
      </c>
      <c r="P337" s="179" t="s">
        <v>1347</v>
      </c>
      <c r="S337" s="204"/>
    </row>
    <row r="338" spans="1:19" ht="12.6" customHeight="1" x14ac:dyDescent="0.2">
      <c r="A338" s="152" t="s">
        <v>97</v>
      </c>
      <c r="B338" s="152" t="s">
        <v>396</v>
      </c>
      <c r="C338" s="152" t="s">
        <v>459</v>
      </c>
      <c r="D338" s="170" t="s">
        <v>100</v>
      </c>
      <c r="E338" s="170"/>
      <c r="F338" s="170">
        <v>8618930839045</v>
      </c>
      <c r="G338" s="170" t="s">
        <v>460</v>
      </c>
      <c r="H338" s="170" t="s">
        <v>250</v>
      </c>
      <c r="I338" s="170" t="s">
        <v>117</v>
      </c>
      <c r="J338" s="170" t="s">
        <v>105</v>
      </c>
      <c r="K338" s="152" t="s">
        <v>250</v>
      </c>
      <c r="L338" s="152" t="s">
        <v>117</v>
      </c>
      <c r="M338" s="152" t="s">
        <v>105</v>
      </c>
      <c r="N338" s="208">
        <v>44474.484722222223</v>
      </c>
      <c r="O338" s="152" t="s">
        <v>465</v>
      </c>
      <c r="P338" s="179" t="s">
        <v>1347</v>
      </c>
      <c r="S338" s="204"/>
    </row>
    <row r="339" spans="1:19" ht="12.6" customHeight="1" x14ac:dyDescent="0.2">
      <c r="A339" s="152" t="s">
        <v>97</v>
      </c>
      <c r="B339" s="152" t="s">
        <v>1544</v>
      </c>
      <c r="C339" s="152" t="s">
        <v>1545</v>
      </c>
      <c r="D339" s="170" t="s">
        <v>100</v>
      </c>
      <c r="E339" s="170"/>
      <c r="F339" s="170">
        <v>861086098163</v>
      </c>
      <c r="G339" s="170" t="s">
        <v>1546</v>
      </c>
      <c r="H339" s="170" t="s">
        <v>1547</v>
      </c>
      <c r="I339" s="170" t="s">
        <v>117</v>
      </c>
      <c r="J339" s="170" t="s">
        <v>105</v>
      </c>
      <c r="K339" s="152" t="s">
        <v>1547</v>
      </c>
      <c r="L339" s="152" t="s">
        <v>117</v>
      </c>
      <c r="M339" s="152" t="s">
        <v>105</v>
      </c>
      <c r="N339" s="208">
        <v>44526.069444444445</v>
      </c>
      <c r="O339" s="152" t="s">
        <v>465</v>
      </c>
      <c r="P339" s="179" t="s">
        <v>1347</v>
      </c>
      <c r="S339" s="204"/>
    </row>
    <row r="340" spans="1:19" ht="12.6" customHeight="1" x14ac:dyDescent="0.2">
      <c r="A340" s="152" t="s">
        <v>149</v>
      </c>
      <c r="B340" s="152" t="s">
        <v>1010</v>
      </c>
      <c r="C340" s="152" t="s">
        <v>1011</v>
      </c>
      <c r="D340" s="170" t="s">
        <v>100</v>
      </c>
      <c r="E340" s="170"/>
      <c r="F340" s="170" t="s">
        <v>147</v>
      </c>
      <c r="G340" s="170" t="s">
        <v>1012</v>
      </c>
      <c r="H340" s="170" t="s">
        <v>357</v>
      </c>
      <c r="I340" s="170" t="s">
        <v>115</v>
      </c>
      <c r="J340" s="170" t="s">
        <v>105</v>
      </c>
      <c r="K340" s="152" t="s">
        <v>1548</v>
      </c>
      <c r="L340" s="152" t="s">
        <v>104</v>
      </c>
      <c r="M340" s="152" t="s">
        <v>105</v>
      </c>
      <c r="N340" s="208">
        <v>44530.895138888889</v>
      </c>
      <c r="O340" s="152" t="s">
        <v>465</v>
      </c>
      <c r="P340" s="179" t="s">
        <v>1347</v>
      </c>
      <c r="S340" s="204"/>
    </row>
    <row r="341" spans="1:19" ht="12.6" customHeight="1" x14ac:dyDescent="0.2">
      <c r="A341" s="152" t="s">
        <v>97</v>
      </c>
      <c r="B341" s="152" t="s">
        <v>1813</v>
      </c>
      <c r="C341" s="152" t="s">
        <v>1814</v>
      </c>
      <c r="D341" s="170" t="s">
        <v>100</v>
      </c>
      <c r="E341" s="170"/>
      <c r="F341" s="170" t="s">
        <v>1815</v>
      </c>
      <c r="G341" s="170" t="s">
        <v>1816</v>
      </c>
      <c r="H341" s="170" t="s">
        <v>146</v>
      </c>
      <c r="I341" s="170" t="s">
        <v>117</v>
      </c>
      <c r="J341" s="170" t="s">
        <v>105</v>
      </c>
      <c r="K341" s="152" t="s">
        <v>1568</v>
      </c>
      <c r="L341" s="152" t="s">
        <v>117</v>
      </c>
      <c r="M341" s="152" t="s">
        <v>105</v>
      </c>
      <c r="N341" s="208">
        <v>44537.498611111114</v>
      </c>
      <c r="O341" s="152" t="s">
        <v>465</v>
      </c>
      <c r="P341" s="179" t="s">
        <v>1347</v>
      </c>
      <c r="S341" s="204"/>
    </row>
    <row r="342" spans="1:19" ht="12.6" customHeight="1" x14ac:dyDescent="0.2">
      <c r="A342" s="152" t="s">
        <v>97</v>
      </c>
      <c r="B342" s="152" t="s">
        <v>1692</v>
      </c>
      <c r="C342" s="152" t="s">
        <v>1693</v>
      </c>
      <c r="D342" s="170" t="s">
        <v>100</v>
      </c>
      <c r="E342" s="170"/>
      <c r="F342" s="170"/>
      <c r="G342" s="170" t="s">
        <v>1694</v>
      </c>
      <c r="H342" s="170" t="s">
        <v>840</v>
      </c>
      <c r="I342" s="170" t="s">
        <v>117</v>
      </c>
      <c r="J342" s="170" t="s">
        <v>105</v>
      </c>
      <c r="K342" s="152" t="s">
        <v>840</v>
      </c>
      <c r="L342" s="152" t="s">
        <v>117</v>
      </c>
      <c r="M342" s="152" t="s">
        <v>105</v>
      </c>
      <c r="N342" s="208">
        <v>44536.109722222223</v>
      </c>
      <c r="O342" s="152" t="s">
        <v>465</v>
      </c>
      <c r="P342" s="179" t="s">
        <v>1347</v>
      </c>
      <c r="S342" s="204"/>
    </row>
    <row r="343" spans="1:19" ht="12.6" customHeight="1" x14ac:dyDescent="0.2">
      <c r="A343" s="152" t="s">
        <v>97</v>
      </c>
      <c r="B343" s="152" t="s">
        <v>397</v>
      </c>
      <c r="C343" s="152" t="s">
        <v>1695</v>
      </c>
      <c r="D343" s="170" t="s">
        <v>100</v>
      </c>
      <c r="E343" s="170"/>
      <c r="F343" s="170"/>
      <c r="G343" s="170" t="s">
        <v>1696</v>
      </c>
      <c r="H343" s="170" t="s">
        <v>744</v>
      </c>
      <c r="I343" s="170" t="s">
        <v>117</v>
      </c>
      <c r="J343" s="170" t="s">
        <v>105</v>
      </c>
      <c r="K343" s="152" t="s">
        <v>744</v>
      </c>
      <c r="L343" s="152" t="s">
        <v>117</v>
      </c>
      <c r="M343" s="152" t="s">
        <v>105</v>
      </c>
      <c r="N343" s="208">
        <v>44536.242361111108</v>
      </c>
      <c r="O343" s="152" t="s">
        <v>465</v>
      </c>
      <c r="P343" s="179" t="s">
        <v>1347</v>
      </c>
      <c r="S343" s="204"/>
    </row>
    <row r="344" spans="1:19" ht="12.6" customHeight="1" x14ac:dyDescent="0.2">
      <c r="A344" s="152" t="s">
        <v>203</v>
      </c>
      <c r="B344" s="152" t="s">
        <v>397</v>
      </c>
      <c r="C344" s="152" t="s">
        <v>1549</v>
      </c>
      <c r="D344" s="170" t="s">
        <v>100</v>
      </c>
      <c r="E344" s="170"/>
      <c r="F344" s="170"/>
      <c r="G344" s="170" t="s">
        <v>1550</v>
      </c>
      <c r="H344" s="170" t="s">
        <v>160</v>
      </c>
      <c r="I344" s="170" t="s">
        <v>117</v>
      </c>
      <c r="J344" s="170" t="s">
        <v>105</v>
      </c>
      <c r="K344" s="152" t="s">
        <v>160</v>
      </c>
      <c r="L344" s="152" t="s">
        <v>117</v>
      </c>
      <c r="M344" s="152" t="s">
        <v>105</v>
      </c>
      <c r="N344" s="208">
        <v>44531.352777777778</v>
      </c>
      <c r="O344" s="152" t="s">
        <v>465</v>
      </c>
      <c r="P344" s="179" t="s">
        <v>1347</v>
      </c>
      <c r="S344" s="204"/>
    </row>
    <row r="345" spans="1:19" ht="12.6" customHeight="1" x14ac:dyDescent="0.2">
      <c r="A345" s="152" t="s">
        <v>97</v>
      </c>
      <c r="B345" s="152" t="s">
        <v>1013</v>
      </c>
      <c r="C345" s="152" t="s">
        <v>747</v>
      </c>
      <c r="D345" s="170" t="s">
        <v>100</v>
      </c>
      <c r="E345" s="170"/>
      <c r="F345" s="170"/>
      <c r="G345" s="170" t="s">
        <v>1169</v>
      </c>
      <c r="H345" s="170" t="s">
        <v>160</v>
      </c>
      <c r="I345" s="170" t="s">
        <v>117</v>
      </c>
      <c r="J345" s="170" t="s">
        <v>105</v>
      </c>
      <c r="K345" s="152" t="s">
        <v>171</v>
      </c>
      <c r="L345" s="152" t="s">
        <v>117</v>
      </c>
      <c r="M345" s="152" t="s">
        <v>105</v>
      </c>
      <c r="N345" s="208">
        <v>44531.338194444441</v>
      </c>
      <c r="O345" s="152" t="s">
        <v>465</v>
      </c>
      <c r="P345" s="179" t="s">
        <v>1347</v>
      </c>
      <c r="S345" s="204"/>
    </row>
    <row r="346" spans="1:19" ht="12.6" customHeight="1" x14ac:dyDescent="0.2">
      <c r="A346" s="152" t="s">
        <v>154</v>
      </c>
      <c r="B346" s="152" t="s">
        <v>1014</v>
      </c>
      <c r="C346" s="152" t="s">
        <v>1015</v>
      </c>
      <c r="D346" s="170" t="s">
        <v>100</v>
      </c>
      <c r="E346" s="170"/>
      <c r="F346" s="170"/>
      <c r="G346" s="170" t="s">
        <v>1016</v>
      </c>
      <c r="H346" s="170" t="s">
        <v>1017</v>
      </c>
      <c r="I346" s="170" t="s">
        <v>117</v>
      </c>
      <c r="J346" s="170" t="s">
        <v>105</v>
      </c>
      <c r="K346" s="152" t="s">
        <v>1017</v>
      </c>
      <c r="L346" s="152" t="s">
        <v>117</v>
      </c>
      <c r="M346" s="152" t="s">
        <v>105</v>
      </c>
      <c r="N346" s="208">
        <v>44529.285416666666</v>
      </c>
      <c r="O346" s="152" t="s">
        <v>465</v>
      </c>
      <c r="P346" s="179" t="s">
        <v>1347</v>
      </c>
      <c r="S346" s="204"/>
    </row>
    <row r="347" spans="1:19" ht="12.6" customHeight="1" x14ac:dyDescent="0.2">
      <c r="A347" s="152" t="s">
        <v>97</v>
      </c>
      <c r="B347" s="152" t="s">
        <v>1697</v>
      </c>
      <c r="C347" s="152" t="s">
        <v>1698</v>
      </c>
      <c r="D347" s="170" t="s">
        <v>100</v>
      </c>
      <c r="E347" s="170"/>
      <c r="F347" s="170">
        <v>7035597287</v>
      </c>
      <c r="G347" s="170" t="s">
        <v>1699</v>
      </c>
      <c r="H347" s="170" t="s">
        <v>921</v>
      </c>
      <c r="I347" s="170" t="s">
        <v>115</v>
      </c>
      <c r="J347" s="170" t="s">
        <v>105</v>
      </c>
      <c r="K347" s="152" t="s">
        <v>921</v>
      </c>
      <c r="L347" s="152" t="s">
        <v>115</v>
      </c>
      <c r="M347" s="152" t="s">
        <v>105</v>
      </c>
      <c r="N347" s="208">
        <v>44532.621527777781</v>
      </c>
      <c r="O347" s="152" t="s">
        <v>465</v>
      </c>
      <c r="P347" s="179" t="s">
        <v>1347</v>
      </c>
      <c r="S347" s="204"/>
    </row>
    <row r="348" spans="1:19" ht="12.6" customHeight="1" x14ac:dyDescent="0.2">
      <c r="A348" s="152" t="s">
        <v>203</v>
      </c>
      <c r="B348" s="152" t="s">
        <v>747</v>
      </c>
      <c r="C348" s="152" t="s">
        <v>1551</v>
      </c>
      <c r="D348" s="170" t="s">
        <v>100</v>
      </c>
      <c r="E348" s="170"/>
      <c r="F348" s="170"/>
      <c r="G348" s="170" t="s">
        <v>1552</v>
      </c>
      <c r="H348" s="170" t="s">
        <v>716</v>
      </c>
      <c r="I348" s="170" t="s">
        <v>117</v>
      </c>
      <c r="J348" s="170" t="s">
        <v>105</v>
      </c>
      <c r="K348" s="152" t="s">
        <v>716</v>
      </c>
      <c r="L348" s="152" t="s">
        <v>117</v>
      </c>
      <c r="M348" s="152" t="s">
        <v>105</v>
      </c>
      <c r="N348" s="208">
        <v>44531.344444444447</v>
      </c>
      <c r="O348" s="152" t="s">
        <v>465</v>
      </c>
      <c r="P348" s="179" t="s">
        <v>1347</v>
      </c>
      <c r="S348" s="204"/>
    </row>
    <row r="349" spans="1:19" ht="12.6" customHeight="1" x14ac:dyDescent="0.2">
      <c r="A349" s="152" t="s">
        <v>149</v>
      </c>
      <c r="B349" s="152" t="s">
        <v>1817</v>
      </c>
      <c r="C349" s="152" t="s">
        <v>1818</v>
      </c>
      <c r="D349" s="170" t="s">
        <v>100</v>
      </c>
      <c r="E349" s="170"/>
      <c r="F349" s="170"/>
      <c r="G349" s="170" t="s">
        <v>1819</v>
      </c>
      <c r="H349" s="170" t="s">
        <v>1541</v>
      </c>
      <c r="I349" s="170" t="s">
        <v>104</v>
      </c>
      <c r="J349" s="170" t="s">
        <v>105</v>
      </c>
      <c r="K349" s="152" t="s">
        <v>1541</v>
      </c>
      <c r="L349" s="152" t="s">
        <v>104</v>
      </c>
      <c r="M349" s="152" t="s">
        <v>105</v>
      </c>
      <c r="N349" s="208">
        <v>44536.313888888886</v>
      </c>
      <c r="O349" s="152" t="s">
        <v>465</v>
      </c>
      <c r="P349" s="179" t="s">
        <v>1347</v>
      </c>
      <c r="S349" s="204"/>
    </row>
    <row r="350" spans="1:19" ht="12.6" customHeight="1" x14ac:dyDescent="0.2">
      <c r="A350" s="152" t="s">
        <v>97</v>
      </c>
      <c r="B350" s="152" t="s">
        <v>1553</v>
      </c>
      <c r="C350" s="152" t="s">
        <v>1554</v>
      </c>
      <c r="D350" s="170" t="s">
        <v>100</v>
      </c>
      <c r="E350" s="170"/>
      <c r="F350" s="180">
        <v>823427796818</v>
      </c>
      <c r="G350" s="170" t="s">
        <v>1555</v>
      </c>
      <c r="H350" s="170" t="s">
        <v>729</v>
      </c>
      <c r="I350" s="170" t="s">
        <v>148</v>
      </c>
      <c r="J350" s="170" t="s">
        <v>105</v>
      </c>
      <c r="K350" s="152" t="s">
        <v>1556</v>
      </c>
      <c r="L350" s="152" t="s">
        <v>104</v>
      </c>
      <c r="M350" s="152" t="s">
        <v>105</v>
      </c>
      <c r="N350" s="208">
        <v>44522.25277777778</v>
      </c>
      <c r="O350" s="152" t="s">
        <v>465</v>
      </c>
      <c r="P350" s="179" t="s">
        <v>1347</v>
      </c>
      <c r="S350" s="204"/>
    </row>
    <row r="351" spans="1:19" ht="12.6" customHeight="1" x14ac:dyDescent="0.2">
      <c r="A351" s="152" t="s">
        <v>132</v>
      </c>
      <c r="B351" s="152" t="s">
        <v>1018</v>
      </c>
      <c r="C351" s="152" t="s">
        <v>1019</v>
      </c>
      <c r="D351" s="170" t="s">
        <v>100</v>
      </c>
      <c r="E351" s="170"/>
      <c r="F351" s="170"/>
      <c r="G351" s="170" t="s">
        <v>1020</v>
      </c>
      <c r="H351" s="170" t="s">
        <v>90</v>
      </c>
      <c r="I351" s="170" t="s">
        <v>104</v>
      </c>
      <c r="J351" s="170" t="s">
        <v>105</v>
      </c>
      <c r="K351" s="152" t="s">
        <v>90</v>
      </c>
      <c r="L351" s="152" t="s">
        <v>104</v>
      </c>
      <c r="M351" s="152" t="s">
        <v>105</v>
      </c>
      <c r="N351" s="208">
        <v>44470.76458333333</v>
      </c>
      <c r="O351" s="152" t="s">
        <v>465</v>
      </c>
      <c r="P351" s="179" t="s">
        <v>1347</v>
      </c>
      <c r="S351" s="204"/>
    </row>
    <row r="352" spans="1:19" ht="12.6" customHeight="1" x14ac:dyDescent="0.2">
      <c r="A352" s="152" t="s">
        <v>97</v>
      </c>
      <c r="B352" s="152" t="s">
        <v>1021</v>
      </c>
      <c r="C352" s="152" t="s">
        <v>1022</v>
      </c>
      <c r="D352" s="170" t="s">
        <v>100</v>
      </c>
      <c r="E352" s="170"/>
      <c r="F352" s="170" t="s">
        <v>1023</v>
      </c>
      <c r="G352" s="170" t="s">
        <v>1024</v>
      </c>
      <c r="H352" s="170" t="s">
        <v>1025</v>
      </c>
      <c r="I352" s="170" t="s">
        <v>120</v>
      </c>
      <c r="J352" s="170" t="s">
        <v>105</v>
      </c>
      <c r="K352" s="152" t="s">
        <v>1025</v>
      </c>
      <c r="L352" s="152" t="s">
        <v>120</v>
      </c>
      <c r="M352" s="152" t="s">
        <v>105</v>
      </c>
      <c r="N352" s="208">
        <v>44530.09097222222</v>
      </c>
      <c r="O352" s="152" t="s">
        <v>465</v>
      </c>
      <c r="P352" s="179" t="s">
        <v>1347</v>
      </c>
      <c r="S352" s="204"/>
    </row>
    <row r="353" spans="1:19" ht="12.6" customHeight="1" x14ac:dyDescent="0.2">
      <c r="A353" s="152" t="s">
        <v>97</v>
      </c>
      <c r="B353" s="152" t="s">
        <v>598</v>
      </c>
      <c r="C353" s="152" t="s">
        <v>599</v>
      </c>
      <c r="D353" s="170" t="s">
        <v>100</v>
      </c>
      <c r="E353" s="170"/>
      <c r="F353" s="170"/>
      <c r="G353" s="170" t="s">
        <v>600</v>
      </c>
      <c r="H353" s="170" t="s">
        <v>166</v>
      </c>
      <c r="I353" s="170" t="s">
        <v>104</v>
      </c>
      <c r="J353" s="170" t="s">
        <v>105</v>
      </c>
      <c r="K353" s="152" t="s">
        <v>166</v>
      </c>
      <c r="L353" s="152" t="s">
        <v>104</v>
      </c>
      <c r="M353" s="152" t="s">
        <v>105</v>
      </c>
      <c r="N353" s="208">
        <v>44510.887499999997</v>
      </c>
      <c r="O353" s="152" t="s">
        <v>465</v>
      </c>
      <c r="P353" s="179" t="s">
        <v>1347</v>
      </c>
      <c r="S353" s="204"/>
    </row>
    <row r="354" spans="1:19" ht="12.6" customHeight="1" x14ac:dyDescent="0.2">
      <c r="A354" s="152" t="s">
        <v>97</v>
      </c>
      <c r="B354" s="152" t="s">
        <v>1026</v>
      </c>
      <c r="C354" s="152" t="s">
        <v>398</v>
      </c>
      <c r="D354" s="170" t="s">
        <v>578</v>
      </c>
      <c r="E354" s="170"/>
      <c r="F354" s="180">
        <v>17606720987</v>
      </c>
      <c r="G354" s="170" t="s">
        <v>1027</v>
      </c>
      <c r="H354" s="170" t="s">
        <v>315</v>
      </c>
      <c r="I354" s="170" t="s">
        <v>115</v>
      </c>
      <c r="J354" s="170" t="s">
        <v>105</v>
      </c>
      <c r="K354" s="152" t="s">
        <v>315</v>
      </c>
      <c r="L354" s="152" t="s">
        <v>115</v>
      </c>
      <c r="M354" s="152" t="s">
        <v>105</v>
      </c>
      <c r="N354" s="208">
        <v>44466.682638888888</v>
      </c>
      <c r="O354" s="152" t="s">
        <v>465</v>
      </c>
      <c r="P354" s="179" t="s">
        <v>1347</v>
      </c>
      <c r="S354" s="204"/>
    </row>
    <row r="355" spans="1:19" ht="12.6" customHeight="1" x14ac:dyDescent="0.2">
      <c r="A355" s="152" t="s">
        <v>97</v>
      </c>
      <c r="B355" s="152" t="s">
        <v>1197</v>
      </c>
      <c r="C355" s="152" t="s">
        <v>1557</v>
      </c>
      <c r="D355" s="170" t="s">
        <v>100</v>
      </c>
      <c r="E355" s="170"/>
      <c r="F355" s="170"/>
      <c r="G355" s="170" t="s">
        <v>1558</v>
      </c>
      <c r="H355" s="170" t="s">
        <v>707</v>
      </c>
      <c r="I355" s="170" t="s">
        <v>117</v>
      </c>
      <c r="J355" s="170" t="s">
        <v>105</v>
      </c>
      <c r="K355" s="152" t="s">
        <v>250</v>
      </c>
      <c r="L355" s="152" t="s">
        <v>117</v>
      </c>
      <c r="M355" s="152" t="s">
        <v>105</v>
      </c>
      <c r="N355" s="208">
        <v>44530.579861111109</v>
      </c>
      <c r="O355" s="152" t="s">
        <v>465</v>
      </c>
      <c r="P355" s="179" t="s">
        <v>1347</v>
      </c>
      <c r="S355" s="204"/>
    </row>
    <row r="356" spans="1:19" ht="12.6" customHeight="1" x14ac:dyDescent="0.2">
      <c r="A356" s="152" t="s">
        <v>132</v>
      </c>
      <c r="B356" s="152" t="s">
        <v>1197</v>
      </c>
      <c r="C356" s="152" t="s">
        <v>459</v>
      </c>
      <c r="D356" s="170" t="s">
        <v>100</v>
      </c>
      <c r="E356" s="170"/>
      <c r="F356" s="170">
        <v>8613001093405</v>
      </c>
      <c r="G356" s="170" t="s">
        <v>1198</v>
      </c>
      <c r="H356" s="170" t="s">
        <v>1199</v>
      </c>
      <c r="I356" s="170" t="s">
        <v>117</v>
      </c>
      <c r="J356" s="170" t="s">
        <v>105</v>
      </c>
      <c r="K356" s="152" t="s">
        <v>1199</v>
      </c>
      <c r="L356" s="152" t="s">
        <v>117</v>
      </c>
      <c r="M356" s="152" t="s">
        <v>105</v>
      </c>
      <c r="N356" s="208">
        <v>44522.378472222219</v>
      </c>
      <c r="O356" s="152" t="s">
        <v>465</v>
      </c>
      <c r="P356" s="179" t="s">
        <v>1347</v>
      </c>
      <c r="S356" s="204"/>
    </row>
    <row r="357" spans="1:19" ht="12.6" customHeight="1" x14ac:dyDescent="0.2">
      <c r="A357" s="152" t="s">
        <v>97</v>
      </c>
      <c r="B357" s="152" t="s">
        <v>1028</v>
      </c>
      <c r="C357" s="152" t="s">
        <v>779</v>
      </c>
      <c r="D357" s="170" t="s">
        <v>100</v>
      </c>
      <c r="E357" s="170"/>
      <c r="F357" s="170" t="s">
        <v>1029</v>
      </c>
      <c r="G357" s="170" t="s">
        <v>1030</v>
      </c>
      <c r="H357" s="170" t="s">
        <v>244</v>
      </c>
      <c r="I357" s="170" t="s">
        <v>120</v>
      </c>
      <c r="J357" s="170" t="s">
        <v>105</v>
      </c>
      <c r="K357" s="152" t="s">
        <v>244</v>
      </c>
      <c r="L357" s="152" t="s">
        <v>120</v>
      </c>
      <c r="M357" s="152" t="s">
        <v>105</v>
      </c>
      <c r="N357" s="208">
        <v>44521.979861111111</v>
      </c>
      <c r="O357" s="152" t="s">
        <v>465</v>
      </c>
      <c r="P357" s="179" t="s">
        <v>1347</v>
      </c>
      <c r="S357" s="204"/>
    </row>
    <row r="358" spans="1:19" ht="12.6" customHeight="1" x14ac:dyDescent="0.2">
      <c r="A358" s="152" t="s">
        <v>97</v>
      </c>
      <c r="B358" s="152" t="s">
        <v>1559</v>
      </c>
      <c r="C358" s="152" t="s">
        <v>1560</v>
      </c>
      <c r="D358" s="170" t="s">
        <v>100</v>
      </c>
      <c r="E358" s="170"/>
      <c r="F358" s="170" t="s">
        <v>147</v>
      </c>
      <c r="G358" s="170" t="s">
        <v>1561</v>
      </c>
      <c r="H358" s="170" t="s">
        <v>1017</v>
      </c>
      <c r="I358" s="170" t="s">
        <v>117</v>
      </c>
      <c r="J358" s="170" t="s">
        <v>105</v>
      </c>
      <c r="K358" s="152" t="s">
        <v>1017</v>
      </c>
      <c r="L358" s="152" t="s">
        <v>117</v>
      </c>
      <c r="M358" s="152" t="s">
        <v>105</v>
      </c>
      <c r="N358" s="208">
        <v>44522.109027777777</v>
      </c>
      <c r="O358" s="152" t="s">
        <v>465</v>
      </c>
      <c r="P358" s="179" t="s">
        <v>1347</v>
      </c>
      <c r="S358" s="204"/>
    </row>
    <row r="359" spans="1:19" ht="12.6" customHeight="1" x14ac:dyDescent="0.2">
      <c r="A359" s="152" t="s">
        <v>97</v>
      </c>
      <c r="B359" s="152" t="s">
        <v>399</v>
      </c>
      <c r="C359" s="152" t="s">
        <v>1151</v>
      </c>
      <c r="D359" s="170" t="s">
        <v>100</v>
      </c>
      <c r="E359" s="170"/>
      <c r="F359" s="170">
        <v>8613811939663</v>
      </c>
      <c r="G359" s="170" t="s">
        <v>1152</v>
      </c>
      <c r="H359" s="170" t="s">
        <v>1153</v>
      </c>
      <c r="I359" s="170" t="s">
        <v>117</v>
      </c>
      <c r="J359" s="170" t="s">
        <v>105</v>
      </c>
      <c r="K359" s="152" t="s">
        <v>1153</v>
      </c>
      <c r="L359" s="152" t="s">
        <v>117</v>
      </c>
      <c r="M359" s="152" t="s">
        <v>105</v>
      </c>
      <c r="N359" s="208">
        <v>44526.157638888886</v>
      </c>
      <c r="O359" s="152" t="s">
        <v>465</v>
      </c>
      <c r="P359" s="179" t="s">
        <v>1347</v>
      </c>
      <c r="S359" s="204"/>
    </row>
    <row r="360" spans="1:19" ht="12.6" customHeight="1" x14ac:dyDescent="0.2">
      <c r="A360" s="152" t="s">
        <v>149</v>
      </c>
      <c r="B360" s="152" t="s">
        <v>399</v>
      </c>
      <c r="C360" s="152" t="s">
        <v>1408</v>
      </c>
      <c r="D360" s="170" t="s">
        <v>100</v>
      </c>
      <c r="E360" s="170"/>
      <c r="F360" s="170" t="s">
        <v>1562</v>
      </c>
      <c r="G360" s="170" t="s">
        <v>1563</v>
      </c>
      <c r="H360" s="170" t="s">
        <v>932</v>
      </c>
      <c r="I360" s="170"/>
      <c r="J360" s="170"/>
      <c r="K360" s="152" t="s">
        <v>932</v>
      </c>
      <c r="L360" s="152" t="s">
        <v>117</v>
      </c>
      <c r="M360" s="152" t="s">
        <v>105</v>
      </c>
      <c r="N360" s="208">
        <v>44525.066666666666</v>
      </c>
      <c r="O360" s="152" t="s">
        <v>465</v>
      </c>
      <c r="P360" s="179" t="s">
        <v>1347</v>
      </c>
      <c r="S360" s="204"/>
    </row>
    <row r="361" spans="1:19" ht="12.6" customHeight="1" x14ac:dyDescent="0.2">
      <c r="A361" s="152" t="s">
        <v>97</v>
      </c>
      <c r="B361" s="152" t="s">
        <v>399</v>
      </c>
      <c r="C361" s="152" t="s">
        <v>1700</v>
      </c>
      <c r="D361" s="170" t="s">
        <v>100</v>
      </c>
      <c r="E361" s="170"/>
      <c r="F361" s="170"/>
      <c r="G361" s="170" t="s">
        <v>1701</v>
      </c>
      <c r="H361" s="170" t="s">
        <v>1702</v>
      </c>
      <c r="I361" s="170" t="s">
        <v>104</v>
      </c>
      <c r="J361" s="170" t="s">
        <v>105</v>
      </c>
      <c r="K361" s="152" t="s">
        <v>1702</v>
      </c>
      <c r="L361" s="152" t="s">
        <v>104</v>
      </c>
      <c r="M361" s="152" t="s">
        <v>105</v>
      </c>
      <c r="N361" s="208">
        <v>44533.340277777781</v>
      </c>
      <c r="O361" s="152" t="s">
        <v>465</v>
      </c>
      <c r="P361" s="179" t="s">
        <v>1347</v>
      </c>
      <c r="S361" s="204"/>
    </row>
    <row r="362" spans="1:19" ht="12.6" customHeight="1" x14ac:dyDescent="0.2">
      <c r="A362" s="152" t="s">
        <v>97</v>
      </c>
      <c r="B362" s="152" t="s">
        <v>399</v>
      </c>
      <c r="C362" s="152" t="s">
        <v>1564</v>
      </c>
      <c r="D362" s="170" t="s">
        <v>100</v>
      </c>
      <c r="E362" s="170"/>
      <c r="F362" s="170"/>
      <c r="G362" s="170" t="s">
        <v>1565</v>
      </c>
      <c r="H362" s="170" t="s">
        <v>146</v>
      </c>
      <c r="I362" s="170" t="s">
        <v>117</v>
      </c>
      <c r="J362" s="170" t="s">
        <v>105</v>
      </c>
      <c r="K362" s="152" t="s">
        <v>146</v>
      </c>
      <c r="L362" s="152" t="s">
        <v>117</v>
      </c>
      <c r="M362" s="152" t="s">
        <v>105</v>
      </c>
      <c r="N362" s="208">
        <v>44530.459027777775</v>
      </c>
      <c r="O362" s="152" t="s">
        <v>465</v>
      </c>
      <c r="P362" s="179" t="s">
        <v>1347</v>
      </c>
      <c r="S362" s="204"/>
    </row>
    <row r="363" spans="1:19" ht="12.6" customHeight="1" x14ac:dyDescent="0.2">
      <c r="A363" s="152" t="s">
        <v>97</v>
      </c>
      <c r="B363" s="152" t="s">
        <v>399</v>
      </c>
      <c r="C363" s="152" t="s">
        <v>401</v>
      </c>
      <c r="D363" s="170" t="s">
        <v>100</v>
      </c>
      <c r="E363" s="170"/>
      <c r="F363" s="170">
        <v>861060613232</v>
      </c>
      <c r="G363" s="170" t="s">
        <v>402</v>
      </c>
      <c r="H363" s="170" t="s">
        <v>369</v>
      </c>
      <c r="I363" s="170" t="s">
        <v>120</v>
      </c>
      <c r="J363" s="170" t="s">
        <v>105</v>
      </c>
      <c r="K363" s="152" t="s">
        <v>369</v>
      </c>
      <c r="L363" s="152" t="s">
        <v>120</v>
      </c>
      <c r="M363" s="152" t="s">
        <v>105</v>
      </c>
      <c r="N363" s="208">
        <v>44531.241666666669</v>
      </c>
      <c r="O363" s="152" t="s">
        <v>465</v>
      </c>
      <c r="P363" s="179" t="s">
        <v>1347</v>
      </c>
      <c r="S363" s="204"/>
    </row>
    <row r="364" spans="1:19" ht="12.6" customHeight="1" x14ac:dyDescent="0.2">
      <c r="A364" s="152" t="s">
        <v>97</v>
      </c>
      <c r="B364" s="152" t="s">
        <v>399</v>
      </c>
      <c r="C364" s="152" t="s">
        <v>1566</v>
      </c>
      <c r="D364" s="170" t="s">
        <v>100</v>
      </c>
      <c r="E364" s="170"/>
      <c r="F364" s="170"/>
      <c r="G364" s="170" t="s">
        <v>1567</v>
      </c>
      <c r="H364" s="170" t="s">
        <v>1568</v>
      </c>
      <c r="I364" s="170" t="s">
        <v>117</v>
      </c>
      <c r="J364" s="170" t="s">
        <v>105</v>
      </c>
      <c r="K364" s="152" t="s">
        <v>1122</v>
      </c>
      <c r="L364" s="152" t="s">
        <v>104</v>
      </c>
      <c r="M364" s="152" t="s">
        <v>105</v>
      </c>
      <c r="N364" s="208">
        <v>44531.400694444441</v>
      </c>
      <c r="O364" s="152" t="s">
        <v>465</v>
      </c>
      <c r="P364" s="179" t="s">
        <v>1347</v>
      </c>
      <c r="S364" s="204"/>
    </row>
    <row r="365" spans="1:19" ht="12.6" customHeight="1" x14ac:dyDescent="0.2">
      <c r="A365" s="152" t="s">
        <v>132</v>
      </c>
      <c r="B365" s="152" t="s">
        <v>400</v>
      </c>
      <c r="C365" s="152" t="s">
        <v>1197</v>
      </c>
      <c r="D365" s="170" t="s">
        <v>100</v>
      </c>
      <c r="E365" s="170"/>
      <c r="F365" s="180">
        <v>861086098172</v>
      </c>
      <c r="G365" s="170" t="s">
        <v>1569</v>
      </c>
      <c r="H365" s="170" t="s">
        <v>1547</v>
      </c>
      <c r="I365" s="170" t="s">
        <v>117</v>
      </c>
      <c r="J365" s="170" t="s">
        <v>105</v>
      </c>
      <c r="K365" s="152" t="s">
        <v>1547</v>
      </c>
      <c r="L365" s="152" t="s">
        <v>117</v>
      </c>
      <c r="M365" s="152" t="s">
        <v>105</v>
      </c>
      <c r="N365" s="208">
        <v>44530.049305555556</v>
      </c>
      <c r="O365" s="152" t="s">
        <v>465</v>
      </c>
      <c r="P365" s="179" t="s">
        <v>1347</v>
      </c>
      <c r="S365" s="204"/>
    </row>
    <row r="366" spans="1:19" ht="12.6" customHeight="1" x14ac:dyDescent="0.2">
      <c r="A366" s="152" t="s">
        <v>154</v>
      </c>
      <c r="B366" s="152" t="s">
        <v>399</v>
      </c>
      <c r="C366" s="152" t="s">
        <v>1147</v>
      </c>
      <c r="D366" s="170" t="s">
        <v>100</v>
      </c>
      <c r="E366" s="170"/>
      <c r="F366" s="170"/>
      <c r="G366" s="170" t="s">
        <v>1570</v>
      </c>
      <c r="H366" s="170" t="s">
        <v>1571</v>
      </c>
      <c r="I366" s="170" t="s">
        <v>117</v>
      </c>
      <c r="J366" s="170" t="s">
        <v>105</v>
      </c>
      <c r="K366" s="152" t="s">
        <v>1571</v>
      </c>
      <c r="L366" s="152" t="s">
        <v>117</v>
      </c>
      <c r="M366" s="152" t="s">
        <v>105</v>
      </c>
      <c r="N366" s="208">
        <v>44531.333333333336</v>
      </c>
      <c r="O366" s="152" t="s">
        <v>465</v>
      </c>
      <c r="P366" s="179" t="s">
        <v>1347</v>
      </c>
      <c r="S366" s="204"/>
    </row>
    <row r="367" spans="1:19" ht="12.6" customHeight="1" x14ac:dyDescent="0.2">
      <c r="A367" s="152" t="s">
        <v>203</v>
      </c>
      <c r="B367" s="152" t="s">
        <v>399</v>
      </c>
      <c r="C367" s="152" t="s">
        <v>1703</v>
      </c>
      <c r="D367" s="170" t="s">
        <v>100</v>
      </c>
      <c r="E367" s="170"/>
      <c r="F367" s="170"/>
      <c r="G367" s="170" t="s">
        <v>1704</v>
      </c>
      <c r="H367" s="170" t="s">
        <v>159</v>
      </c>
      <c r="I367" s="170" t="s">
        <v>117</v>
      </c>
      <c r="J367" s="170" t="s">
        <v>105</v>
      </c>
      <c r="K367" s="152" t="s">
        <v>159</v>
      </c>
      <c r="L367" s="152" t="s">
        <v>117</v>
      </c>
      <c r="M367" s="152" t="s">
        <v>105</v>
      </c>
      <c r="N367" s="208">
        <v>44536.099305555559</v>
      </c>
      <c r="O367" s="152" t="s">
        <v>465</v>
      </c>
      <c r="P367" s="179" t="s">
        <v>1347</v>
      </c>
      <c r="S367" s="204"/>
    </row>
    <row r="368" spans="1:19" ht="12.6" customHeight="1" x14ac:dyDescent="0.2">
      <c r="A368" s="152" t="s">
        <v>132</v>
      </c>
      <c r="B368" s="152" t="s">
        <v>399</v>
      </c>
      <c r="C368" s="152" t="s">
        <v>403</v>
      </c>
      <c r="D368" s="170" t="s">
        <v>100</v>
      </c>
      <c r="E368" s="170"/>
      <c r="F368" s="170"/>
      <c r="G368" s="170" t="s">
        <v>404</v>
      </c>
      <c r="H368" s="170" t="s">
        <v>177</v>
      </c>
      <c r="I368" s="170" t="s">
        <v>117</v>
      </c>
      <c r="J368" s="170" t="s">
        <v>105</v>
      </c>
      <c r="K368" s="152" t="s">
        <v>1172</v>
      </c>
      <c r="L368" s="152" t="s">
        <v>117</v>
      </c>
      <c r="M368" s="152" t="s">
        <v>105</v>
      </c>
      <c r="N368" s="208">
        <v>44529.402083333334</v>
      </c>
      <c r="O368" s="152" t="s">
        <v>465</v>
      </c>
      <c r="P368" s="179" t="s">
        <v>1347</v>
      </c>
      <c r="S368" s="204"/>
    </row>
    <row r="369" spans="1:19" ht="12.6" customHeight="1" x14ac:dyDescent="0.2">
      <c r="A369" s="152" t="s">
        <v>132</v>
      </c>
      <c r="B369" s="152" t="s">
        <v>1031</v>
      </c>
      <c r="C369" s="152" t="s">
        <v>1032</v>
      </c>
      <c r="D369" s="170" t="s">
        <v>100</v>
      </c>
      <c r="E369" s="170"/>
      <c r="F369" s="170">
        <v>8618612825677</v>
      </c>
      <c r="G369" s="170" t="s">
        <v>1033</v>
      </c>
      <c r="H369" s="170" t="s">
        <v>1034</v>
      </c>
      <c r="I369" s="170" t="s">
        <v>117</v>
      </c>
      <c r="J369" s="170" t="s">
        <v>105</v>
      </c>
      <c r="K369" s="152" t="s">
        <v>1034</v>
      </c>
      <c r="L369" s="152" t="s">
        <v>117</v>
      </c>
      <c r="M369" s="152" t="s">
        <v>105</v>
      </c>
      <c r="N369" s="208">
        <v>44524.62777777778</v>
      </c>
      <c r="O369" s="152" t="s">
        <v>465</v>
      </c>
      <c r="P369" s="179" t="s">
        <v>1347</v>
      </c>
      <c r="S369" s="204"/>
    </row>
    <row r="370" spans="1:19" ht="12.6" customHeight="1" x14ac:dyDescent="0.2">
      <c r="A370" s="152" t="s">
        <v>132</v>
      </c>
      <c r="B370" s="152" t="s">
        <v>1035</v>
      </c>
      <c r="C370" s="152" t="s">
        <v>1036</v>
      </c>
      <c r="D370" s="170" t="s">
        <v>100</v>
      </c>
      <c r="E370" s="170"/>
      <c r="F370" s="170" t="s">
        <v>1037</v>
      </c>
      <c r="G370" s="170" t="s">
        <v>1038</v>
      </c>
      <c r="H370" s="170" t="s">
        <v>223</v>
      </c>
      <c r="I370" s="170" t="s">
        <v>104</v>
      </c>
      <c r="J370" s="170" t="s">
        <v>105</v>
      </c>
      <c r="K370" s="152" t="s">
        <v>223</v>
      </c>
      <c r="L370" s="152" t="s">
        <v>104</v>
      </c>
      <c r="M370" s="152" t="s">
        <v>105</v>
      </c>
      <c r="N370" s="208">
        <v>44504.044444444444</v>
      </c>
      <c r="O370" s="152" t="s">
        <v>465</v>
      </c>
      <c r="P370" s="179" t="s">
        <v>1347</v>
      </c>
      <c r="S370" s="204"/>
    </row>
    <row r="371" spans="1:19" ht="12.6" customHeight="1" x14ac:dyDescent="0.2">
      <c r="A371" s="152" t="s">
        <v>97</v>
      </c>
      <c r="B371" s="152" t="s">
        <v>405</v>
      </c>
      <c r="C371" s="152" t="s">
        <v>461</v>
      </c>
      <c r="D371" s="170" t="s">
        <v>100</v>
      </c>
      <c r="E371" s="170"/>
      <c r="F371" s="170"/>
      <c r="G371" s="170" t="s">
        <v>462</v>
      </c>
      <c r="H371" s="170" t="s">
        <v>246</v>
      </c>
      <c r="I371" s="170" t="s">
        <v>115</v>
      </c>
      <c r="J371" s="170" t="s">
        <v>105</v>
      </c>
      <c r="K371" s="152" t="s">
        <v>246</v>
      </c>
      <c r="L371" s="152" t="s">
        <v>115</v>
      </c>
      <c r="M371" s="152" t="s">
        <v>105</v>
      </c>
      <c r="N371" s="208">
        <v>44469.884722222225</v>
      </c>
      <c r="O371" s="152" t="s">
        <v>465</v>
      </c>
      <c r="P371" s="179" t="s">
        <v>1347</v>
      </c>
      <c r="S371" s="204"/>
    </row>
    <row r="372" spans="1:19" ht="12.6" customHeight="1" x14ac:dyDescent="0.2">
      <c r="A372" s="152" t="s">
        <v>97</v>
      </c>
      <c r="B372" s="152" t="s">
        <v>405</v>
      </c>
      <c r="C372" s="152" t="s">
        <v>1572</v>
      </c>
      <c r="D372" s="170" t="s">
        <v>100</v>
      </c>
      <c r="E372" s="170"/>
      <c r="F372" s="170">
        <v>-84439701</v>
      </c>
      <c r="G372" s="170" t="s">
        <v>1573</v>
      </c>
      <c r="H372" s="170" t="s">
        <v>729</v>
      </c>
      <c r="I372" s="170" t="s">
        <v>148</v>
      </c>
      <c r="J372" s="170" t="s">
        <v>105</v>
      </c>
      <c r="K372" s="152" t="s">
        <v>1574</v>
      </c>
      <c r="L372" s="152" t="s">
        <v>117</v>
      </c>
      <c r="M372" s="152" t="s">
        <v>105</v>
      </c>
      <c r="N372" s="208">
        <v>44522.25277777778</v>
      </c>
      <c r="O372" s="152" t="s">
        <v>465</v>
      </c>
      <c r="P372" s="179" t="s">
        <v>1347</v>
      </c>
      <c r="S372" s="204"/>
    </row>
    <row r="373" spans="1:19" ht="12.6" customHeight="1" x14ac:dyDescent="0.2">
      <c r="A373" s="152" t="s">
        <v>97</v>
      </c>
      <c r="B373" s="152" t="s">
        <v>406</v>
      </c>
      <c r="C373" s="152" t="s">
        <v>407</v>
      </c>
      <c r="D373" s="170" t="s">
        <v>100</v>
      </c>
      <c r="E373" s="170"/>
      <c r="F373" s="170"/>
      <c r="G373" s="170" t="s">
        <v>408</v>
      </c>
      <c r="H373" s="170" t="s">
        <v>202</v>
      </c>
      <c r="I373" s="170" t="s">
        <v>117</v>
      </c>
      <c r="J373" s="170" t="s">
        <v>105</v>
      </c>
      <c r="K373" s="152" t="s">
        <v>202</v>
      </c>
      <c r="L373" s="152" t="s">
        <v>117</v>
      </c>
      <c r="M373" s="152" t="s">
        <v>105</v>
      </c>
      <c r="N373" s="208">
        <v>44466.087500000001</v>
      </c>
      <c r="O373" s="152" t="s">
        <v>465</v>
      </c>
      <c r="P373" s="179" t="s">
        <v>1347</v>
      </c>
      <c r="S373" s="204"/>
    </row>
    <row r="374" spans="1:19" ht="12.6" customHeight="1" x14ac:dyDescent="0.2">
      <c r="A374" s="152" t="s">
        <v>97</v>
      </c>
      <c r="B374" s="152" t="s">
        <v>406</v>
      </c>
      <c r="C374" s="152" t="s">
        <v>409</v>
      </c>
      <c r="D374" s="170" t="s">
        <v>100</v>
      </c>
      <c r="E374" s="170"/>
      <c r="F374" s="170">
        <v>-28788997</v>
      </c>
      <c r="G374" s="170" t="s">
        <v>410</v>
      </c>
      <c r="H374" s="170" t="s">
        <v>91</v>
      </c>
      <c r="I374" s="170" t="s">
        <v>104</v>
      </c>
      <c r="J374" s="170" t="s">
        <v>105</v>
      </c>
      <c r="K374" s="152" t="s">
        <v>189</v>
      </c>
      <c r="L374" s="152" t="s">
        <v>117</v>
      </c>
      <c r="M374" s="152" t="s">
        <v>105</v>
      </c>
      <c r="N374" s="208">
        <v>44511.077777777777</v>
      </c>
      <c r="O374" s="152" t="s">
        <v>465</v>
      </c>
      <c r="P374" s="179" t="s">
        <v>1347</v>
      </c>
      <c r="S374" s="204"/>
    </row>
    <row r="375" spans="1:19" ht="12.6" customHeight="1" x14ac:dyDescent="0.2">
      <c r="A375" s="152" t="s">
        <v>97</v>
      </c>
      <c r="B375" s="152" t="s">
        <v>406</v>
      </c>
      <c r="C375" s="152" t="s">
        <v>411</v>
      </c>
      <c r="D375" s="170" t="s">
        <v>100</v>
      </c>
      <c r="E375" s="170"/>
      <c r="F375" s="180">
        <v>8613912985460</v>
      </c>
      <c r="G375" s="170" t="s">
        <v>412</v>
      </c>
      <c r="H375" s="170" t="s">
        <v>223</v>
      </c>
      <c r="I375" s="170" t="s">
        <v>117</v>
      </c>
      <c r="J375" s="170" t="s">
        <v>105</v>
      </c>
      <c r="K375" s="152" t="s">
        <v>223</v>
      </c>
      <c r="L375" s="152" t="s">
        <v>117</v>
      </c>
      <c r="M375" s="152" t="s">
        <v>105</v>
      </c>
      <c r="N375" s="208">
        <v>44529.493055555555</v>
      </c>
      <c r="O375" s="152" t="s">
        <v>465</v>
      </c>
      <c r="P375" s="179" t="s">
        <v>1347</v>
      </c>
      <c r="S375" s="204"/>
    </row>
    <row r="376" spans="1:19" ht="12.6" customHeight="1" x14ac:dyDescent="0.2">
      <c r="A376" s="152" t="s">
        <v>97</v>
      </c>
      <c r="B376" s="152" t="s">
        <v>406</v>
      </c>
      <c r="C376" s="152" t="s">
        <v>1575</v>
      </c>
      <c r="D376" s="170" t="s">
        <v>695</v>
      </c>
      <c r="E376" s="170"/>
      <c r="F376" s="170">
        <v>-82882468</v>
      </c>
      <c r="G376" s="170" t="s">
        <v>1576</v>
      </c>
      <c r="H376" s="170" t="s">
        <v>239</v>
      </c>
      <c r="I376" s="170" t="s">
        <v>104</v>
      </c>
      <c r="J376" s="170" t="s">
        <v>105</v>
      </c>
      <c r="K376" s="152" t="s">
        <v>189</v>
      </c>
      <c r="L376" s="152" t="s">
        <v>117</v>
      </c>
      <c r="M376" s="152" t="s">
        <v>105</v>
      </c>
      <c r="N376" s="208">
        <v>44526.151388888888</v>
      </c>
      <c r="O376" s="152" t="s">
        <v>465</v>
      </c>
      <c r="P376" s="179" t="s">
        <v>1347</v>
      </c>
      <c r="S376" s="204"/>
    </row>
    <row r="377" spans="1:19" ht="12.6" customHeight="1" x14ac:dyDescent="0.2">
      <c r="A377" s="152" t="s">
        <v>149</v>
      </c>
      <c r="B377" s="152" t="s">
        <v>406</v>
      </c>
      <c r="C377" s="152" t="s">
        <v>413</v>
      </c>
      <c r="D377" s="170" t="s">
        <v>100</v>
      </c>
      <c r="E377" s="170"/>
      <c r="F377" s="170" t="s">
        <v>414</v>
      </c>
      <c r="G377" s="170" t="s">
        <v>415</v>
      </c>
      <c r="H377" s="170" t="s">
        <v>189</v>
      </c>
      <c r="I377" s="170" t="s">
        <v>117</v>
      </c>
      <c r="J377" s="170" t="s">
        <v>105</v>
      </c>
      <c r="K377" s="152" t="s">
        <v>91</v>
      </c>
      <c r="L377" s="152" t="s">
        <v>104</v>
      </c>
      <c r="M377" s="152" t="s">
        <v>105</v>
      </c>
      <c r="N377" s="208">
        <v>44510.173611111109</v>
      </c>
      <c r="O377" s="152" t="s">
        <v>465</v>
      </c>
      <c r="P377" s="179" t="s">
        <v>1347</v>
      </c>
      <c r="S377" s="204"/>
    </row>
    <row r="378" spans="1:19" ht="12.6" customHeight="1" x14ac:dyDescent="0.2">
      <c r="A378" s="152" t="s">
        <v>97</v>
      </c>
      <c r="B378" s="152" t="s">
        <v>416</v>
      </c>
      <c r="C378" s="152" t="s">
        <v>417</v>
      </c>
      <c r="D378" s="170" t="s">
        <v>100</v>
      </c>
      <c r="E378" s="170"/>
      <c r="F378" s="170">
        <v>441252363134</v>
      </c>
      <c r="G378" s="170" t="s">
        <v>418</v>
      </c>
      <c r="H378" s="170" t="s">
        <v>182</v>
      </c>
      <c r="I378" s="170" t="s">
        <v>104</v>
      </c>
      <c r="J378" s="170" t="s">
        <v>105</v>
      </c>
      <c r="K378" s="152" t="s">
        <v>182</v>
      </c>
      <c r="L378" s="152" t="s">
        <v>104</v>
      </c>
      <c r="M378" s="152" t="s">
        <v>105</v>
      </c>
      <c r="N378" s="208">
        <v>44530.783333333333</v>
      </c>
      <c r="O378" s="152" t="s">
        <v>465</v>
      </c>
      <c r="P378" s="179" t="s">
        <v>1347</v>
      </c>
      <c r="S378" s="204"/>
    </row>
    <row r="379" spans="1:19" ht="12.6" customHeight="1" x14ac:dyDescent="0.2">
      <c r="A379" s="152"/>
      <c r="B379" s="152"/>
      <c r="C379" s="152"/>
      <c r="D379" s="170"/>
      <c r="E379" s="170"/>
      <c r="F379" s="170"/>
      <c r="G379" s="170"/>
      <c r="H379" s="170"/>
      <c r="I379" s="170"/>
      <c r="J379" s="170"/>
      <c r="K379" s="152"/>
      <c r="L379" s="152"/>
      <c r="M379" s="152"/>
      <c r="N379" s="208"/>
      <c r="O379" s="152"/>
      <c r="P379" s="179"/>
      <c r="S379" s="204"/>
    </row>
    <row r="380" spans="1:19" ht="12.6" customHeight="1" x14ac:dyDescent="0.2">
      <c r="A380" s="152"/>
      <c r="B380" s="152"/>
      <c r="C380" s="152"/>
      <c r="D380" s="170"/>
      <c r="E380" s="170"/>
      <c r="F380" s="170"/>
      <c r="G380" s="170"/>
      <c r="H380" s="170"/>
      <c r="I380" s="170"/>
      <c r="J380" s="170"/>
      <c r="K380" s="152"/>
      <c r="L380" s="152"/>
      <c r="M380" s="152"/>
      <c r="N380" s="208"/>
      <c r="O380" s="152"/>
      <c r="P380" s="179"/>
      <c r="S380" s="204"/>
    </row>
    <row r="381" spans="1:19" ht="12.6" customHeight="1" x14ac:dyDescent="0.2">
      <c r="A381" s="152"/>
      <c r="B381" s="152"/>
      <c r="C381" s="152"/>
      <c r="D381" s="170"/>
      <c r="E381" s="170"/>
      <c r="F381" s="170"/>
      <c r="G381" s="170"/>
      <c r="H381" s="170"/>
      <c r="I381" s="170"/>
      <c r="J381" s="170"/>
      <c r="K381" s="152"/>
      <c r="L381" s="152"/>
      <c r="M381" s="152"/>
      <c r="N381" s="208"/>
      <c r="O381" s="152"/>
      <c r="P381" s="179"/>
      <c r="S381" s="204"/>
    </row>
    <row r="382" spans="1:19" ht="12.6" customHeight="1" x14ac:dyDescent="0.2">
      <c r="A382" s="152"/>
      <c r="B382" s="152"/>
      <c r="C382" s="152"/>
      <c r="D382" s="170"/>
      <c r="E382" s="170"/>
      <c r="F382" s="170"/>
      <c r="G382" s="170"/>
      <c r="H382" s="170"/>
      <c r="I382" s="170"/>
      <c r="J382" s="170"/>
      <c r="K382" s="152"/>
      <c r="L382" s="152"/>
      <c r="M382" s="152"/>
      <c r="N382" s="208"/>
      <c r="O382" s="152"/>
      <c r="P382" s="179"/>
      <c r="S382" s="204"/>
    </row>
    <row r="383" spans="1:19" ht="12.6" customHeight="1" x14ac:dyDescent="0.2">
      <c r="A383" s="152"/>
      <c r="B383" s="152"/>
      <c r="C383" s="152"/>
      <c r="D383" s="170"/>
      <c r="E383" s="170"/>
      <c r="F383" s="170"/>
      <c r="G383" s="170"/>
      <c r="H383" s="170"/>
      <c r="I383" s="170"/>
      <c r="J383" s="170"/>
      <c r="K383" s="152"/>
      <c r="L383" s="152"/>
      <c r="M383" s="152"/>
      <c r="N383" s="208"/>
      <c r="O383" s="152"/>
      <c r="P383" s="179"/>
      <c r="S383" s="204"/>
    </row>
    <row r="384" spans="1:19" ht="12.6" customHeight="1" x14ac:dyDescent="0.2">
      <c r="A384" s="152"/>
      <c r="B384" s="152"/>
      <c r="C384" s="152"/>
      <c r="D384" s="170"/>
      <c r="E384" s="170"/>
      <c r="F384" s="180"/>
      <c r="G384" s="170"/>
      <c r="H384" s="170"/>
      <c r="I384" s="170"/>
      <c r="J384" s="170"/>
      <c r="K384" s="152"/>
      <c r="L384" s="152"/>
      <c r="M384" s="152"/>
      <c r="N384" s="208"/>
      <c r="O384" s="152"/>
      <c r="P384" s="179"/>
      <c r="S384" s="204"/>
    </row>
    <row r="385" spans="1:19" ht="12.6" customHeight="1" x14ac:dyDescent="0.2">
      <c r="A385" s="152"/>
      <c r="B385" s="152"/>
      <c r="C385" s="152"/>
      <c r="D385" s="170"/>
      <c r="E385" s="170"/>
      <c r="F385" s="170"/>
      <c r="G385" s="170"/>
      <c r="H385" s="170"/>
      <c r="I385" s="170"/>
      <c r="J385" s="170"/>
      <c r="K385" s="152"/>
      <c r="L385" s="152"/>
      <c r="M385" s="152"/>
      <c r="N385" s="208"/>
      <c r="O385" s="152"/>
      <c r="P385" s="179"/>
      <c r="S385" s="204"/>
    </row>
    <row r="386" spans="1:19" ht="12.6" customHeight="1" x14ac:dyDescent="0.2">
      <c r="A386" s="152"/>
      <c r="B386" s="152"/>
      <c r="C386" s="152"/>
      <c r="D386" s="170"/>
      <c r="E386" s="170"/>
      <c r="F386" s="170"/>
      <c r="G386" s="170"/>
      <c r="H386" s="170"/>
      <c r="I386" s="170"/>
      <c r="J386" s="170"/>
      <c r="K386" s="152"/>
      <c r="L386" s="152"/>
      <c r="M386" s="152"/>
      <c r="N386" s="208"/>
      <c r="O386" s="152"/>
      <c r="P386" s="179"/>
      <c r="S386" s="204"/>
    </row>
    <row r="387" spans="1:19" ht="12.6" customHeight="1" x14ac:dyDescent="0.2">
      <c r="A387" s="152"/>
      <c r="B387" s="152"/>
      <c r="C387" s="152"/>
      <c r="D387" s="170"/>
      <c r="E387" s="170"/>
      <c r="F387" s="170"/>
      <c r="G387" s="170"/>
      <c r="H387" s="170"/>
      <c r="I387" s="170"/>
      <c r="J387" s="170"/>
      <c r="K387" s="152"/>
      <c r="L387" s="152"/>
      <c r="M387" s="152"/>
      <c r="N387" s="208"/>
      <c r="O387" s="152"/>
      <c r="P387" s="179"/>
      <c r="S387" s="204"/>
    </row>
    <row r="388" spans="1:19" ht="12.6" customHeight="1" x14ac:dyDescent="0.2">
      <c r="A388" s="152"/>
      <c r="B388" s="152"/>
      <c r="C388" s="152"/>
      <c r="D388" s="170"/>
      <c r="E388" s="170"/>
      <c r="F388" s="170"/>
      <c r="G388" s="170"/>
      <c r="H388" s="170"/>
      <c r="I388" s="170"/>
      <c r="J388" s="170"/>
      <c r="K388" s="152"/>
      <c r="L388" s="152"/>
      <c r="M388" s="152"/>
      <c r="N388" s="208"/>
      <c r="O388" s="152"/>
      <c r="P388" s="179"/>
      <c r="S388" s="204"/>
    </row>
    <row r="389" spans="1:19" ht="12.6" customHeight="1" x14ac:dyDescent="0.2">
      <c r="A389" s="152"/>
      <c r="B389" s="152"/>
      <c r="C389" s="152"/>
      <c r="D389" s="170"/>
      <c r="E389" s="170"/>
      <c r="F389" s="170"/>
      <c r="G389" s="170"/>
      <c r="H389" s="170"/>
      <c r="I389" s="170"/>
      <c r="J389" s="170"/>
      <c r="K389" s="152"/>
      <c r="L389" s="152"/>
      <c r="M389" s="152"/>
      <c r="N389" s="208"/>
      <c r="O389" s="152"/>
      <c r="P389" s="179"/>
      <c r="S389" s="204"/>
    </row>
    <row r="390" spans="1:19" ht="12.6" customHeight="1" x14ac:dyDescent="0.2">
      <c r="A390" s="152"/>
      <c r="B390" s="152"/>
      <c r="C390" s="152"/>
      <c r="D390" s="170"/>
      <c r="E390" s="170"/>
      <c r="F390" s="170"/>
      <c r="G390" s="170"/>
      <c r="H390" s="170"/>
      <c r="I390" s="170"/>
      <c r="J390" s="170"/>
      <c r="K390" s="152"/>
      <c r="L390" s="152"/>
      <c r="M390" s="152"/>
      <c r="N390" s="208"/>
      <c r="O390" s="152"/>
      <c r="P390" s="179"/>
      <c r="S390" s="204"/>
    </row>
    <row r="391" spans="1:19" ht="12.6" customHeight="1" x14ac:dyDescent="0.2">
      <c r="A391" s="152"/>
      <c r="B391" s="152"/>
      <c r="C391" s="152"/>
      <c r="D391" s="170"/>
      <c r="E391" s="170"/>
      <c r="F391" s="170"/>
      <c r="G391" s="170"/>
      <c r="H391" s="170"/>
      <c r="I391" s="170"/>
      <c r="J391" s="170"/>
      <c r="K391" s="152"/>
      <c r="L391" s="152"/>
      <c r="M391" s="152"/>
      <c r="N391" s="208"/>
      <c r="O391" s="152"/>
      <c r="P391" s="179"/>
      <c r="S391" s="204"/>
    </row>
    <row r="392" spans="1:19" ht="12.6" customHeight="1" x14ac:dyDescent="0.2">
      <c r="A392" s="152"/>
      <c r="B392" s="152"/>
      <c r="C392" s="152"/>
      <c r="D392" s="170"/>
      <c r="E392" s="170"/>
      <c r="F392" s="170"/>
      <c r="G392" s="170"/>
      <c r="H392" s="170"/>
      <c r="I392" s="170"/>
      <c r="J392" s="170"/>
      <c r="K392" s="152"/>
      <c r="L392" s="152"/>
      <c r="M392" s="152"/>
      <c r="N392" s="208"/>
      <c r="O392" s="152"/>
      <c r="P392" s="179"/>
      <c r="S392" s="204"/>
    </row>
    <row r="393" spans="1:19" ht="12.6" customHeight="1" x14ac:dyDescent="0.2">
      <c r="A393" s="152"/>
      <c r="B393" s="152"/>
      <c r="C393" s="152"/>
      <c r="D393" s="170"/>
      <c r="E393" s="170"/>
      <c r="F393" s="170"/>
      <c r="G393" s="170"/>
      <c r="H393" s="170"/>
      <c r="I393" s="170"/>
      <c r="J393" s="170"/>
      <c r="K393" s="152"/>
      <c r="L393" s="152"/>
      <c r="M393" s="152"/>
      <c r="N393" s="208"/>
      <c r="O393" s="152"/>
      <c r="P393" s="179"/>
      <c r="S393" s="204"/>
    </row>
    <row r="394" spans="1:19" ht="12.6" customHeight="1" x14ac:dyDescent="0.2">
      <c r="A394" s="152"/>
      <c r="B394" s="152"/>
      <c r="C394" s="152"/>
      <c r="D394" s="170"/>
      <c r="E394" s="170"/>
      <c r="F394" s="170"/>
      <c r="G394" s="170"/>
      <c r="H394" s="170"/>
      <c r="I394" s="170"/>
      <c r="J394" s="170"/>
      <c r="K394" s="152"/>
      <c r="L394" s="152"/>
      <c r="M394" s="152"/>
      <c r="N394" s="208"/>
      <c r="O394" s="152"/>
      <c r="P394" s="179"/>
      <c r="S394" s="204"/>
    </row>
    <row r="395" spans="1:19" ht="12.6" customHeight="1" x14ac:dyDescent="0.2">
      <c r="A395" s="152"/>
      <c r="B395" s="152"/>
      <c r="C395" s="152"/>
      <c r="D395" s="170"/>
      <c r="E395" s="170"/>
      <c r="F395" s="170"/>
      <c r="G395" s="170"/>
      <c r="H395" s="170"/>
      <c r="I395" s="170"/>
      <c r="J395" s="170"/>
      <c r="K395" s="152"/>
      <c r="L395" s="152"/>
      <c r="M395" s="152"/>
      <c r="N395" s="208"/>
      <c r="O395" s="152"/>
      <c r="P395" s="179"/>
      <c r="S395" s="204"/>
    </row>
    <row r="396" spans="1:19" ht="12.6" customHeight="1" x14ac:dyDescent="0.2">
      <c r="A396" s="152"/>
      <c r="B396" s="152"/>
      <c r="C396" s="152"/>
      <c r="D396" s="170"/>
      <c r="E396" s="170"/>
      <c r="F396" s="170"/>
      <c r="G396" s="170"/>
      <c r="H396" s="170"/>
      <c r="I396" s="170"/>
      <c r="J396" s="170"/>
      <c r="K396" s="152"/>
      <c r="L396" s="152"/>
      <c r="M396" s="152"/>
      <c r="N396" s="208"/>
      <c r="O396" s="152"/>
      <c r="P396" s="179"/>
      <c r="S396" s="204"/>
    </row>
    <row r="397" spans="1:19" ht="12.6" customHeight="1" x14ac:dyDescent="0.2">
      <c r="A397" s="152"/>
      <c r="B397" s="152"/>
      <c r="C397" s="152"/>
      <c r="D397" s="170"/>
      <c r="E397" s="170"/>
      <c r="F397" s="170"/>
      <c r="G397" s="170"/>
      <c r="H397" s="170"/>
      <c r="I397" s="170"/>
      <c r="J397" s="170"/>
      <c r="K397" s="152"/>
      <c r="L397" s="152"/>
      <c r="M397" s="152"/>
      <c r="N397" s="208"/>
      <c r="O397" s="152"/>
      <c r="P397" s="179"/>
      <c r="S397" s="204"/>
    </row>
    <row r="398" spans="1:19" ht="12.6" customHeight="1" x14ac:dyDescent="0.2">
      <c r="A398" s="152"/>
      <c r="B398" s="152"/>
      <c r="C398" s="152"/>
      <c r="D398" s="170"/>
      <c r="E398" s="170"/>
      <c r="F398" s="170"/>
      <c r="G398" s="170"/>
      <c r="H398" s="170"/>
      <c r="I398" s="170"/>
      <c r="J398" s="170"/>
      <c r="K398" s="152"/>
      <c r="L398" s="152"/>
      <c r="M398" s="152"/>
      <c r="N398" s="208"/>
      <c r="O398" s="152"/>
      <c r="P398" s="179"/>
      <c r="S398" s="204"/>
    </row>
    <row r="399" spans="1:19" ht="12.6" customHeight="1" x14ac:dyDescent="0.2">
      <c r="A399" s="152"/>
      <c r="B399" s="152"/>
      <c r="C399" s="152"/>
      <c r="D399" s="170"/>
      <c r="E399" s="170"/>
      <c r="F399" s="170"/>
      <c r="G399" s="170"/>
      <c r="H399" s="170"/>
      <c r="I399" s="170"/>
      <c r="J399" s="170"/>
      <c r="K399" s="152"/>
      <c r="L399" s="152"/>
      <c r="M399" s="152"/>
      <c r="N399" s="208"/>
      <c r="O399" s="152"/>
      <c r="P399" s="179"/>
      <c r="S399" s="204"/>
    </row>
    <row r="400" spans="1:19" ht="12.6" customHeight="1" x14ac:dyDescent="0.2">
      <c r="A400" s="152"/>
      <c r="B400" s="152"/>
      <c r="C400" s="152"/>
      <c r="D400" s="170"/>
      <c r="E400" s="170"/>
      <c r="F400" s="170"/>
      <c r="G400" s="170"/>
      <c r="H400" s="170"/>
      <c r="I400" s="170"/>
      <c r="J400" s="170"/>
      <c r="K400" s="152"/>
      <c r="L400" s="152"/>
      <c r="M400" s="152"/>
      <c r="N400" s="208"/>
      <c r="O400" s="152"/>
      <c r="P400" s="179"/>
      <c r="S400" s="204"/>
    </row>
    <row r="401" spans="1:19" ht="12.6" customHeight="1" x14ac:dyDescent="0.2">
      <c r="A401" s="152"/>
      <c r="B401" s="152"/>
      <c r="C401" s="152"/>
      <c r="D401" s="170"/>
      <c r="E401" s="170"/>
      <c r="F401" s="170"/>
      <c r="G401" s="170"/>
      <c r="H401" s="170"/>
      <c r="I401" s="170"/>
      <c r="J401" s="170"/>
      <c r="K401" s="152"/>
      <c r="L401" s="152"/>
      <c r="M401" s="152"/>
      <c r="N401" s="208"/>
      <c r="O401" s="152"/>
      <c r="P401" s="179"/>
      <c r="S401" s="204"/>
    </row>
    <row r="402" spans="1:19" ht="12.6" customHeight="1" x14ac:dyDescent="0.2">
      <c r="A402" s="152"/>
      <c r="B402" s="152"/>
      <c r="C402" s="152"/>
      <c r="D402" s="170"/>
      <c r="E402" s="170"/>
      <c r="F402" s="170"/>
      <c r="G402" s="170"/>
      <c r="H402" s="170"/>
      <c r="I402" s="170"/>
      <c r="J402" s="170"/>
      <c r="K402" s="152"/>
      <c r="L402" s="152"/>
      <c r="M402" s="152"/>
      <c r="N402" s="208"/>
      <c r="O402" s="152"/>
      <c r="P402" s="179"/>
      <c r="S402" s="204"/>
    </row>
    <row r="403" spans="1:19" ht="12.6" customHeight="1" x14ac:dyDescent="0.2">
      <c r="A403" s="152"/>
      <c r="B403" s="152"/>
      <c r="C403" s="152"/>
      <c r="D403" s="170"/>
      <c r="E403" s="170"/>
      <c r="F403" s="170"/>
      <c r="G403" s="170"/>
      <c r="H403" s="170"/>
      <c r="I403" s="170"/>
      <c r="J403" s="170"/>
      <c r="K403" s="152"/>
      <c r="L403" s="152"/>
      <c r="M403" s="152"/>
      <c r="N403" s="208"/>
      <c r="O403" s="152"/>
      <c r="P403" s="179"/>
      <c r="S403" s="204"/>
    </row>
    <row r="404" spans="1:19" ht="12.6" customHeight="1" x14ac:dyDescent="0.2">
      <c r="A404" s="152"/>
      <c r="B404" s="152"/>
      <c r="C404" s="152"/>
      <c r="D404" s="170"/>
      <c r="E404" s="170"/>
      <c r="F404" s="170"/>
      <c r="G404" s="170"/>
      <c r="H404" s="170"/>
      <c r="I404" s="170"/>
      <c r="J404" s="170"/>
      <c r="K404" s="152"/>
      <c r="L404" s="152"/>
      <c r="M404" s="152"/>
      <c r="N404" s="208"/>
      <c r="O404" s="152"/>
      <c r="P404" s="179"/>
      <c r="S404" s="204"/>
    </row>
    <row r="405" spans="1:19" ht="12.6" customHeight="1" x14ac:dyDescent="0.2">
      <c r="A405" s="152"/>
      <c r="B405" s="152"/>
      <c r="C405" s="152"/>
      <c r="D405" s="170"/>
      <c r="E405" s="170"/>
      <c r="F405" s="170"/>
      <c r="G405" s="170"/>
      <c r="H405" s="170"/>
      <c r="I405" s="170"/>
      <c r="J405" s="170"/>
      <c r="K405" s="152"/>
      <c r="L405" s="152"/>
      <c r="M405" s="152"/>
      <c r="N405" s="208"/>
      <c r="O405" s="152"/>
      <c r="P405" s="179"/>
      <c r="S405" s="204"/>
    </row>
    <row r="406" spans="1:19" ht="12.6" customHeight="1" x14ac:dyDescent="0.2">
      <c r="A406" s="152"/>
      <c r="B406" s="152"/>
      <c r="C406" s="152"/>
      <c r="D406" s="170"/>
      <c r="E406" s="170"/>
      <c r="F406" s="170"/>
      <c r="G406" s="170"/>
      <c r="H406" s="170"/>
      <c r="I406" s="170"/>
      <c r="J406" s="170"/>
      <c r="K406" s="152"/>
      <c r="L406" s="152"/>
      <c r="M406" s="152"/>
      <c r="N406" s="208"/>
      <c r="O406" s="152"/>
      <c r="P406" s="179"/>
      <c r="S406" s="204"/>
    </row>
    <row r="407" spans="1:19" ht="12.6" customHeight="1" x14ac:dyDescent="0.2">
      <c r="A407" s="152"/>
      <c r="B407" s="152"/>
      <c r="C407" s="152"/>
      <c r="D407" s="170"/>
      <c r="E407" s="170"/>
      <c r="F407" s="170"/>
      <c r="G407" s="170"/>
      <c r="H407" s="170"/>
      <c r="I407" s="170"/>
      <c r="J407" s="170"/>
      <c r="K407" s="152"/>
      <c r="L407" s="152"/>
      <c r="M407" s="152"/>
      <c r="N407" s="208"/>
      <c r="O407" s="152"/>
      <c r="P407" s="179"/>
      <c r="S407" s="204"/>
    </row>
    <row r="408" spans="1:19" ht="12.6" customHeight="1" x14ac:dyDescent="0.2">
      <c r="A408" s="152"/>
      <c r="B408" s="152"/>
      <c r="C408" s="152"/>
      <c r="D408" s="170"/>
      <c r="E408" s="170"/>
      <c r="F408" s="170"/>
      <c r="G408" s="170"/>
      <c r="H408" s="170"/>
      <c r="I408" s="170"/>
      <c r="J408" s="170"/>
      <c r="K408" s="152"/>
      <c r="L408" s="152"/>
      <c r="M408" s="152"/>
      <c r="N408" s="208"/>
      <c r="O408" s="152"/>
      <c r="P408" s="179"/>
      <c r="S408" s="204"/>
    </row>
    <row r="409" spans="1:19" ht="12.6" customHeight="1" x14ac:dyDescent="0.2">
      <c r="A409" s="152"/>
      <c r="B409" s="152"/>
      <c r="C409" s="152"/>
      <c r="D409" s="170"/>
      <c r="E409" s="170"/>
      <c r="F409" s="170"/>
      <c r="G409" s="170"/>
      <c r="H409" s="170"/>
      <c r="I409" s="170"/>
      <c r="J409" s="170"/>
      <c r="K409" s="152"/>
      <c r="L409" s="152"/>
      <c r="M409" s="152"/>
      <c r="N409" s="208"/>
      <c r="O409" s="152"/>
      <c r="P409" s="179"/>
      <c r="S409" s="204"/>
    </row>
    <row r="410" spans="1:19" ht="12.6" customHeight="1" x14ac:dyDescent="0.2">
      <c r="A410" s="152"/>
      <c r="B410" s="152"/>
      <c r="C410" s="152"/>
      <c r="D410" s="170"/>
      <c r="E410" s="170"/>
      <c r="F410" s="170"/>
      <c r="G410" s="170"/>
      <c r="H410" s="170"/>
      <c r="I410" s="170"/>
      <c r="J410" s="170"/>
      <c r="K410" s="152"/>
      <c r="L410" s="152"/>
      <c r="M410" s="152"/>
      <c r="N410" s="208"/>
      <c r="O410" s="152"/>
      <c r="P410" s="179"/>
      <c r="S410" s="204"/>
    </row>
    <row r="411" spans="1:19" ht="12.6" customHeight="1" x14ac:dyDescent="0.2">
      <c r="A411" s="152"/>
      <c r="B411" s="152"/>
      <c r="C411" s="152"/>
      <c r="D411" s="170"/>
      <c r="E411" s="170"/>
      <c r="F411" s="170"/>
      <c r="G411" s="170"/>
      <c r="H411" s="170"/>
      <c r="I411" s="170"/>
      <c r="J411" s="170"/>
      <c r="K411" s="152"/>
      <c r="L411" s="152"/>
      <c r="M411" s="152"/>
      <c r="N411" s="208"/>
      <c r="O411" s="152"/>
      <c r="P411" s="179"/>
      <c r="S411" s="204"/>
    </row>
    <row r="412" spans="1:19" ht="12.6" customHeight="1" x14ac:dyDescent="0.2">
      <c r="A412" s="152"/>
      <c r="B412" s="152"/>
      <c r="C412" s="152"/>
      <c r="D412" s="170"/>
      <c r="E412" s="170"/>
      <c r="F412" s="170"/>
      <c r="G412" s="170"/>
      <c r="H412" s="170"/>
      <c r="I412" s="170"/>
      <c r="J412" s="170"/>
      <c r="K412" s="152"/>
      <c r="L412" s="152"/>
      <c r="M412" s="152"/>
      <c r="N412" s="208"/>
      <c r="O412" s="152"/>
      <c r="P412" s="179"/>
      <c r="S412" s="204"/>
    </row>
    <row r="413" spans="1:19" ht="12.6" customHeight="1" x14ac:dyDescent="0.2">
      <c r="A413" s="152"/>
      <c r="B413" s="152"/>
      <c r="C413" s="152"/>
      <c r="D413" s="170"/>
      <c r="E413" s="170"/>
      <c r="F413" s="170"/>
      <c r="G413" s="170"/>
      <c r="H413" s="170"/>
      <c r="I413" s="170"/>
      <c r="J413" s="170"/>
      <c r="K413" s="152"/>
      <c r="L413" s="152"/>
      <c r="M413" s="152"/>
      <c r="N413" s="208"/>
      <c r="O413" s="152"/>
      <c r="P413" s="179"/>
      <c r="S413" s="204"/>
    </row>
    <row r="414" spans="1:19" ht="12.6" customHeight="1" x14ac:dyDescent="0.2">
      <c r="A414" s="152"/>
      <c r="B414" s="152"/>
      <c r="C414" s="152"/>
      <c r="D414" s="170"/>
      <c r="E414" s="170"/>
      <c r="F414" s="170"/>
      <c r="G414" s="170"/>
      <c r="H414" s="170"/>
      <c r="I414" s="170"/>
      <c r="J414" s="170"/>
      <c r="K414" s="152"/>
      <c r="L414" s="152"/>
      <c r="M414" s="152"/>
      <c r="N414" s="208"/>
      <c r="O414" s="152"/>
      <c r="P414" s="179"/>
      <c r="S414" s="204"/>
    </row>
    <row r="415" spans="1:19" ht="12.6" customHeight="1" x14ac:dyDescent="0.2">
      <c r="A415" s="152"/>
      <c r="B415" s="152"/>
      <c r="C415" s="152"/>
      <c r="D415" s="170"/>
      <c r="E415" s="170"/>
      <c r="F415" s="170"/>
      <c r="G415" s="170"/>
      <c r="H415" s="170"/>
      <c r="I415" s="170"/>
      <c r="J415" s="170"/>
      <c r="K415" s="152"/>
      <c r="L415" s="152"/>
      <c r="M415" s="152"/>
      <c r="N415" s="208"/>
      <c r="O415" s="152"/>
      <c r="P415" s="179"/>
      <c r="S415" s="204"/>
    </row>
    <row r="416" spans="1:19" ht="12.6" customHeight="1" x14ac:dyDescent="0.2">
      <c r="A416" s="152"/>
      <c r="B416" s="152"/>
      <c r="C416" s="152"/>
      <c r="D416" s="170"/>
      <c r="E416" s="170"/>
      <c r="F416" s="170"/>
      <c r="G416" s="170"/>
      <c r="H416" s="170"/>
      <c r="I416" s="170"/>
      <c r="J416" s="170"/>
      <c r="K416" s="152"/>
      <c r="L416" s="152"/>
      <c r="M416" s="152"/>
      <c r="N416" s="208"/>
      <c r="O416" s="152"/>
      <c r="P416" s="179"/>
      <c r="S416" s="204"/>
    </row>
    <row r="417" spans="1:19" ht="12.6" customHeight="1" x14ac:dyDescent="0.2">
      <c r="A417" s="152"/>
      <c r="B417" s="152"/>
      <c r="C417" s="152"/>
      <c r="D417" s="170"/>
      <c r="E417" s="170"/>
      <c r="F417" s="170"/>
      <c r="G417" s="170"/>
      <c r="H417" s="170"/>
      <c r="I417" s="170"/>
      <c r="J417" s="170"/>
      <c r="K417" s="152"/>
      <c r="L417" s="152"/>
      <c r="M417" s="152"/>
      <c r="N417" s="208"/>
      <c r="O417" s="152"/>
      <c r="P417" s="179"/>
      <c r="S417" s="204"/>
    </row>
    <row r="418" spans="1:19" ht="12.6" customHeight="1" x14ac:dyDescent="0.2">
      <c r="A418" s="152"/>
      <c r="B418" s="152"/>
      <c r="C418" s="152"/>
      <c r="D418" s="170"/>
      <c r="E418" s="170"/>
      <c r="F418" s="170"/>
      <c r="G418" s="170"/>
      <c r="H418" s="170"/>
      <c r="I418" s="170"/>
      <c r="J418" s="170"/>
      <c r="K418" s="152"/>
      <c r="L418" s="152"/>
      <c r="M418" s="152"/>
      <c r="N418" s="208"/>
      <c r="O418" s="152"/>
      <c r="P418" s="179"/>
      <c r="S418" s="204"/>
    </row>
    <row r="419" spans="1:19" ht="12.6" customHeight="1" x14ac:dyDescent="0.2">
      <c r="A419" s="152"/>
      <c r="B419" s="152"/>
      <c r="C419" s="152"/>
      <c r="D419" s="170"/>
      <c r="E419" s="170"/>
      <c r="F419" s="170"/>
      <c r="G419" s="170"/>
      <c r="H419" s="170"/>
      <c r="I419" s="170"/>
      <c r="J419" s="170"/>
      <c r="K419" s="152"/>
      <c r="L419" s="152"/>
      <c r="M419" s="152"/>
      <c r="N419" s="208"/>
      <c r="O419" s="152"/>
      <c r="P419" s="179"/>
      <c r="S419" s="204"/>
    </row>
    <row r="420" spans="1:19" ht="12.6" customHeight="1" x14ac:dyDescent="0.2">
      <c r="A420" s="152"/>
      <c r="B420" s="152"/>
      <c r="C420" s="152"/>
      <c r="D420" s="170"/>
      <c r="E420" s="170"/>
      <c r="F420" s="170"/>
      <c r="G420" s="170"/>
      <c r="H420" s="170"/>
      <c r="I420" s="170"/>
      <c r="J420" s="170"/>
      <c r="K420" s="152"/>
      <c r="L420" s="152"/>
      <c r="M420" s="152"/>
      <c r="N420" s="208"/>
      <c r="O420" s="152"/>
      <c r="P420" s="179"/>
      <c r="S420" s="204"/>
    </row>
    <row r="421" spans="1:19" ht="12.6" customHeight="1" x14ac:dyDescent="0.2">
      <c r="A421" s="152"/>
      <c r="B421" s="152"/>
      <c r="C421" s="152"/>
      <c r="D421" s="170"/>
      <c r="E421" s="170"/>
      <c r="F421" s="170"/>
      <c r="G421" s="170"/>
      <c r="H421" s="170"/>
      <c r="I421" s="170"/>
      <c r="J421" s="170"/>
      <c r="K421" s="152"/>
      <c r="L421" s="152"/>
      <c r="M421" s="152"/>
      <c r="N421" s="208"/>
      <c r="O421" s="152"/>
      <c r="P421" s="179"/>
      <c r="S421" s="204"/>
    </row>
    <row r="422" spans="1:19" ht="12.6" customHeight="1" x14ac:dyDescent="0.2">
      <c r="A422" s="152"/>
      <c r="B422" s="152"/>
      <c r="C422" s="152"/>
      <c r="D422" s="170"/>
      <c r="E422" s="170"/>
      <c r="F422" s="170"/>
      <c r="G422" s="170"/>
      <c r="H422" s="170"/>
      <c r="I422" s="170"/>
      <c r="J422" s="170"/>
      <c r="K422" s="152"/>
      <c r="L422" s="152"/>
      <c r="M422" s="152"/>
      <c r="N422" s="208"/>
      <c r="O422" s="152"/>
      <c r="P422" s="179"/>
      <c r="S422" s="204"/>
    </row>
    <row r="423" spans="1:19" ht="12.6" customHeight="1" x14ac:dyDescent="0.2">
      <c r="A423" s="152"/>
      <c r="B423" s="152"/>
      <c r="C423" s="152"/>
      <c r="D423" s="170"/>
      <c r="E423" s="170"/>
      <c r="F423" s="170"/>
      <c r="G423" s="170"/>
      <c r="H423" s="170"/>
      <c r="I423" s="170"/>
      <c r="J423" s="170"/>
      <c r="K423" s="152"/>
      <c r="L423" s="152"/>
      <c r="M423" s="152"/>
      <c r="N423" s="208"/>
      <c r="O423" s="152"/>
      <c r="P423" s="179"/>
      <c r="S423" s="204"/>
    </row>
    <row r="424" spans="1:19" ht="12.6" customHeight="1" x14ac:dyDescent="0.2">
      <c r="A424" s="152"/>
      <c r="B424" s="152"/>
      <c r="C424" s="152"/>
      <c r="D424" s="170"/>
      <c r="E424" s="170"/>
      <c r="F424" s="170"/>
      <c r="G424" s="170"/>
      <c r="H424" s="170"/>
      <c r="I424" s="170"/>
      <c r="J424" s="170"/>
      <c r="K424" s="152"/>
      <c r="L424" s="152"/>
      <c r="M424" s="152"/>
      <c r="N424" s="208"/>
      <c r="O424" s="152"/>
      <c r="P424" s="179"/>
      <c r="S424" s="204"/>
    </row>
    <row r="425" spans="1:19" ht="12.6" customHeight="1" x14ac:dyDescent="0.2">
      <c r="A425" s="152"/>
      <c r="B425" s="152"/>
      <c r="C425" s="152"/>
      <c r="D425" s="170"/>
      <c r="E425" s="170"/>
      <c r="F425" s="170"/>
      <c r="G425" s="170"/>
      <c r="H425" s="170"/>
      <c r="I425" s="170"/>
      <c r="J425" s="170"/>
      <c r="K425" s="152"/>
      <c r="L425" s="152"/>
      <c r="M425" s="152"/>
      <c r="N425" s="208"/>
      <c r="O425" s="152"/>
      <c r="P425" s="179"/>
      <c r="S425" s="204"/>
    </row>
    <row r="426" spans="1:19" ht="12.6" customHeight="1" x14ac:dyDescent="0.2">
      <c r="A426" s="152"/>
      <c r="B426" s="152"/>
      <c r="C426" s="152"/>
      <c r="D426" s="170"/>
      <c r="E426" s="170"/>
      <c r="F426" s="180"/>
      <c r="G426" s="170"/>
      <c r="H426" s="170"/>
      <c r="I426" s="170"/>
      <c r="J426" s="170"/>
      <c r="K426" s="152"/>
      <c r="L426" s="152"/>
      <c r="M426" s="152"/>
      <c r="N426" s="208"/>
      <c r="O426" s="152"/>
      <c r="P426" s="179"/>
      <c r="S426" s="204"/>
    </row>
    <row r="427" spans="1:19" ht="12.6" customHeight="1" x14ac:dyDescent="0.2">
      <c r="A427" s="152"/>
      <c r="B427" s="152"/>
      <c r="C427" s="152"/>
      <c r="D427" s="170"/>
      <c r="E427" s="170"/>
      <c r="F427" s="170"/>
      <c r="G427" s="170"/>
      <c r="H427" s="170"/>
      <c r="I427" s="170"/>
      <c r="J427" s="170"/>
      <c r="K427" s="152"/>
      <c r="L427" s="152"/>
      <c r="M427" s="152"/>
      <c r="N427" s="208"/>
      <c r="O427" s="152"/>
      <c r="P427" s="179"/>
      <c r="S427" s="204"/>
    </row>
    <row r="428" spans="1:19" ht="12.6" customHeight="1" x14ac:dyDescent="0.2">
      <c r="A428" s="152"/>
      <c r="B428" s="152"/>
      <c r="C428" s="152"/>
      <c r="D428" s="170"/>
      <c r="E428" s="170"/>
      <c r="F428" s="170"/>
      <c r="G428" s="170"/>
      <c r="H428" s="170"/>
      <c r="I428" s="170"/>
      <c r="J428" s="170"/>
      <c r="K428" s="152"/>
      <c r="L428" s="152"/>
      <c r="M428" s="152"/>
      <c r="N428" s="208"/>
      <c r="O428" s="152"/>
      <c r="P428" s="179"/>
      <c r="S428" s="204"/>
    </row>
    <row r="429" spans="1:19" ht="12.6" customHeight="1" x14ac:dyDescent="0.2">
      <c r="A429" s="152"/>
      <c r="B429" s="152"/>
      <c r="C429" s="152"/>
      <c r="D429" s="170"/>
      <c r="E429" s="170"/>
      <c r="F429" s="170"/>
      <c r="G429" s="170"/>
      <c r="H429" s="170"/>
      <c r="I429" s="170"/>
      <c r="J429" s="170"/>
      <c r="K429" s="152"/>
      <c r="L429" s="152"/>
      <c r="M429" s="152"/>
      <c r="N429" s="208"/>
      <c r="O429" s="152"/>
      <c r="P429" s="179"/>
      <c r="S429" s="204"/>
    </row>
    <row r="430" spans="1:19" ht="12.6" customHeight="1" x14ac:dyDescent="0.2">
      <c r="A430" s="152"/>
      <c r="B430" s="152"/>
      <c r="C430" s="152"/>
      <c r="D430" s="170"/>
      <c r="E430" s="170"/>
      <c r="F430" s="170"/>
      <c r="G430" s="170"/>
      <c r="H430" s="170"/>
      <c r="I430" s="170"/>
      <c r="J430" s="170"/>
      <c r="K430" s="152"/>
      <c r="L430" s="152"/>
      <c r="M430" s="152"/>
      <c r="N430" s="208"/>
      <c r="O430" s="152"/>
      <c r="P430" s="179"/>
      <c r="S430" s="204"/>
    </row>
    <row r="431" spans="1:19" ht="12.6" customHeight="1" x14ac:dyDescent="0.2">
      <c r="A431" s="152"/>
      <c r="B431" s="152"/>
      <c r="C431" s="152"/>
      <c r="D431" s="170"/>
      <c r="E431" s="170"/>
      <c r="F431" s="170"/>
      <c r="G431" s="170"/>
      <c r="H431" s="170"/>
      <c r="I431" s="170"/>
      <c r="J431" s="170"/>
      <c r="K431" s="152"/>
      <c r="L431" s="152"/>
      <c r="M431" s="152"/>
      <c r="N431" s="208"/>
      <c r="O431" s="152"/>
      <c r="P431" s="179"/>
      <c r="S431" s="204"/>
    </row>
    <row r="432" spans="1:19" ht="12.6" customHeight="1" x14ac:dyDescent="0.2">
      <c r="A432" s="152"/>
      <c r="B432" s="152"/>
      <c r="C432" s="152"/>
      <c r="D432" s="170"/>
      <c r="E432" s="170"/>
      <c r="F432" s="170"/>
      <c r="G432" s="170"/>
      <c r="H432" s="170"/>
      <c r="I432" s="170"/>
      <c r="J432" s="170"/>
      <c r="K432" s="152"/>
      <c r="L432" s="152"/>
      <c r="M432" s="152"/>
      <c r="N432" s="208"/>
      <c r="O432" s="152"/>
      <c r="P432" s="179"/>
      <c r="S432" s="204"/>
    </row>
    <row r="433" spans="1:19" ht="12.6" customHeight="1" x14ac:dyDescent="0.2">
      <c r="A433" s="152"/>
      <c r="B433" s="152"/>
      <c r="C433" s="152"/>
      <c r="D433" s="170"/>
      <c r="E433" s="170"/>
      <c r="F433" s="170"/>
      <c r="G433" s="170"/>
      <c r="H433" s="170"/>
      <c r="I433" s="170"/>
      <c r="J433" s="170"/>
      <c r="K433" s="152"/>
      <c r="L433" s="152"/>
      <c r="M433" s="152"/>
      <c r="N433" s="208"/>
      <c r="O433" s="152"/>
      <c r="P433" s="179"/>
      <c r="S433" s="204"/>
    </row>
    <row r="434" spans="1:19" ht="12.6" customHeight="1" x14ac:dyDescent="0.2">
      <c r="A434" s="152"/>
      <c r="B434" s="152"/>
      <c r="C434" s="152"/>
      <c r="D434" s="170"/>
      <c r="E434" s="170"/>
      <c r="F434" s="170"/>
      <c r="G434" s="170"/>
      <c r="H434" s="170"/>
      <c r="I434" s="170"/>
      <c r="J434" s="170"/>
      <c r="K434" s="152"/>
      <c r="L434" s="152"/>
      <c r="M434" s="152"/>
      <c r="N434" s="208"/>
      <c r="O434" s="152"/>
      <c r="P434" s="179"/>
      <c r="S434" s="204"/>
    </row>
    <row r="435" spans="1:19" ht="12.6" customHeight="1" x14ac:dyDescent="0.2">
      <c r="A435" s="152"/>
      <c r="B435" s="152"/>
      <c r="C435" s="152"/>
      <c r="D435" s="170"/>
      <c r="E435" s="170"/>
      <c r="F435" s="170"/>
      <c r="G435" s="170"/>
      <c r="H435" s="170"/>
      <c r="I435" s="170"/>
      <c r="J435" s="170"/>
      <c r="K435" s="152"/>
      <c r="L435" s="152"/>
      <c r="M435" s="152"/>
      <c r="N435" s="208"/>
      <c r="O435" s="152"/>
      <c r="P435" s="179"/>
      <c r="S435" s="204"/>
    </row>
    <row r="436" spans="1:19" ht="12.6" customHeight="1" x14ac:dyDescent="0.2">
      <c r="A436" s="152"/>
      <c r="B436" s="152"/>
      <c r="C436" s="152"/>
      <c r="D436" s="170"/>
      <c r="E436" s="170"/>
      <c r="F436" s="170"/>
      <c r="G436" s="170"/>
      <c r="H436" s="170"/>
      <c r="I436" s="170"/>
      <c r="J436" s="170"/>
      <c r="K436" s="152"/>
      <c r="L436" s="152"/>
      <c r="M436" s="152"/>
      <c r="N436" s="208"/>
      <c r="O436" s="152"/>
      <c r="P436" s="179"/>
      <c r="S436" s="204"/>
    </row>
    <row r="437" spans="1:19" ht="12.6" customHeight="1" x14ac:dyDescent="0.2">
      <c r="A437" s="152"/>
      <c r="B437" s="152"/>
      <c r="C437" s="152"/>
      <c r="D437" s="170"/>
      <c r="E437" s="170"/>
      <c r="F437" s="170"/>
      <c r="G437" s="170"/>
      <c r="H437" s="170"/>
      <c r="I437" s="170"/>
      <c r="J437" s="170"/>
      <c r="K437" s="152"/>
      <c r="L437" s="152"/>
      <c r="M437" s="152"/>
      <c r="N437" s="208"/>
      <c r="O437" s="152"/>
      <c r="P437" s="179"/>
      <c r="S437" s="204"/>
    </row>
    <row r="438" spans="1:19" ht="12.6" customHeight="1" x14ac:dyDescent="0.2">
      <c r="A438" s="152"/>
      <c r="B438" s="152"/>
      <c r="C438" s="152"/>
      <c r="D438" s="170"/>
      <c r="E438" s="170"/>
      <c r="F438" s="170"/>
      <c r="G438" s="170"/>
      <c r="H438" s="170"/>
      <c r="I438" s="170"/>
      <c r="J438" s="170"/>
      <c r="K438" s="152"/>
      <c r="L438" s="152"/>
      <c r="M438" s="152"/>
      <c r="N438" s="208"/>
      <c r="O438" s="152"/>
      <c r="P438" s="179"/>
      <c r="S438" s="204"/>
    </row>
    <row r="439" spans="1:19" ht="12.6" customHeight="1" x14ac:dyDescent="0.2">
      <c r="A439" s="152"/>
      <c r="B439" s="152"/>
      <c r="C439" s="152"/>
      <c r="D439" s="170"/>
      <c r="E439" s="170"/>
      <c r="F439" s="170"/>
      <c r="G439" s="170"/>
      <c r="H439" s="170"/>
      <c r="I439" s="170"/>
      <c r="J439" s="170"/>
      <c r="K439" s="152"/>
      <c r="L439" s="152"/>
      <c r="M439" s="152"/>
      <c r="N439" s="208"/>
      <c r="O439" s="152"/>
      <c r="P439" s="179"/>
      <c r="S439" s="204"/>
    </row>
    <row r="440" spans="1:19" ht="12.6" customHeight="1" x14ac:dyDescent="0.2">
      <c r="A440" s="152"/>
      <c r="B440" s="152"/>
      <c r="C440" s="152"/>
      <c r="D440" s="170"/>
      <c r="E440" s="170"/>
      <c r="F440" s="180"/>
      <c r="G440" s="170"/>
      <c r="H440" s="170"/>
      <c r="I440" s="170"/>
      <c r="J440" s="170"/>
      <c r="K440" s="152"/>
      <c r="L440" s="152"/>
      <c r="M440" s="152"/>
      <c r="N440" s="208"/>
      <c r="O440" s="152"/>
      <c r="P440" s="179"/>
      <c r="S440" s="204"/>
    </row>
    <row r="441" spans="1:19" ht="12.6" customHeight="1" x14ac:dyDescent="0.2">
      <c r="A441" s="152"/>
      <c r="B441" s="152"/>
      <c r="C441" s="152"/>
      <c r="D441" s="170"/>
      <c r="E441" s="170"/>
      <c r="F441" s="170"/>
      <c r="G441" s="170"/>
      <c r="H441" s="170"/>
      <c r="I441" s="170"/>
      <c r="J441" s="170"/>
      <c r="K441" s="152"/>
      <c r="L441" s="152"/>
      <c r="M441" s="152"/>
      <c r="N441" s="208"/>
      <c r="O441" s="152"/>
      <c r="P441" s="179"/>
      <c r="S441" s="204"/>
    </row>
    <row r="442" spans="1:19" ht="12.6" customHeight="1" x14ac:dyDescent="0.2">
      <c r="A442" s="152"/>
      <c r="B442" s="152"/>
      <c r="C442" s="152"/>
      <c r="D442" s="170"/>
      <c r="E442" s="170"/>
      <c r="F442" s="170"/>
      <c r="G442" s="170"/>
      <c r="H442" s="170"/>
      <c r="I442" s="170"/>
      <c r="J442" s="170"/>
      <c r="K442" s="152"/>
      <c r="L442" s="152"/>
      <c r="M442" s="152"/>
      <c r="N442" s="208"/>
      <c r="O442" s="152"/>
      <c r="P442" s="179"/>
      <c r="S442" s="204"/>
    </row>
    <row r="443" spans="1:19" ht="12.6" customHeight="1" x14ac:dyDescent="0.2">
      <c r="A443" s="152"/>
      <c r="B443" s="152"/>
      <c r="C443" s="152"/>
      <c r="D443" s="170"/>
      <c r="E443" s="170"/>
      <c r="F443" s="170"/>
      <c r="G443" s="170"/>
      <c r="H443" s="170"/>
      <c r="I443" s="170"/>
      <c r="J443" s="170"/>
      <c r="K443" s="152"/>
      <c r="L443" s="152"/>
      <c r="M443" s="152"/>
      <c r="N443" s="208"/>
      <c r="O443" s="152"/>
      <c r="P443" s="179"/>
      <c r="S443" s="204"/>
    </row>
    <row r="444" spans="1:19" ht="12.6" customHeight="1" x14ac:dyDescent="0.2">
      <c r="A444" s="152"/>
      <c r="B444" s="152"/>
      <c r="C444" s="152"/>
      <c r="D444" s="170"/>
      <c r="E444" s="170"/>
      <c r="F444" s="170"/>
      <c r="G444" s="170"/>
      <c r="H444" s="170"/>
      <c r="I444" s="170"/>
      <c r="J444" s="170"/>
      <c r="K444" s="152"/>
      <c r="L444" s="152"/>
      <c r="M444" s="152"/>
      <c r="N444" s="208"/>
      <c r="O444" s="152"/>
      <c r="P444" s="179"/>
      <c r="S444" s="204"/>
    </row>
    <row r="445" spans="1:19" ht="12.6" customHeight="1" x14ac:dyDescent="0.2">
      <c r="A445" s="152"/>
      <c r="B445" s="152"/>
      <c r="C445" s="152"/>
      <c r="D445" s="170"/>
      <c r="E445" s="170"/>
      <c r="F445" s="170"/>
      <c r="G445" s="170"/>
      <c r="H445" s="170"/>
      <c r="I445" s="170"/>
      <c r="J445" s="170"/>
      <c r="K445" s="152"/>
      <c r="L445" s="152"/>
      <c r="M445" s="152"/>
      <c r="N445" s="208"/>
      <c r="O445" s="152"/>
      <c r="P445" s="179"/>
      <c r="S445" s="204"/>
    </row>
    <row r="446" spans="1:19" ht="12.6" customHeight="1" x14ac:dyDescent="0.2">
      <c r="A446" s="152"/>
      <c r="B446" s="152"/>
      <c r="C446" s="152"/>
      <c r="D446" s="170"/>
      <c r="E446" s="170"/>
      <c r="F446" s="170"/>
      <c r="G446" s="170"/>
      <c r="H446" s="170"/>
      <c r="I446" s="170"/>
      <c r="J446" s="170"/>
      <c r="K446" s="152"/>
      <c r="L446" s="152"/>
      <c r="M446" s="152"/>
      <c r="N446" s="208"/>
      <c r="O446" s="152"/>
      <c r="P446" s="179"/>
      <c r="S446" s="204"/>
    </row>
    <row r="447" spans="1:19" ht="12.6" customHeight="1" x14ac:dyDescent="0.2">
      <c r="A447" s="152"/>
      <c r="B447" s="152"/>
      <c r="C447" s="152"/>
      <c r="D447" s="170"/>
      <c r="E447" s="170"/>
      <c r="F447" s="170"/>
      <c r="G447" s="170"/>
      <c r="H447" s="170"/>
      <c r="I447" s="170"/>
      <c r="J447" s="170"/>
      <c r="K447" s="152"/>
      <c r="L447" s="152"/>
      <c r="M447" s="152"/>
      <c r="N447" s="208"/>
      <c r="O447" s="152"/>
      <c r="P447" s="179"/>
      <c r="S447" s="204"/>
    </row>
    <row r="448" spans="1:19" ht="12.6" customHeight="1" x14ac:dyDescent="0.2">
      <c r="A448" s="152"/>
      <c r="B448" s="152"/>
      <c r="C448" s="152"/>
      <c r="D448" s="170"/>
      <c r="E448" s="170"/>
      <c r="F448" s="170"/>
      <c r="G448" s="170"/>
      <c r="H448" s="170"/>
      <c r="I448" s="170"/>
      <c r="J448" s="170"/>
      <c r="K448" s="152"/>
      <c r="L448" s="152"/>
      <c r="M448" s="152"/>
      <c r="N448" s="208"/>
      <c r="O448" s="152"/>
      <c r="P448" s="179"/>
      <c r="S448" s="204"/>
    </row>
    <row r="449" spans="1:19" ht="12.6" customHeight="1" x14ac:dyDescent="0.2">
      <c r="A449" s="152"/>
      <c r="B449" s="152"/>
      <c r="C449" s="152"/>
      <c r="D449" s="170"/>
      <c r="E449" s="170"/>
      <c r="F449" s="170"/>
      <c r="G449" s="170"/>
      <c r="H449" s="170"/>
      <c r="I449" s="170"/>
      <c r="J449" s="170"/>
      <c r="K449" s="152"/>
      <c r="L449" s="152"/>
      <c r="M449" s="152"/>
      <c r="N449" s="208"/>
      <c r="O449" s="152"/>
      <c r="P449" s="202"/>
      <c r="S449" s="204"/>
    </row>
    <row r="450" spans="1:19" ht="12.6" customHeight="1" x14ac:dyDescent="0.2">
      <c r="A450" s="152"/>
      <c r="B450" s="152"/>
      <c r="C450" s="152"/>
      <c r="D450" s="170"/>
      <c r="E450" s="170"/>
      <c r="F450" s="170"/>
      <c r="G450" s="170"/>
      <c r="H450" s="170"/>
      <c r="I450" s="170"/>
      <c r="J450" s="170"/>
      <c r="K450" s="152"/>
      <c r="L450" s="152"/>
      <c r="M450" s="152"/>
      <c r="N450" s="208"/>
      <c r="O450" s="152"/>
      <c r="P450" s="202"/>
      <c r="S450" s="204"/>
    </row>
    <row r="451" spans="1:19" ht="12.6" customHeight="1" x14ac:dyDescent="0.2">
      <c r="A451" s="152"/>
      <c r="B451" s="152"/>
      <c r="C451" s="152"/>
      <c r="D451" s="170"/>
      <c r="E451" s="170"/>
      <c r="F451" s="170"/>
      <c r="G451" s="170"/>
      <c r="H451" s="170"/>
      <c r="I451" s="170"/>
      <c r="J451" s="170"/>
      <c r="K451" s="152"/>
      <c r="L451" s="152"/>
      <c r="M451" s="152"/>
      <c r="N451" s="208"/>
      <c r="O451" s="152"/>
      <c r="P451" s="202"/>
      <c r="S451" s="204"/>
    </row>
    <row r="452" spans="1:19" ht="12.6" customHeight="1" x14ac:dyDescent="0.2">
      <c r="A452" s="152"/>
      <c r="B452" s="152"/>
      <c r="C452" s="152"/>
      <c r="D452" s="170"/>
      <c r="E452" s="170"/>
      <c r="F452" s="170"/>
      <c r="G452" s="170"/>
      <c r="H452" s="170"/>
      <c r="I452" s="170"/>
      <c r="J452" s="170"/>
      <c r="K452" s="152"/>
      <c r="L452" s="152"/>
      <c r="M452" s="152"/>
      <c r="N452" s="208"/>
      <c r="O452" s="152"/>
      <c r="P452" s="202"/>
      <c r="S452" s="204"/>
    </row>
    <row r="453" spans="1:19" ht="12.6" customHeight="1" x14ac:dyDescent="0.2">
      <c r="A453" s="152"/>
      <c r="B453" s="152"/>
      <c r="C453" s="152"/>
      <c r="D453" s="170"/>
      <c r="E453" s="170"/>
      <c r="F453" s="170"/>
      <c r="G453" s="170"/>
      <c r="H453" s="170"/>
      <c r="I453" s="170"/>
      <c r="J453" s="170"/>
      <c r="K453" s="152"/>
      <c r="L453" s="152"/>
      <c r="M453" s="152"/>
      <c r="N453" s="208"/>
      <c r="O453" s="152"/>
      <c r="P453" s="202"/>
      <c r="S453" s="204"/>
    </row>
    <row r="454" spans="1:19" ht="12.6" customHeight="1" x14ac:dyDescent="0.2">
      <c r="A454" s="152"/>
      <c r="B454" s="152"/>
      <c r="C454" s="152"/>
      <c r="D454" s="170"/>
      <c r="E454" s="170"/>
      <c r="F454" s="170"/>
      <c r="G454" s="170"/>
      <c r="H454" s="170"/>
      <c r="I454" s="170"/>
      <c r="J454" s="170"/>
      <c r="K454" s="152"/>
      <c r="L454" s="152"/>
      <c r="M454" s="152"/>
      <c r="N454" s="208"/>
      <c r="O454" s="152"/>
      <c r="P454" s="202"/>
      <c r="S454" s="204"/>
    </row>
    <row r="455" spans="1:19" ht="12.6" customHeight="1" x14ac:dyDescent="0.2">
      <c r="A455" s="152"/>
      <c r="B455" s="152"/>
      <c r="C455" s="152"/>
      <c r="D455" s="170"/>
      <c r="E455" s="170"/>
      <c r="F455" s="180"/>
      <c r="G455" s="170"/>
      <c r="H455" s="170"/>
      <c r="I455" s="170"/>
      <c r="J455" s="170"/>
      <c r="K455" s="152"/>
      <c r="L455" s="152"/>
      <c r="M455" s="152"/>
      <c r="N455" s="208"/>
      <c r="O455" s="152"/>
      <c r="P455" s="202"/>
      <c r="S455" s="204"/>
    </row>
    <row r="456" spans="1:19" ht="12.6" customHeight="1" x14ac:dyDescent="0.2">
      <c r="A456" s="152"/>
      <c r="B456" s="152"/>
      <c r="C456" s="152"/>
      <c r="D456" s="170"/>
      <c r="E456" s="170"/>
      <c r="F456" s="170"/>
      <c r="G456" s="170"/>
      <c r="H456" s="170"/>
      <c r="I456" s="170"/>
      <c r="J456" s="170"/>
      <c r="K456" s="152"/>
      <c r="L456" s="152"/>
      <c r="M456" s="152"/>
      <c r="N456" s="208"/>
      <c r="O456" s="152"/>
      <c r="P456" s="202"/>
      <c r="S456" s="204"/>
    </row>
    <row r="457" spans="1:19" ht="12.6" customHeight="1" x14ac:dyDescent="0.2">
      <c r="A457" s="152"/>
      <c r="B457" s="152"/>
      <c r="C457" s="152"/>
      <c r="D457" s="170"/>
      <c r="E457" s="170"/>
      <c r="F457" s="170"/>
      <c r="G457" s="170"/>
      <c r="H457" s="170"/>
      <c r="I457" s="170"/>
      <c r="J457" s="170"/>
      <c r="K457" s="152"/>
      <c r="L457" s="152"/>
      <c r="M457" s="152"/>
      <c r="N457" s="208"/>
      <c r="O457" s="152"/>
      <c r="P457" s="202"/>
      <c r="S457" s="204"/>
    </row>
    <row r="458" spans="1:19" ht="12.6" customHeight="1" x14ac:dyDescent="0.2">
      <c r="A458" s="152"/>
      <c r="B458" s="152"/>
      <c r="C458" s="152"/>
      <c r="D458" s="170"/>
      <c r="E458" s="170"/>
      <c r="F458" s="170"/>
      <c r="G458" s="170"/>
      <c r="H458" s="170"/>
      <c r="I458" s="170"/>
      <c r="J458" s="170"/>
      <c r="K458" s="152"/>
      <c r="L458" s="152"/>
      <c r="M458" s="152"/>
      <c r="N458" s="208"/>
      <c r="O458" s="152"/>
      <c r="P458" s="202"/>
      <c r="S458" s="204"/>
    </row>
    <row r="459" spans="1:19" ht="12.6" customHeight="1" x14ac:dyDescent="0.2">
      <c r="A459" s="152"/>
      <c r="B459" s="152"/>
      <c r="C459" s="152"/>
      <c r="D459" s="170"/>
      <c r="E459" s="170"/>
      <c r="F459" s="170"/>
      <c r="G459" s="170"/>
      <c r="H459" s="170"/>
      <c r="I459" s="170"/>
      <c r="J459" s="170"/>
      <c r="K459" s="152"/>
      <c r="L459" s="152"/>
      <c r="M459" s="152"/>
      <c r="N459" s="208"/>
      <c r="O459" s="152"/>
      <c r="P459" s="202"/>
      <c r="S459" s="204"/>
    </row>
    <row r="460" spans="1:19" ht="12.6" customHeight="1" x14ac:dyDescent="0.2">
      <c r="A460" s="152"/>
      <c r="B460" s="152"/>
      <c r="C460" s="152"/>
      <c r="D460" s="170"/>
      <c r="E460" s="170"/>
      <c r="F460" s="170"/>
      <c r="G460" s="170"/>
      <c r="H460" s="170"/>
      <c r="I460" s="170"/>
      <c r="J460" s="170"/>
      <c r="K460" s="152"/>
      <c r="L460" s="152"/>
      <c r="M460" s="152"/>
      <c r="N460" s="208"/>
      <c r="O460" s="152"/>
      <c r="P460" s="202"/>
      <c r="S460" s="204"/>
    </row>
    <row r="461" spans="1:19" ht="12.6" customHeight="1" x14ac:dyDescent="0.2">
      <c r="A461" s="152"/>
      <c r="B461" s="152"/>
      <c r="C461" s="152"/>
      <c r="D461" s="170"/>
      <c r="E461" s="170"/>
      <c r="F461" s="170"/>
      <c r="G461" s="170"/>
      <c r="H461" s="170"/>
      <c r="I461" s="170"/>
      <c r="J461" s="170"/>
      <c r="K461" s="152"/>
      <c r="L461" s="152"/>
      <c r="M461" s="152"/>
      <c r="N461" s="208"/>
      <c r="O461" s="152"/>
      <c r="P461" s="202"/>
      <c r="S461" s="204"/>
    </row>
    <row r="462" spans="1:19" ht="12.6" customHeight="1" x14ac:dyDescent="0.2">
      <c r="A462" s="152"/>
      <c r="B462" s="152"/>
      <c r="C462" s="152"/>
      <c r="D462" s="170"/>
      <c r="E462" s="170"/>
      <c r="F462" s="170"/>
      <c r="G462" s="170"/>
      <c r="H462" s="170"/>
      <c r="I462" s="170"/>
      <c r="J462" s="170"/>
      <c r="K462" s="152"/>
      <c r="L462" s="152"/>
      <c r="M462" s="152"/>
      <c r="N462" s="208"/>
      <c r="O462" s="152"/>
      <c r="P462" s="202"/>
      <c r="S462" s="204"/>
    </row>
    <row r="463" spans="1:19" ht="12.6" customHeight="1" x14ac:dyDescent="0.2">
      <c r="A463" s="152"/>
      <c r="B463" s="152"/>
      <c r="C463" s="152"/>
      <c r="D463" s="170"/>
      <c r="E463" s="170"/>
      <c r="F463" s="170"/>
      <c r="G463" s="170"/>
      <c r="H463" s="170"/>
      <c r="I463" s="170"/>
      <c r="J463" s="170"/>
      <c r="K463" s="152"/>
      <c r="L463" s="152"/>
      <c r="M463" s="152"/>
      <c r="N463" s="208"/>
      <c r="O463" s="152"/>
      <c r="P463" s="202"/>
      <c r="S463" s="204"/>
    </row>
    <row r="464" spans="1:19" ht="12.6" customHeight="1" x14ac:dyDescent="0.2">
      <c r="A464" s="152"/>
      <c r="B464" s="152"/>
      <c r="C464" s="152"/>
      <c r="D464" s="170"/>
      <c r="E464" s="170"/>
      <c r="F464" s="170"/>
      <c r="G464" s="170"/>
      <c r="H464" s="170"/>
      <c r="I464" s="170"/>
      <c r="J464" s="170"/>
      <c r="K464" s="152"/>
      <c r="L464" s="152"/>
      <c r="M464" s="152"/>
      <c r="N464" s="208"/>
      <c r="O464" s="152"/>
      <c r="P464" s="202"/>
      <c r="S464" s="204"/>
    </row>
    <row r="465" spans="1:19" ht="12.6" customHeight="1" x14ac:dyDescent="0.2">
      <c r="A465" s="152"/>
      <c r="B465" s="152"/>
      <c r="C465" s="152"/>
      <c r="D465" s="170"/>
      <c r="E465" s="170"/>
      <c r="F465" s="170"/>
      <c r="G465" s="170"/>
      <c r="H465" s="170"/>
      <c r="I465" s="170"/>
      <c r="J465" s="170"/>
      <c r="K465" s="152"/>
      <c r="L465" s="152"/>
      <c r="M465" s="152"/>
      <c r="N465" s="208"/>
      <c r="O465" s="152"/>
      <c r="P465" s="202"/>
      <c r="S465" s="204"/>
    </row>
    <row r="466" spans="1:19" ht="12.6" customHeight="1" x14ac:dyDescent="0.2">
      <c r="A466" s="152"/>
      <c r="B466" s="152"/>
      <c r="C466" s="152"/>
      <c r="D466" s="170"/>
      <c r="E466" s="170"/>
      <c r="F466" s="170"/>
      <c r="G466" s="170"/>
      <c r="H466" s="170"/>
      <c r="I466" s="170"/>
      <c r="J466" s="170"/>
      <c r="K466" s="152"/>
      <c r="L466" s="152"/>
      <c r="M466" s="152"/>
      <c r="N466" s="208"/>
      <c r="O466" s="152"/>
      <c r="P466" s="202"/>
      <c r="S466" s="204"/>
    </row>
    <row r="467" spans="1:19" ht="12.6" customHeight="1" x14ac:dyDescent="0.2">
      <c r="A467" s="152"/>
      <c r="B467" s="152"/>
      <c r="C467" s="152"/>
      <c r="D467" s="170"/>
      <c r="E467" s="170"/>
      <c r="F467" s="180"/>
      <c r="G467" s="170"/>
      <c r="H467" s="170"/>
      <c r="I467" s="170"/>
      <c r="J467" s="170"/>
      <c r="K467" s="152"/>
      <c r="L467" s="152"/>
      <c r="M467" s="152"/>
      <c r="N467" s="208"/>
      <c r="O467" s="152"/>
      <c r="P467" s="202"/>
      <c r="S467" s="204"/>
    </row>
    <row r="468" spans="1:19" ht="12.6" customHeight="1" x14ac:dyDescent="0.2">
      <c r="A468" s="152"/>
      <c r="B468" s="152"/>
      <c r="C468" s="152"/>
      <c r="D468" s="170"/>
      <c r="E468" s="170"/>
      <c r="F468" s="170"/>
      <c r="G468" s="170"/>
      <c r="H468" s="170"/>
      <c r="I468" s="170"/>
      <c r="J468" s="170"/>
      <c r="K468" s="152"/>
      <c r="L468" s="152"/>
      <c r="M468" s="152"/>
      <c r="N468" s="208"/>
      <c r="O468" s="152"/>
      <c r="P468" s="202"/>
      <c r="S468" s="204"/>
    </row>
    <row r="469" spans="1:19" ht="12.6" customHeight="1" x14ac:dyDescent="0.2">
      <c r="A469" s="152"/>
      <c r="B469" s="152"/>
      <c r="C469" s="152"/>
      <c r="D469" s="170"/>
      <c r="E469" s="170"/>
      <c r="F469" s="170"/>
      <c r="G469" s="170"/>
      <c r="H469" s="170"/>
      <c r="I469" s="170"/>
      <c r="J469" s="170"/>
      <c r="K469" s="152"/>
      <c r="L469" s="152"/>
      <c r="M469" s="152"/>
      <c r="N469" s="208"/>
      <c r="O469" s="152"/>
      <c r="P469" s="202"/>
      <c r="S469" s="204"/>
    </row>
    <row r="470" spans="1:19" ht="12.6" customHeight="1" x14ac:dyDescent="0.2">
      <c r="A470" s="152"/>
      <c r="B470" s="152"/>
      <c r="C470" s="152"/>
      <c r="D470" s="170"/>
      <c r="E470" s="170"/>
      <c r="F470" s="170"/>
      <c r="G470" s="170"/>
      <c r="H470" s="170"/>
      <c r="I470" s="170"/>
      <c r="J470" s="170"/>
      <c r="K470" s="152"/>
      <c r="L470" s="152"/>
      <c r="M470" s="152"/>
      <c r="N470" s="208"/>
      <c r="O470" s="152"/>
      <c r="P470" s="202"/>
      <c r="S470" s="204"/>
    </row>
    <row r="471" spans="1:19" ht="12.6" customHeight="1" x14ac:dyDescent="0.2">
      <c r="A471" s="152"/>
      <c r="B471" s="152"/>
      <c r="C471" s="152"/>
      <c r="D471" s="170"/>
      <c r="E471" s="170"/>
      <c r="F471" s="170"/>
      <c r="G471" s="170"/>
      <c r="H471" s="170"/>
      <c r="I471" s="170"/>
      <c r="J471" s="170"/>
      <c r="K471" s="152"/>
      <c r="L471" s="152"/>
      <c r="M471" s="152"/>
      <c r="N471" s="208"/>
      <c r="O471" s="152"/>
      <c r="P471" s="202"/>
      <c r="S471" s="204"/>
    </row>
    <row r="472" spans="1:19" ht="12.6" customHeight="1" x14ac:dyDescent="0.2">
      <c r="A472" s="152"/>
      <c r="B472" s="152"/>
      <c r="C472" s="152"/>
      <c r="D472" s="170"/>
      <c r="E472" s="170"/>
      <c r="F472" s="170"/>
      <c r="G472" s="170"/>
      <c r="H472" s="170"/>
      <c r="I472" s="170"/>
      <c r="J472" s="170"/>
      <c r="K472" s="152"/>
      <c r="L472" s="152"/>
      <c r="M472" s="152"/>
      <c r="N472" s="208"/>
      <c r="O472" s="152"/>
      <c r="P472" s="202"/>
      <c r="S472" s="204"/>
    </row>
    <row r="473" spans="1:19" ht="12.6" customHeight="1" x14ac:dyDescent="0.2">
      <c r="A473" s="152"/>
      <c r="B473" s="152"/>
      <c r="C473" s="152"/>
      <c r="D473" s="170"/>
      <c r="E473" s="170"/>
      <c r="F473" s="170"/>
      <c r="G473" s="170"/>
      <c r="H473" s="170"/>
      <c r="I473" s="170"/>
      <c r="J473" s="170"/>
      <c r="K473" s="152"/>
      <c r="L473" s="152"/>
      <c r="M473" s="152"/>
      <c r="N473" s="208"/>
      <c r="O473" s="152"/>
      <c r="P473" s="202"/>
      <c r="S473" s="204"/>
    </row>
    <row r="474" spans="1:19" ht="12.6" customHeight="1" x14ac:dyDescent="0.2">
      <c r="A474" s="152"/>
      <c r="B474" s="152"/>
      <c r="C474" s="152"/>
      <c r="D474" s="170"/>
      <c r="E474" s="170"/>
      <c r="F474" s="170"/>
      <c r="G474" s="170"/>
      <c r="H474" s="170"/>
      <c r="I474" s="170"/>
      <c r="J474" s="170"/>
      <c r="K474" s="152"/>
      <c r="L474" s="152"/>
      <c r="M474" s="152"/>
      <c r="N474" s="208"/>
      <c r="O474" s="152"/>
      <c r="P474" s="202"/>
      <c r="S474" s="204"/>
    </row>
    <row r="475" spans="1:19" ht="12.6" customHeight="1" x14ac:dyDescent="0.2">
      <c r="A475" s="152"/>
      <c r="B475" s="152"/>
      <c r="C475" s="152"/>
      <c r="D475" s="170"/>
      <c r="E475" s="170"/>
      <c r="F475" s="170"/>
      <c r="G475" s="170"/>
      <c r="H475" s="170"/>
      <c r="I475" s="170"/>
      <c r="J475" s="170"/>
      <c r="K475" s="152"/>
      <c r="L475" s="152"/>
      <c r="M475" s="152"/>
      <c r="N475" s="208"/>
      <c r="O475" s="152"/>
      <c r="P475" s="202"/>
      <c r="S475" s="204"/>
    </row>
    <row r="476" spans="1:19" ht="12.6" customHeight="1" x14ac:dyDescent="0.2">
      <c r="A476" s="152"/>
      <c r="B476" s="152"/>
      <c r="C476" s="152"/>
      <c r="D476" s="170"/>
      <c r="E476" s="170"/>
      <c r="F476" s="170"/>
      <c r="G476" s="170"/>
      <c r="H476" s="170"/>
      <c r="I476" s="170"/>
      <c r="J476" s="170"/>
      <c r="K476" s="152"/>
      <c r="L476" s="152"/>
      <c r="M476" s="152"/>
      <c r="N476" s="208"/>
      <c r="O476" s="152"/>
      <c r="P476" s="202"/>
      <c r="S476" s="204"/>
    </row>
    <row r="477" spans="1:19" ht="12.6" customHeight="1" x14ac:dyDescent="0.2">
      <c r="A477" s="152"/>
      <c r="B477" s="152"/>
      <c r="C477" s="152"/>
      <c r="D477" s="170"/>
      <c r="E477" s="170"/>
      <c r="F477" s="170"/>
      <c r="G477" s="170"/>
      <c r="H477" s="170"/>
      <c r="I477" s="170"/>
      <c r="J477" s="170"/>
      <c r="K477" s="152"/>
      <c r="L477" s="152"/>
      <c r="M477" s="152"/>
      <c r="N477" s="208"/>
      <c r="O477" s="152"/>
      <c r="P477" s="202"/>
      <c r="S477" s="204"/>
    </row>
    <row r="478" spans="1:19" ht="12.6" customHeight="1" x14ac:dyDescent="0.2">
      <c r="A478" s="152"/>
      <c r="B478" s="152"/>
      <c r="C478" s="152"/>
      <c r="D478" s="170"/>
      <c r="E478" s="170"/>
      <c r="F478" s="180"/>
      <c r="G478" s="170"/>
      <c r="H478" s="170"/>
      <c r="I478" s="170"/>
      <c r="J478" s="170"/>
      <c r="K478" s="152"/>
      <c r="L478" s="152"/>
      <c r="M478" s="152"/>
      <c r="N478" s="208"/>
      <c r="O478" s="152"/>
      <c r="P478" s="202"/>
      <c r="S478" s="204"/>
    </row>
    <row r="479" spans="1:19" ht="12.6" customHeight="1" x14ac:dyDescent="0.2">
      <c r="A479" s="152"/>
      <c r="B479" s="152"/>
      <c r="C479" s="152"/>
      <c r="D479" s="170"/>
      <c r="E479" s="170"/>
      <c r="F479" s="170"/>
      <c r="G479" s="170"/>
      <c r="H479" s="170"/>
      <c r="I479" s="170"/>
      <c r="J479" s="170"/>
      <c r="K479" s="152"/>
      <c r="L479" s="152"/>
      <c r="M479" s="152"/>
      <c r="N479" s="208"/>
      <c r="O479" s="152"/>
      <c r="P479" s="202"/>
      <c r="S479" s="204"/>
    </row>
    <row r="480" spans="1:19" ht="12.6" customHeight="1" x14ac:dyDescent="0.2">
      <c r="A480" s="152"/>
      <c r="B480" s="152"/>
      <c r="C480" s="152"/>
      <c r="D480" s="170"/>
      <c r="E480" s="170"/>
      <c r="F480" s="170"/>
      <c r="G480" s="170"/>
      <c r="H480" s="170"/>
      <c r="I480" s="170"/>
      <c r="J480" s="170"/>
      <c r="K480" s="152"/>
      <c r="L480" s="152"/>
      <c r="M480" s="152"/>
      <c r="N480" s="208"/>
      <c r="O480" s="152"/>
      <c r="P480" s="202"/>
      <c r="S480" s="204"/>
    </row>
    <row r="481" spans="1:19" ht="12.6" customHeight="1" x14ac:dyDescent="0.2">
      <c r="A481" s="152"/>
      <c r="B481" s="152"/>
      <c r="C481" s="152"/>
      <c r="D481" s="170"/>
      <c r="E481" s="170"/>
      <c r="F481" s="170"/>
      <c r="G481" s="170"/>
      <c r="H481" s="170"/>
      <c r="I481" s="170"/>
      <c r="J481" s="170"/>
      <c r="K481" s="152"/>
      <c r="L481" s="152"/>
      <c r="M481" s="152"/>
      <c r="N481" s="208"/>
      <c r="O481" s="152"/>
      <c r="P481" s="202"/>
      <c r="S481" s="204"/>
    </row>
    <row r="482" spans="1:19" ht="12.6" customHeight="1" x14ac:dyDescent="0.2">
      <c r="A482" s="152"/>
      <c r="B482" s="152"/>
      <c r="C482" s="152"/>
      <c r="D482" s="170"/>
      <c r="E482" s="170"/>
      <c r="F482" s="180"/>
      <c r="G482" s="170"/>
      <c r="H482" s="170"/>
      <c r="I482" s="170"/>
      <c r="J482" s="170"/>
      <c r="K482" s="152"/>
      <c r="L482" s="152"/>
      <c r="M482" s="152"/>
      <c r="N482" s="208"/>
      <c r="O482" s="152"/>
      <c r="P482" s="202"/>
      <c r="S482" s="204"/>
    </row>
    <row r="483" spans="1:19" ht="12.6" customHeight="1" x14ac:dyDescent="0.2">
      <c r="A483" s="152"/>
      <c r="B483" s="152"/>
      <c r="C483" s="152"/>
      <c r="D483" s="170"/>
      <c r="E483" s="170"/>
      <c r="F483" s="170"/>
      <c r="G483" s="170"/>
      <c r="H483" s="170"/>
      <c r="I483" s="170"/>
      <c r="J483" s="170"/>
      <c r="K483" s="152"/>
      <c r="L483" s="152"/>
      <c r="M483" s="152"/>
      <c r="N483" s="208"/>
      <c r="O483" s="152"/>
      <c r="P483" s="202"/>
      <c r="S483" s="204"/>
    </row>
    <row r="484" spans="1:19" ht="12.6" customHeight="1" x14ac:dyDescent="0.2">
      <c r="A484" s="152"/>
      <c r="B484" s="152"/>
      <c r="C484" s="152"/>
      <c r="D484" s="170"/>
      <c r="E484" s="170"/>
      <c r="F484" s="170"/>
      <c r="G484" s="170"/>
      <c r="H484" s="170"/>
      <c r="I484" s="170"/>
      <c r="J484" s="170"/>
      <c r="K484" s="152"/>
      <c r="L484" s="152"/>
      <c r="M484" s="152"/>
      <c r="N484" s="208"/>
      <c r="O484" s="152"/>
      <c r="P484" s="202"/>
      <c r="S484" s="204"/>
    </row>
    <row r="485" spans="1:19" ht="12.6" customHeight="1" x14ac:dyDescent="0.2">
      <c r="A485" s="152"/>
      <c r="B485" s="152"/>
      <c r="C485" s="152"/>
      <c r="D485" s="170"/>
      <c r="E485" s="170"/>
      <c r="F485" s="170"/>
      <c r="G485" s="170"/>
      <c r="H485" s="170"/>
      <c r="I485" s="170"/>
      <c r="J485" s="170"/>
      <c r="K485" s="152"/>
      <c r="L485" s="152"/>
      <c r="M485" s="152"/>
      <c r="N485" s="208"/>
      <c r="O485" s="152"/>
      <c r="P485" s="202"/>
      <c r="S485" s="204"/>
    </row>
    <row r="486" spans="1:19" ht="12.6" customHeight="1" x14ac:dyDescent="0.2">
      <c r="A486" s="152"/>
      <c r="B486" s="152"/>
      <c r="C486" s="152"/>
      <c r="D486" s="170"/>
      <c r="E486" s="170"/>
      <c r="F486" s="170"/>
      <c r="G486" s="170"/>
      <c r="H486" s="170"/>
      <c r="I486" s="170"/>
      <c r="J486" s="170"/>
      <c r="K486" s="152"/>
      <c r="L486" s="152"/>
      <c r="M486" s="152"/>
      <c r="N486" s="208"/>
      <c r="O486" s="152"/>
      <c r="P486" s="202"/>
      <c r="S486" s="204"/>
    </row>
    <row r="487" spans="1:19" ht="12.6" customHeight="1" x14ac:dyDescent="0.2">
      <c r="A487" s="152"/>
      <c r="B487" s="152"/>
      <c r="C487" s="152"/>
      <c r="D487" s="170"/>
      <c r="E487" s="170"/>
      <c r="F487" s="170"/>
      <c r="G487" s="170"/>
      <c r="H487" s="170"/>
      <c r="I487" s="170"/>
      <c r="J487" s="170"/>
      <c r="K487" s="152"/>
      <c r="L487" s="152"/>
      <c r="M487" s="152"/>
      <c r="N487" s="208"/>
      <c r="O487" s="152"/>
      <c r="P487" s="202"/>
      <c r="S487" s="204"/>
    </row>
    <row r="488" spans="1:19" ht="12.6" customHeight="1" x14ac:dyDescent="0.2">
      <c r="A488" s="152"/>
      <c r="B488" s="152"/>
      <c r="C488" s="152"/>
      <c r="D488" s="170"/>
      <c r="E488" s="170"/>
      <c r="F488" s="170"/>
      <c r="G488" s="170"/>
      <c r="H488" s="170"/>
      <c r="I488" s="170"/>
      <c r="J488" s="170"/>
      <c r="K488" s="152"/>
      <c r="L488" s="152"/>
      <c r="M488" s="152"/>
      <c r="N488" s="208"/>
      <c r="O488" s="152"/>
      <c r="P488" s="202"/>
      <c r="S488" s="204"/>
    </row>
    <row r="489" spans="1:19" ht="12.6" customHeight="1" x14ac:dyDescent="0.2">
      <c r="A489" s="152"/>
      <c r="B489" s="152"/>
      <c r="C489" s="152"/>
      <c r="D489" s="170"/>
      <c r="E489" s="170"/>
      <c r="F489" s="180"/>
      <c r="G489" s="170"/>
      <c r="H489" s="170"/>
      <c r="I489" s="170"/>
      <c r="J489" s="170"/>
      <c r="K489" s="152"/>
      <c r="L489" s="152"/>
      <c r="M489" s="152"/>
      <c r="N489" s="208"/>
      <c r="O489" s="152"/>
      <c r="P489" s="202"/>
      <c r="S489" s="204"/>
    </row>
    <row r="490" spans="1:19" ht="12.6" customHeight="1" x14ac:dyDescent="0.2">
      <c r="A490" s="152"/>
      <c r="B490" s="152"/>
      <c r="C490" s="152"/>
      <c r="D490" s="170"/>
      <c r="E490" s="170"/>
      <c r="F490" s="170"/>
      <c r="G490" s="170"/>
      <c r="H490" s="170"/>
      <c r="I490" s="170"/>
      <c r="J490" s="170"/>
      <c r="K490" s="152"/>
      <c r="L490" s="152"/>
      <c r="M490" s="152"/>
      <c r="N490" s="208"/>
      <c r="O490" s="152"/>
      <c r="P490" s="202"/>
      <c r="S490" s="204"/>
    </row>
    <row r="491" spans="1:19" ht="12.6" customHeight="1" x14ac:dyDescent="0.2">
      <c r="A491" s="152"/>
      <c r="B491" s="152"/>
      <c r="C491" s="152"/>
      <c r="D491" s="170"/>
      <c r="E491" s="170"/>
      <c r="F491" s="170"/>
      <c r="G491" s="170"/>
      <c r="H491" s="170"/>
      <c r="I491" s="170"/>
      <c r="J491" s="170"/>
      <c r="K491" s="152"/>
      <c r="L491" s="152"/>
      <c r="M491" s="152"/>
      <c r="N491" s="208"/>
      <c r="O491" s="152"/>
      <c r="P491" s="202"/>
      <c r="S491" s="204"/>
    </row>
    <row r="492" spans="1:19" ht="12.6" customHeight="1" x14ac:dyDescent="0.2">
      <c r="A492" s="152"/>
      <c r="B492" s="152"/>
      <c r="C492" s="152"/>
      <c r="D492" s="170"/>
      <c r="E492" s="170"/>
      <c r="F492" s="170"/>
      <c r="G492" s="170"/>
      <c r="H492" s="170"/>
      <c r="I492" s="170"/>
      <c r="J492" s="170"/>
      <c r="K492" s="152"/>
      <c r="L492" s="152"/>
      <c r="M492" s="152"/>
      <c r="N492" s="208"/>
      <c r="O492" s="152"/>
      <c r="P492" s="202"/>
      <c r="S492" s="204"/>
    </row>
    <row r="493" spans="1:19" ht="12.6" customHeight="1" x14ac:dyDescent="0.2">
      <c r="A493" s="152"/>
      <c r="B493" s="152"/>
      <c r="C493" s="152"/>
      <c r="D493" s="170"/>
      <c r="E493" s="170"/>
      <c r="F493" s="170"/>
      <c r="G493" s="170"/>
      <c r="H493" s="170"/>
      <c r="I493" s="170"/>
      <c r="J493" s="170"/>
      <c r="K493" s="152"/>
      <c r="L493" s="152"/>
      <c r="M493" s="152"/>
      <c r="N493" s="208"/>
      <c r="O493" s="152"/>
      <c r="P493" s="202"/>
      <c r="S493" s="204"/>
    </row>
    <row r="494" spans="1:19" ht="12.6" customHeight="1" x14ac:dyDescent="0.2">
      <c r="A494" s="152"/>
      <c r="B494" s="152"/>
      <c r="C494" s="152"/>
      <c r="D494" s="170"/>
      <c r="E494" s="170"/>
      <c r="F494" s="170"/>
      <c r="G494" s="170"/>
      <c r="H494" s="170"/>
      <c r="I494" s="170"/>
      <c r="J494" s="170"/>
      <c r="K494" s="152"/>
      <c r="L494" s="152"/>
      <c r="M494" s="152"/>
      <c r="N494" s="208"/>
      <c r="O494" s="152"/>
      <c r="P494" s="202"/>
      <c r="S494" s="204"/>
    </row>
    <row r="495" spans="1:19" ht="12.6" customHeight="1" x14ac:dyDescent="0.2">
      <c r="A495" s="152"/>
      <c r="B495" s="152"/>
      <c r="C495" s="152"/>
      <c r="D495" s="170"/>
      <c r="E495" s="170"/>
      <c r="F495" s="170"/>
      <c r="G495" s="170"/>
      <c r="H495" s="170"/>
      <c r="I495" s="170"/>
      <c r="J495" s="170"/>
      <c r="K495" s="152"/>
      <c r="L495" s="152"/>
      <c r="M495" s="152"/>
      <c r="N495" s="208"/>
      <c r="O495" s="152"/>
      <c r="P495" s="202"/>
      <c r="S495" s="204"/>
    </row>
    <row r="496" spans="1:19" ht="12.6" customHeight="1" x14ac:dyDescent="0.2">
      <c r="A496" s="152"/>
      <c r="B496" s="152"/>
      <c r="C496" s="152"/>
      <c r="D496" s="170"/>
      <c r="E496" s="170"/>
      <c r="F496" s="170"/>
      <c r="G496" s="170"/>
      <c r="H496" s="170"/>
      <c r="I496" s="170"/>
      <c r="J496" s="170"/>
      <c r="K496" s="152"/>
      <c r="L496" s="152"/>
      <c r="M496" s="152"/>
      <c r="N496" s="208"/>
      <c r="O496" s="152"/>
      <c r="P496" s="202"/>
      <c r="S496" s="204"/>
    </row>
    <row r="497" spans="1:19" ht="12.6" customHeight="1" x14ac:dyDescent="0.2">
      <c r="A497" s="152"/>
      <c r="B497" s="152"/>
      <c r="C497" s="152"/>
      <c r="D497" s="170"/>
      <c r="E497" s="170"/>
      <c r="F497" s="170"/>
      <c r="G497" s="170"/>
      <c r="H497" s="170"/>
      <c r="I497" s="170"/>
      <c r="J497" s="170"/>
      <c r="K497" s="152"/>
      <c r="L497" s="152"/>
      <c r="M497" s="152"/>
      <c r="N497" s="208"/>
      <c r="O497" s="152"/>
      <c r="P497" s="202"/>
      <c r="S497" s="204"/>
    </row>
    <row r="498" spans="1:19" ht="12.6" customHeight="1" x14ac:dyDescent="0.2">
      <c r="A498" s="152"/>
      <c r="B498" s="152"/>
      <c r="C498" s="152"/>
      <c r="D498" s="170"/>
      <c r="E498" s="170"/>
      <c r="F498" s="170"/>
      <c r="G498" s="170"/>
      <c r="H498" s="170"/>
      <c r="I498" s="170"/>
      <c r="J498" s="170"/>
      <c r="K498" s="152"/>
      <c r="L498" s="152"/>
      <c r="M498" s="152"/>
      <c r="N498" s="208"/>
      <c r="O498" s="152"/>
      <c r="P498" s="202"/>
      <c r="S498" s="204"/>
    </row>
    <row r="499" spans="1:19" ht="12.6" customHeight="1" x14ac:dyDescent="0.2">
      <c r="A499" s="152"/>
      <c r="B499" s="152"/>
      <c r="C499" s="152"/>
      <c r="D499" s="170"/>
      <c r="E499" s="170"/>
      <c r="F499" s="170"/>
      <c r="G499" s="170"/>
      <c r="H499" s="170"/>
      <c r="I499" s="170"/>
      <c r="J499" s="170"/>
      <c r="K499" s="152"/>
      <c r="L499" s="152"/>
      <c r="M499" s="152"/>
      <c r="N499" s="208"/>
      <c r="O499" s="152"/>
      <c r="P499" s="202"/>
      <c r="S499" s="204"/>
    </row>
    <row r="500" spans="1:19" ht="12.6" customHeight="1" x14ac:dyDescent="0.2">
      <c r="A500" s="152"/>
      <c r="B500" s="152"/>
      <c r="C500" s="152"/>
      <c r="D500" s="170"/>
      <c r="E500" s="170"/>
      <c r="F500" s="170"/>
      <c r="G500" s="170"/>
      <c r="H500" s="170"/>
      <c r="I500" s="170"/>
      <c r="J500" s="170"/>
      <c r="K500" s="152"/>
      <c r="L500" s="152"/>
      <c r="M500" s="152"/>
      <c r="N500" s="208"/>
      <c r="O500" s="152"/>
      <c r="P500" s="202"/>
      <c r="S500" s="204"/>
    </row>
    <row r="501" spans="1:19" ht="12.6" customHeight="1" x14ac:dyDescent="0.2">
      <c r="A501" s="152"/>
      <c r="B501" s="152"/>
      <c r="C501" s="152"/>
      <c r="D501" s="170"/>
      <c r="E501" s="170"/>
      <c r="F501" s="180"/>
      <c r="G501" s="170"/>
      <c r="H501" s="170"/>
      <c r="I501" s="170"/>
      <c r="J501" s="170"/>
      <c r="K501" s="152"/>
      <c r="L501" s="152"/>
      <c r="M501" s="152"/>
      <c r="N501" s="208"/>
      <c r="O501" s="152"/>
      <c r="P501" s="202"/>
      <c r="S501" s="204"/>
    </row>
    <row r="502" spans="1:19" ht="12.6" customHeight="1" x14ac:dyDescent="0.2">
      <c r="A502" s="152"/>
      <c r="B502" s="152"/>
      <c r="C502" s="152"/>
      <c r="D502" s="170"/>
      <c r="E502" s="170"/>
      <c r="F502" s="170"/>
      <c r="G502" s="170"/>
      <c r="H502" s="170"/>
      <c r="I502" s="170"/>
      <c r="J502" s="170"/>
      <c r="K502" s="152"/>
      <c r="L502" s="152"/>
      <c r="M502" s="152"/>
      <c r="N502" s="208"/>
      <c r="O502" s="152"/>
      <c r="P502" s="202"/>
      <c r="S502" s="204"/>
    </row>
    <row r="503" spans="1:19" ht="12.6" customHeight="1" x14ac:dyDescent="0.2">
      <c r="A503" s="152"/>
      <c r="B503" s="152"/>
      <c r="C503" s="152"/>
      <c r="D503" s="170"/>
      <c r="E503" s="170"/>
      <c r="F503" s="170"/>
      <c r="G503" s="170"/>
      <c r="H503" s="170"/>
      <c r="I503" s="170"/>
      <c r="J503" s="170"/>
      <c r="K503" s="152"/>
      <c r="L503" s="152"/>
      <c r="M503" s="152"/>
      <c r="N503" s="208"/>
      <c r="O503" s="152"/>
      <c r="P503" s="202"/>
      <c r="S503" s="204"/>
    </row>
    <row r="504" spans="1:19" ht="12.6" customHeight="1" x14ac:dyDescent="0.2">
      <c r="A504" s="152"/>
      <c r="B504" s="152"/>
      <c r="C504" s="152"/>
      <c r="D504" s="170"/>
      <c r="E504" s="170"/>
      <c r="F504" s="170"/>
      <c r="G504" s="170"/>
      <c r="H504" s="170"/>
      <c r="I504" s="170"/>
      <c r="J504" s="170"/>
      <c r="K504" s="152"/>
      <c r="L504" s="152"/>
      <c r="M504" s="152"/>
      <c r="N504" s="208"/>
      <c r="O504" s="152"/>
      <c r="P504" s="202"/>
      <c r="S504" s="204"/>
    </row>
    <row r="505" spans="1:19" ht="12.6" customHeight="1" x14ac:dyDescent="0.2">
      <c r="A505" s="152"/>
      <c r="B505" s="152"/>
      <c r="C505" s="152"/>
      <c r="D505" s="170"/>
      <c r="E505" s="170"/>
      <c r="F505" s="180"/>
      <c r="G505" s="170"/>
      <c r="H505" s="170"/>
      <c r="I505" s="170"/>
      <c r="J505" s="170"/>
      <c r="K505" s="152"/>
      <c r="L505" s="152"/>
      <c r="M505" s="152"/>
      <c r="N505" s="208"/>
      <c r="O505" s="152"/>
      <c r="P505" s="202"/>
      <c r="S505" s="204"/>
    </row>
    <row r="506" spans="1:19" ht="12.6" customHeight="1" x14ac:dyDescent="0.2">
      <c r="A506" s="152"/>
      <c r="B506" s="152"/>
      <c r="C506" s="152"/>
      <c r="D506" s="170"/>
      <c r="E506" s="170"/>
      <c r="F506" s="170"/>
      <c r="G506" s="170"/>
      <c r="H506" s="170"/>
      <c r="I506" s="170"/>
      <c r="J506" s="170"/>
      <c r="K506" s="152"/>
      <c r="L506" s="152"/>
      <c r="M506" s="152"/>
      <c r="N506" s="208"/>
      <c r="O506" s="152"/>
      <c r="P506" s="202"/>
      <c r="S506" s="204"/>
    </row>
    <row r="507" spans="1:19" ht="12.6" customHeight="1" x14ac:dyDescent="0.2">
      <c r="A507" s="152"/>
      <c r="B507" s="152"/>
      <c r="C507" s="152"/>
      <c r="D507" s="170"/>
      <c r="E507" s="170"/>
      <c r="F507" s="170"/>
      <c r="G507" s="170"/>
      <c r="H507" s="170"/>
      <c r="I507" s="170"/>
      <c r="J507" s="170"/>
      <c r="K507" s="152"/>
      <c r="L507" s="152"/>
      <c r="M507" s="152"/>
      <c r="N507" s="208"/>
      <c r="O507" s="152"/>
      <c r="P507" s="202"/>
      <c r="S507" s="204"/>
    </row>
    <row r="508" spans="1:19" ht="12.6" customHeight="1" x14ac:dyDescent="0.2">
      <c r="A508" s="152"/>
      <c r="B508" s="152"/>
      <c r="C508" s="152"/>
      <c r="D508" s="170"/>
      <c r="E508" s="170"/>
      <c r="F508" s="170"/>
      <c r="G508" s="170"/>
      <c r="H508" s="170"/>
      <c r="I508" s="170"/>
      <c r="J508" s="170"/>
      <c r="K508" s="152"/>
      <c r="L508" s="152"/>
      <c r="M508" s="152"/>
      <c r="N508" s="208"/>
      <c r="O508" s="152"/>
      <c r="P508" s="202"/>
      <c r="S508" s="204"/>
    </row>
    <row r="509" spans="1:19" ht="12.6" customHeight="1" x14ac:dyDescent="0.2">
      <c r="A509" s="152"/>
      <c r="B509" s="152"/>
      <c r="C509" s="152"/>
      <c r="D509" s="170"/>
      <c r="E509" s="170"/>
      <c r="F509" s="170"/>
      <c r="G509" s="170"/>
      <c r="H509" s="170"/>
      <c r="I509" s="170"/>
      <c r="J509" s="170"/>
      <c r="K509" s="152"/>
      <c r="L509" s="152"/>
      <c r="M509" s="152"/>
      <c r="N509" s="208"/>
      <c r="O509" s="152"/>
      <c r="P509" s="202"/>
      <c r="S509" s="204"/>
    </row>
    <row r="510" spans="1:19" ht="12.6" customHeight="1" x14ac:dyDescent="0.2">
      <c r="A510" s="152"/>
      <c r="B510" s="152"/>
      <c r="C510" s="152"/>
      <c r="D510" s="170"/>
      <c r="E510" s="170"/>
      <c r="F510" s="170"/>
      <c r="G510" s="170"/>
      <c r="H510" s="170"/>
      <c r="I510" s="170"/>
      <c r="J510" s="170"/>
      <c r="K510" s="152"/>
      <c r="L510" s="152"/>
      <c r="M510" s="152"/>
      <c r="N510" s="208"/>
      <c r="O510" s="152"/>
      <c r="P510" s="202"/>
      <c r="S510" s="204"/>
    </row>
    <row r="511" spans="1:19" ht="12.6" customHeight="1" x14ac:dyDescent="0.2">
      <c r="A511" s="152"/>
      <c r="B511" s="152"/>
      <c r="C511" s="152"/>
      <c r="D511" s="170"/>
      <c r="E511" s="170"/>
      <c r="F511" s="170"/>
      <c r="G511" s="170"/>
      <c r="H511" s="170"/>
      <c r="I511" s="170"/>
      <c r="J511" s="170"/>
      <c r="K511" s="152"/>
      <c r="L511" s="152"/>
      <c r="M511" s="152"/>
      <c r="N511" s="208"/>
      <c r="O511" s="152"/>
      <c r="P511" s="202"/>
      <c r="S511" s="204"/>
    </row>
    <row r="512" spans="1:19" ht="12.6" customHeight="1" x14ac:dyDescent="0.2">
      <c r="A512" s="152"/>
      <c r="B512" s="152"/>
      <c r="C512" s="152"/>
      <c r="D512" s="170"/>
      <c r="E512" s="170"/>
      <c r="F512" s="170"/>
      <c r="G512" s="170"/>
      <c r="H512" s="170"/>
      <c r="I512" s="170"/>
      <c r="J512" s="170"/>
      <c r="K512" s="152"/>
      <c r="L512" s="152"/>
      <c r="M512" s="152"/>
      <c r="N512" s="208"/>
      <c r="O512" s="152"/>
      <c r="P512" s="202"/>
      <c r="S512" s="204"/>
    </row>
    <row r="513" spans="1:19" ht="12.6" customHeight="1" x14ac:dyDescent="0.2">
      <c r="A513" s="152"/>
      <c r="B513" s="152"/>
      <c r="C513" s="152"/>
      <c r="D513" s="170"/>
      <c r="E513" s="170"/>
      <c r="F513" s="170"/>
      <c r="G513" s="170"/>
      <c r="H513" s="170"/>
      <c r="I513" s="170"/>
      <c r="J513" s="170"/>
      <c r="K513" s="152"/>
      <c r="L513" s="152"/>
      <c r="M513" s="152"/>
      <c r="N513" s="208"/>
      <c r="O513" s="152"/>
      <c r="P513" s="202"/>
      <c r="S513" s="204"/>
    </row>
    <row r="514" spans="1:19" ht="12.6" customHeight="1" x14ac:dyDescent="0.2">
      <c r="A514" s="152"/>
      <c r="B514" s="152"/>
      <c r="C514" s="152"/>
      <c r="D514" s="170"/>
      <c r="E514" s="170"/>
      <c r="F514" s="170"/>
      <c r="G514" s="170"/>
      <c r="H514" s="170"/>
      <c r="I514" s="170"/>
      <c r="J514" s="170"/>
      <c r="K514" s="152"/>
      <c r="L514" s="152"/>
      <c r="M514" s="152"/>
      <c r="N514" s="208"/>
      <c r="O514" s="152"/>
      <c r="P514" s="202"/>
      <c r="S514" s="204"/>
    </row>
    <row r="515" spans="1:19" ht="12.6" customHeight="1" x14ac:dyDescent="0.2">
      <c r="A515" s="152"/>
      <c r="B515" s="152"/>
      <c r="C515" s="152"/>
      <c r="D515" s="170"/>
      <c r="E515" s="170"/>
      <c r="F515" s="170"/>
      <c r="G515" s="170"/>
      <c r="H515" s="170"/>
      <c r="I515" s="170"/>
      <c r="J515" s="170"/>
      <c r="K515" s="152"/>
      <c r="L515" s="152"/>
      <c r="M515" s="152"/>
      <c r="N515" s="208"/>
      <c r="O515" s="152"/>
      <c r="P515" s="202"/>
      <c r="S515" s="204"/>
    </row>
    <row r="516" spans="1:19" ht="12.6" customHeight="1" x14ac:dyDescent="0.2">
      <c r="A516" s="152"/>
      <c r="B516" s="152"/>
      <c r="C516" s="152"/>
      <c r="D516" s="170"/>
      <c r="E516" s="170"/>
      <c r="F516" s="170"/>
      <c r="G516" s="170"/>
      <c r="H516" s="170"/>
      <c r="I516" s="170"/>
      <c r="J516" s="170"/>
      <c r="K516" s="152"/>
      <c r="L516" s="152"/>
      <c r="M516" s="152"/>
      <c r="N516" s="208"/>
      <c r="O516" s="152"/>
      <c r="P516" s="202"/>
      <c r="S516" s="204"/>
    </row>
    <row r="517" spans="1:19" ht="12.6" customHeight="1" x14ac:dyDescent="0.2">
      <c r="A517" s="152"/>
      <c r="B517" s="152"/>
      <c r="C517" s="152"/>
      <c r="D517" s="170"/>
      <c r="E517" s="170"/>
      <c r="F517" s="170"/>
      <c r="G517" s="170"/>
      <c r="H517" s="170"/>
      <c r="I517" s="170"/>
      <c r="J517" s="170"/>
      <c r="K517" s="152"/>
      <c r="L517" s="152"/>
      <c r="M517" s="152"/>
      <c r="N517" s="208"/>
      <c r="O517" s="152"/>
      <c r="P517" s="202"/>
      <c r="S517" s="204"/>
    </row>
    <row r="518" spans="1:19" ht="12.6" customHeight="1" x14ac:dyDescent="0.2">
      <c r="A518" s="152"/>
      <c r="B518" s="152"/>
      <c r="C518" s="152"/>
      <c r="D518" s="170"/>
      <c r="E518" s="170"/>
      <c r="F518" s="170"/>
      <c r="G518" s="170"/>
      <c r="H518" s="170"/>
      <c r="I518" s="170"/>
      <c r="J518" s="170"/>
      <c r="K518" s="152"/>
      <c r="L518" s="152"/>
      <c r="M518" s="152"/>
      <c r="N518" s="208"/>
      <c r="O518" s="152"/>
      <c r="P518" s="202"/>
      <c r="S518" s="204"/>
    </row>
    <row r="519" spans="1:19" ht="12.6" customHeight="1" x14ac:dyDescent="0.2">
      <c r="A519" s="152"/>
      <c r="B519" s="152"/>
      <c r="C519" s="152"/>
      <c r="D519" s="170"/>
      <c r="E519" s="170"/>
      <c r="F519" s="170"/>
      <c r="G519" s="170"/>
      <c r="H519" s="170"/>
      <c r="I519" s="170"/>
      <c r="J519" s="170"/>
      <c r="K519" s="152"/>
      <c r="L519" s="152"/>
      <c r="M519" s="152"/>
      <c r="N519" s="208"/>
      <c r="O519" s="152"/>
      <c r="P519" s="202"/>
      <c r="S519" s="204"/>
    </row>
    <row r="520" spans="1:19" ht="12.6" customHeight="1" x14ac:dyDescent="0.2">
      <c r="A520" s="152"/>
      <c r="B520" s="152"/>
      <c r="C520" s="152"/>
      <c r="D520" s="170"/>
      <c r="E520" s="170"/>
      <c r="F520" s="170"/>
      <c r="G520" s="170"/>
      <c r="H520" s="170"/>
      <c r="I520" s="170"/>
      <c r="J520" s="170"/>
      <c r="K520" s="152"/>
      <c r="L520" s="152"/>
      <c r="M520" s="152"/>
      <c r="N520" s="208"/>
      <c r="O520" s="152"/>
      <c r="P520" s="202"/>
      <c r="S520" s="204"/>
    </row>
    <row r="521" spans="1:19" ht="12.6" customHeight="1" x14ac:dyDescent="0.2">
      <c r="A521" s="152"/>
      <c r="B521" s="152"/>
      <c r="C521" s="152"/>
      <c r="D521" s="170"/>
      <c r="E521" s="170"/>
      <c r="F521" s="180"/>
      <c r="G521" s="170"/>
      <c r="H521" s="170"/>
      <c r="I521" s="170"/>
      <c r="J521" s="170"/>
      <c r="K521" s="152"/>
      <c r="L521" s="152"/>
      <c r="M521" s="152"/>
      <c r="N521" s="208"/>
      <c r="O521" s="152"/>
      <c r="P521" s="202"/>
      <c r="S521" s="204"/>
    </row>
    <row r="522" spans="1:19" ht="12.6" customHeight="1" x14ac:dyDescent="0.2">
      <c r="A522" s="152"/>
      <c r="B522" s="152"/>
      <c r="C522" s="152"/>
      <c r="D522" s="170"/>
      <c r="E522" s="170"/>
      <c r="F522" s="170"/>
      <c r="G522" s="170"/>
      <c r="H522" s="170"/>
      <c r="I522" s="170"/>
      <c r="J522" s="170"/>
      <c r="K522" s="152"/>
      <c r="L522" s="152"/>
      <c r="M522" s="152"/>
      <c r="N522" s="208"/>
      <c r="O522" s="152"/>
      <c r="P522" s="202"/>
      <c r="S522" s="204"/>
    </row>
    <row r="523" spans="1:19" ht="12.6" customHeight="1" x14ac:dyDescent="0.2">
      <c r="A523" s="152"/>
      <c r="B523" s="152"/>
      <c r="C523" s="152"/>
      <c r="D523" s="170"/>
      <c r="E523" s="170"/>
      <c r="F523" s="170"/>
      <c r="G523" s="170"/>
      <c r="H523" s="170"/>
      <c r="I523" s="170"/>
      <c r="J523" s="170"/>
      <c r="K523" s="152"/>
      <c r="L523" s="152"/>
      <c r="M523" s="152"/>
      <c r="N523" s="208"/>
      <c r="O523" s="152"/>
      <c r="P523" s="202"/>
      <c r="S523" s="204"/>
    </row>
    <row r="524" spans="1:19" ht="12.6" customHeight="1" x14ac:dyDescent="0.2">
      <c r="A524" s="152"/>
      <c r="B524" s="152"/>
      <c r="C524" s="152"/>
      <c r="D524" s="170"/>
      <c r="E524" s="170"/>
      <c r="F524" s="170"/>
      <c r="G524" s="170"/>
      <c r="H524" s="170"/>
      <c r="I524" s="170"/>
      <c r="J524" s="170"/>
      <c r="K524" s="152"/>
      <c r="L524" s="152"/>
      <c r="M524" s="152"/>
      <c r="N524" s="208"/>
      <c r="O524" s="152"/>
      <c r="P524" s="202"/>
      <c r="S524" s="204"/>
    </row>
    <row r="525" spans="1:19" ht="12.6" customHeight="1" x14ac:dyDescent="0.2">
      <c r="A525" s="152"/>
      <c r="B525" s="152"/>
      <c r="C525" s="152"/>
      <c r="D525" s="170"/>
      <c r="E525" s="170"/>
      <c r="F525" s="170"/>
      <c r="G525" s="170"/>
      <c r="H525" s="170"/>
      <c r="I525" s="170"/>
      <c r="J525" s="170"/>
      <c r="K525" s="152"/>
      <c r="L525" s="152"/>
      <c r="M525" s="152"/>
      <c r="N525" s="208"/>
      <c r="O525" s="152"/>
      <c r="P525" s="202"/>
      <c r="S525" s="204"/>
    </row>
    <row r="526" spans="1:19" ht="12.6" customHeight="1" x14ac:dyDescent="0.2">
      <c r="A526" s="152"/>
      <c r="B526" s="152"/>
      <c r="C526" s="152"/>
      <c r="D526" s="170"/>
      <c r="E526" s="170"/>
      <c r="F526" s="170"/>
      <c r="G526" s="170"/>
      <c r="H526" s="170"/>
      <c r="I526" s="170"/>
      <c r="J526" s="170"/>
      <c r="K526" s="152"/>
      <c r="L526" s="152"/>
      <c r="M526" s="152"/>
      <c r="N526" s="152"/>
      <c r="O526" s="152"/>
      <c r="S526" s="204"/>
    </row>
    <row r="527" spans="1:19" ht="12.6" customHeight="1" x14ac:dyDescent="0.2">
      <c r="A527" s="152"/>
      <c r="B527" s="152"/>
      <c r="C527" s="152"/>
      <c r="D527" s="170"/>
      <c r="E527" s="170"/>
      <c r="F527" s="170"/>
      <c r="G527" s="170"/>
      <c r="H527" s="170"/>
      <c r="I527" s="170"/>
      <c r="J527" s="170"/>
      <c r="K527" s="152"/>
      <c r="L527" s="152"/>
      <c r="M527" s="152"/>
      <c r="N527" s="152"/>
      <c r="O527" s="152"/>
      <c r="S527" s="204"/>
    </row>
    <row r="528" spans="1:19" ht="12.6" customHeight="1" x14ac:dyDescent="0.2">
      <c r="A528" s="152"/>
      <c r="B528" s="152"/>
      <c r="C528" s="152"/>
      <c r="D528" s="170"/>
      <c r="E528" s="170"/>
      <c r="F528" s="170"/>
      <c r="G528" s="170"/>
      <c r="H528" s="170"/>
      <c r="I528" s="170"/>
      <c r="J528" s="170"/>
      <c r="K528" s="152"/>
      <c r="L528" s="152"/>
      <c r="M528" s="152"/>
      <c r="N528" s="152"/>
      <c r="O528" s="152"/>
      <c r="S528" s="204"/>
    </row>
    <row r="529" spans="1:19" ht="12.6" customHeight="1" x14ac:dyDescent="0.2">
      <c r="A529" s="152"/>
      <c r="B529" s="152"/>
      <c r="C529" s="152"/>
      <c r="D529" s="170"/>
      <c r="E529" s="170"/>
      <c r="F529" s="170"/>
      <c r="G529" s="170"/>
      <c r="H529" s="170"/>
      <c r="I529" s="170"/>
      <c r="J529" s="170"/>
      <c r="K529" s="152"/>
      <c r="L529" s="152"/>
      <c r="M529" s="152"/>
      <c r="N529" s="152"/>
      <c r="O529" s="152"/>
      <c r="S529" s="204"/>
    </row>
    <row r="530" spans="1:19" ht="12.6" customHeight="1" x14ac:dyDescent="0.2">
      <c r="A530" s="152"/>
      <c r="B530" s="152"/>
      <c r="C530" s="152"/>
      <c r="D530" s="170"/>
      <c r="E530" s="170"/>
      <c r="F530" s="170"/>
      <c r="G530" s="170"/>
      <c r="H530" s="170"/>
      <c r="I530" s="170"/>
      <c r="J530" s="170"/>
      <c r="K530" s="152"/>
      <c r="L530" s="152"/>
      <c r="M530" s="152"/>
      <c r="N530" s="152"/>
      <c r="O530" s="152"/>
      <c r="S530" s="204"/>
    </row>
    <row r="531" spans="1:19" ht="12.6" customHeight="1" x14ac:dyDescent="0.2">
      <c r="A531" s="152"/>
      <c r="B531" s="152"/>
      <c r="C531" s="152"/>
      <c r="D531" s="170"/>
      <c r="E531" s="170"/>
      <c r="F531" s="170"/>
      <c r="G531" s="170"/>
      <c r="H531" s="170"/>
      <c r="I531" s="170"/>
      <c r="J531" s="170"/>
      <c r="K531" s="152"/>
      <c r="L531" s="152"/>
      <c r="M531" s="152"/>
      <c r="N531" s="152"/>
      <c r="O531" s="152"/>
      <c r="S531" s="204"/>
    </row>
    <row r="532" spans="1:19" ht="12.6" customHeight="1" x14ac:dyDescent="0.2">
      <c r="A532" s="152"/>
      <c r="B532" s="152"/>
      <c r="C532" s="152"/>
      <c r="D532" s="170"/>
      <c r="E532" s="170"/>
      <c r="F532" s="170"/>
      <c r="G532" s="170"/>
      <c r="H532" s="170"/>
      <c r="I532" s="170"/>
      <c r="J532" s="170"/>
      <c r="K532" s="152"/>
      <c r="L532" s="152"/>
      <c r="M532" s="152"/>
      <c r="N532" s="152"/>
      <c r="O532" s="152"/>
      <c r="S532" s="204"/>
    </row>
    <row r="533" spans="1:19" ht="12.6" customHeight="1" x14ac:dyDescent="0.2">
      <c r="A533" s="152"/>
      <c r="B533" s="152"/>
      <c r="C533" s="152"/>
      <c r="D533" s="170"/>
      <c r="E533" s="170"/>
      <c r="F533" s="170"/>
      <c r="G533" s="170"/>
      <c r="H533" s="170"/>
      <c r="I533" s="170"/>
      <c r="J533" s="170"/>
      <c r="K533" s="152"/>
      <c r="L533" s="152"/>
      <c r="M533" s="152"/>
      <c r="N533" s="152"/>
      <c r="O533" s="152"/>
      <c r="S533" s="204"/>
    </row>
    <row r="534" spans="1:19" ht="12.6" customHeight="1" x14ac:dyDescent="0.2">
      <c r="A534" s="152"/>
      <c r="B534" s="152"/>
      <c r="C534" s="152"/>
      <c r="D534" s="170"/>
      <c r="E534" s="170"/>
      <c r="F534" s="170"/>
      <c r="G534" s="170"/>
      <c r="H534" s="170"/>
      <c r="I534" s="170"/>
      <c r="J534" s="170"/>
      <c r="K534" s="152"/>
      <c r="L534" s="152"/>
      <c r="M534" s="152"/>
      <c r="N534" s="152"/>
      <c r="O534" s="152"/>
      <c r="S534" s="204"/>
    </row>
    <row r="535" spans="1:19" ht="12.6" customHeight="1" x14ac:dyDescent="0.2">
      <c r="A535" s="152"/>
      <c r="B535" s="152"/>
      <c r="C535" s="152"/>
      <c r="D535" s="170"/>
      <c r="E535" s="170"/>
      <c r="F535" s="170"/>
      <c r="G535" s="170"/>
      <c r="H535" s="170"/>
      <c r="I535" s="170"/>
      <c r="J535" s="170"/>
      <c r="K535" s="152"/>
      <c r="L535" s="152"/>
      <c r="M535" s="152"/>
      <c r="N535" s="152"/>
      <c r="O535" s="152"/>
      <c r="S535" s="204"/>
    </row>
    <row r="536" spans="1:19" ht="12.6" customHeight="1" x14ac:dyDescent="0.2">
      <c r="A536" s="152"/>
      <c r="B536" s="152"/>
      <c r="C536" s="152"/>
      <c r="D536" s="170"/>
      <c r="E536" s="170"/>
      <c r="F536" s="170"/>
      <c r="G536" s="170"/>
      <c r="H536" s="170"/>
      <c r="I536" s="170"/>
      <c r="J536" s="170"/>
      <c r="K536" s="152"/>
      <c r="L536" s="152"/>
      <c r="M536" s="152"/>
      <c r="N536" s="152"/>
      <c r="O536" s="152"/>
      <c r="S536" s="204"/>
    </row>
    <row r="537" spans="1:19" ht="12.6" customHeight="1" x14ac:dyDescent="0.2">
      <c r="A537" s="152"/>
      <c r="B537" s="152"/>
      <c r="C537" s="152"/>
      <c r="D537" s="170"/>
      <c r="E537" s="170"/>
      <c r="F537" s="170"/>
      <c r="G537" s="170"/>
      <c r="H537" s="170"/>
      <c r="I537" s="170"/>
      <c r="J537" s="170"/>
      <c r="K537" s="152"/>
      <c r="L537" s="152"/>
      <c r="M537" s="152"/>
      <c r="N537" s="152"/>
      <c r="O537" s="152"/>
      <c r="S537" s="204"/>
    </row>
    <row r="538" spans="1:19" ht="12.6" customHeight="1" x14ac:dyDescent="0.2">
      <c r="A538" s="152"/>
      <c r="B538" s="152"/>
      <c r="C538" s="152"/>
      <c r="D538" s="170"/>
      <c r="E538" s="170"/>
      <c r="F538" s="170"/>
      <c r="G538" s="170"/>
      <c r="H538" s="170"/>
      <c r="I538" s="170"/>
      <c r="J538" s="170"/>
      <c r="K538" s="152"/>
      <c r="L538" s="152"/>
      <c r="M538" s="152"/>
      <c r="N538" s="152"/>
      <c r="O538" s="152"/>
      <c r="S538" s="204"/>
    </row>
    <row r="539" spans="1:19" ht="12.6" customHeight="1" x14ac:dyDescent="0.2">
      <c r="A539" s="152"/>
      <c r="B539" s="152"/>
      <c r="C539" s="152"/>
      <c r="D539" s="170"/>
      <c r="E539" s="170"/>
      <c r="F539" s="170"/>
      <c r="G539" s="170"/>
      <c r="H539" s="170"/>
      <c r="I539" s="170"/>
      <c r="J539" s="170"/>
      <c r="K539" s="152"/>
      <c r="L539" s="152"/>
      <c r="M539" s="152"/>
      <c r="N539" s="152"/>
      <c r="O539" s="152"/>
      <c r="S539" s="204"/>
    </row>
    <row r="540" spans="1:19" ht="12.6" customHeight="1" x14ac:dyDescent="0.2">
      <c r="A540" s="152"/>
      <c r="B540" s="152"/>
      <c r="C540" s="152"/>
      <c r="D540" s="170"/>
      <c r="E540" s="170"/>
      <c r="F540" s="170"/>
      <c r="G540" s="170"/>
      <c r="H540" s="170"/>
      <c r="I540" s="170"/>
      <c r="J540" s="170"/>
      <c r="K540" s="152"/>
      <c r="L540" s="152"/>
      <c r="M540" s="152"/>
      <c r="N540" s="152"/>
      <c r="O540" s="152"/>
      <c r="S540" s="204"/>
    </row>
    <row r="541" spans="1:19" ht="12.6" customHeight="1" x14ac:dyDescent="0.2">
      <c r="A541" s="152"/>
      <c r="B541" s="152"/>
      <c r="C541" s="152"/>
      <c r="D541" s="170"/>
      <c r="E541" s="170"/>
      <c r="F541" s="170"/>
      <c r="G541" s="170"/>
      <c r="H541" s="170"/>
      <c r="I541" s="170"/>
      <c r="J541" s="170"/>
      <c r="K541" s="152"/>
      <c r="L541" s="152"/>
      <c r="M541" s="152"/>
      <c r="N541" s="152"/>
      <c r="O541" s="152"/>
      <c r="S541" s="204"/>
    </row>
    <row r="542" spans="1:19" ht="12.6" customHeight="1" x14ac:dyDescent="0.2">
      <c r="A542" s="152"/>
      <c r="B542" s="152"/>
      <c r="C542" s="152"/>
      <c r="D542" s="170"/>
      <c r="E542" s="170"/>
      <c r="F542" s="170"/>
      <c r="G542" s="170"/>
      <c r="H542" s="170"/>
      <c r="I542" s="170"/>
      <c r="J542" s="170"/>
      <c r="K542" s="152"/>
      <c r="L542" s="152"/>
      <c r="M542" s="152"/>
      <c r="N542" s="152"/>
      <c r="O542" s="152"/>
      <c r="S542" s="204"/>
    </row>
    <row r="543" spans="1:19" ht="12.6" customHeight="1" x14ac:dyDescent="0.2">
      <c r="A543" s="152"/>
      <c r="B543" s="152"/>
      <c r="C543" s="152"/>
      <c r="D543" s="170"/>
      <c r="E543" s="170"/>
      <c r="F543" s="170"/>
      <c r="G543" s="170"/>
      <c r="H543" s="170"/>
      <c r="I543" s="170"/>
      <c r="J543" s="170"/>
      <c r="K543" s="152"/>
      <c r="L543" s="152"/>
      <c r="M543" s="152"/>
      <c r="N543" s="152"/>
      <c r="O543" s="152"/>
      <c r="S543" s="204"/>
    </row>
    <row r="544" spans="1:19" ht="12.6" customHeight="1" x14ac:dyDescent="0.2">
      <c r="A544" s="152"/>
      <c r="B544" s="152"/>
      <c r="C544" s="152"/>
      <c r="D544" s="170"/>
      <c r="E544" s="170"/>
      <c r="F544" s="170"/>
      <c r="G544" s="170"/>
      <c r="H544" s="170"/>
      <c r="I544" s="170"/>
      <c r="J544" s="170"/>
      <c r="K544" s="152"/>
      <c r="L544" s="152"/>
      <c r="M544" s="152"/>
      <c r="N544" s="152"/>
      <c r="O544" s="152"/>
      <c r="S544" s="204"/>
    </row>
    <row r="545" spans="1:19" ht="12.6" customHeight="1" x14ac:dyDescent="0.2">
      <c r="A545" s="152"/>
      <c r="B545" s="152"/>
      <c r="C545" s="152"/>
      <c r="D545" s="170"/>
      <c r="E545" s="170"/>
      <c r="F545" s="170"/>
      <c r="G545" s="170"/>
      <c r="H545" s="170"/>
      <c r="I545" s="170"/>
      <c r="J545" s="170"/>
      <c r="K545" s="152"/>
      <c r="L545" s="152"/>
      <c r="M545" s="152"/>
      <c r="N545" s="152"/>
      <c r="O545" s="152"/>
      <c r="S545" s="204"/>
    </row>
    <row r="546" spans="1:19" ht="12.6" customHeight="1" x14ac:dyDescent="0.2">
      <c r="A546" s="152"/>
      <c r="B546" s="152"/>
      <c r="C546" s="152"/>
      <c r="D546" s="170"/>
      <c r="E546" s="170"/>
      <c r="F546" s="170"/>
      <c r="G546" s="170"/>
      <c r="H546" s="170"/>
      <c r="I546" s="170"/>
      <c r="J546" s="170"/>
      <c r="K546" s="152"/>
      <c r="L546" s="152"/>
      <c r="M546" s="152"/>
      <c r="N546" s="152"/>
      <c r="O546" s="152"/>
      <c r="S546" s="204"/>
    </row>
    <row r="547" spans="1:19" ht="12.6" customHeight="1" x14ac:dyDescent="0.2">
      <c r="A547" s="152"/>
      <c r="B547" s="152"/>
      <c r="C547" s="152"/>
      <c r="D547" s="170"/>
      <c r="E547" s="170"/>
      <c r="F547" s="170"/>
      <c r="G547" s="170"/>
      <c r="H547" s="170"/>
      <c r="I547" s="170"/>
      <c r="J547" s="170"/>
      <c r="K547" s="152"/>
      <c r="L547" s="152"/>
      <c r="M547" s="152"/>
      <c r="N547" s="152"/>
      <c r="O547" s="152"/>
      <c r="S547" s="204"/>
    </row>
    <row r="548" spans="1:19" ht="12.6" customHeight="1" x14ac:dyDescent="0.2">
      <c r="A548" s="152"/>
      <c r="B548" s="152"/>
      <c r="C548" s="152"/>
      <c r="D548" s="170"/>
      <c r="E548" s="170"/>
      <c r="F548" s="170"/>
      <c r="G548" s="170"/>
      <c r="H548" s="170"/>
      <c r="I548" s="170"/>
      <c r="J548" s="170"/>
      <c r="K548" s="152"/>
      <c r="L548" s="152"/>
      <c r="M548" s="152"/>
      <c r="N548" s="152"/>
      <c r="O548" s="152"/>
      <c r="S548" s="204"/>
    </row>
    <row r="549" spans="1:19" ht="12.6" customHeight="1" x14ac:dyDescent="0.2">
      <c r="A549" s="152"/>
      <c r="B549" s="152"/>
      <c r="C549" s="152"/>
      <c r="D549" s="170"/>
      <c r="E549" s="170"/>
      <c r="F549" s="170"/>
      <c r="G549" s="170"/>
      <c r="H549" s="170"/>
      <c r="I549" s="170"/>
      <c r="J549" s="170"/>
      <c r="K549" s="152"/>
      <c r="L549" s="152"/>
      <c r="M549" s="152"/>
      <c r="N549" s="152"/>
      <c r="O549" s="152"/>
      <c r="S549" s="204"/>
    </row>
    <row r="550" spans="1:19" ht="12.6" customHeight="1" x14ac:dyDescent="0.2">
      <c r="A550" s="152"/>
      <c r="B550" s="152"/>
      <c r="C550" s="152"/>
      <c r="D550" s="170"/>
      <c r="E550" s="170"/>
      <c r="F550" s="170"/>
      <c r="G550" s="170"/>
      <c r="H550" s="170"/>
      <c r="I550" s="170"/>
      <c r="J550" s="170"/>
      <c r="K550" s="152"/>
      <c r="L550" s="152"/>
      <c r="M550" s="152"/>
      <c r="N550" s="152"/>
      <c r="O550" s="152"/>
      <c r="S550" s="204"/>
    </row>
    <row r="551" spans="1:19" ht="12.6" customHeight="1" x14ac:dyDescent="0.2">
      <c r="A551" s="152"/>
      <c r="B551" s="152"/>
      <c r="C551" s="152"/>
      <c r="D551" s="170"/>
      <c r="E551" s="170"/>
      <c r="F551" s="170"/>
      <c r="G551" s="170"/>
      <c r="H551" s="170"/>
      <c r="I551" s="170"/>
      <c r="J551" s="170"/>
      <c r="K551" s="152"/>
      <c r="L551" s="152"/>
      <c r="M551" s="152"/>
      <c r="N551" s="152"/>
      <c r="O551" s="152"/>
      <c r="S551" s="204"/>
    </row>
    <row r="552" spans="1:19" ht="12.6" customHeight="1" x14ac:dyDescent="0.2">
      <c r="A552" s="152"/>
      <c r="B552" s="152"/>
      <c r="C552" s="152"/>
      <c r="D552" s="170"/>
      <c r="E552" s="170"/>
      <c r="F552" s="170"/>
      <c r="G552" s="170"/>
      <c r="H552" s="170"/>
      <c r="I552" s="170"/>
      <c r="J552" s="170"/>
      <c r="K552" s="152"/>
      <c r="L552" s="152"/>
      <c r="M552" s="152"/>
      <c r="N552" s="152"/>
      <c r="O552" s="152"/>
      <c r="S552" s="204"/>
    </row>
    <row r="553" spans="1:19" ht="12.6" customHeight="1" x14ac:dyDescent="0.2">
      <c r="A553" s="152"/>
      <c r="B553" s="152"/>
      <c r="C553" s="152"/>
      <c r="D553" s="170"/>
      <c r="E553" s="170"/>
      <c r="F553" s="170"/>
      <c r="G553" s="170"/>
      <c r="H553" s="170"/>
      <c r="I553" s="170"/>
      <c r="J553" s="170"/>
      <c r="K553" s="152"/>
      <c r="L553" s="152"/>
      <c r="M553" s="152"/>
      <c r="N553" s="152"/>
      <c r="O553" s="152"/>
      <c r="S553" s="204"/>
    </row>
    <row r="554" spans="1:19" ht="12.6" customHeight="1" x14ac:dyDescent="0.2">
      <c r="A554" s="152"/>
      <c r="B554" s="152"/>
      <c r="C554" s="152"/>
      <c r="D554" s="170"/>
      <c r="E554" s="170"/>
      <c r="F554" s="170"/>
      <c r="G554" s="170"/>
      <c r="H554" s="170"/>
      <c r="I554" s="170"/>
      <c r="J554" s="170"/>
      <c r="K554" s="152"/>
      <c r="L554" s="152"/>
      <c r="M554" s="152"/>
      <c r="N554" s="152"/>
      <c r="O554" s="152"/>
      <c r="S554" s="204"/>
    </row>
    <row r="555" spans="1:19" ht="12.6" customHeight="1" x14ac:dyDescent="0.2">
      <c r="A555" s="152"/>
      <c r="B555" s="152"/>
      <c r="C555" s="152"/>
      <c r="D555" s="170"/>
      <c r="E555" s="170"/>
      <c r="F555" s="170"/>
      <c r="G555" s="170"/>
      <c r="H555" s="170"/>
      <c r="I555" s="170"/>
      <c r="J555" s="170"/>
      <c r="K555" s="152"/>
      <c r="L555" s="152"/>
      <c r="M555" s="152"/>
      <c r="N555" s="152"/>
      <c r="O555" s="152"/>
      <c r="S555" s="204"/>
    </row>
    <row r="556" spans="1:19" ht="12.6" customHeight="1" x14ac:dyDescent="0.2">
      <c r="A556" s="152"/>
      <c r="B556" s="152"/>
      <c r="C556" s="152"/>
      <c r="D556" s="170"/>
      <c r="E556" s="170"/>
      <c r="F556" s="170"/>
      <c r="G556" s="170"/>
      <c r="H556" s="170"/>
      <c r="I556" s="170"/>
      <c r="J556" s="170"/>
      <c r="K556" s="152"/>
      <c r="L556" s="152"/>
      <c r="M556" s="152"/>
      <c r="N556" s="152"/>
      <c r="O556" s="152"/>
      <c r="S556" s="204"/>
    </row>
    <row r="557" spans="1:19" ht="12.6" customHeight="1" x14ac:dyDescent="0.2">
      <c r="A557" s="152"/>
      <c r="B557" s="152"/>
      <c r="C557" s="152"/>
      <c r="D557" s="170"/>
      <c r="E557" s="170"/>
      <c r="F557" s="170"/>
      <c r="G557" s="170"/>
      <c r="H557" s="170"/>
      <c r="I557" s="170"/>
      <c r="J557" s="170"/>
      <c r="K557" s="152"/>
      <c r="L557" s="152"/>
      <c r="M557" s="152"/>
      <c r="N557" s="152"/>
      <c r="O557" s="152"/>
      <c r="S557" s="204"/>
    </row>
    <row r="558" spans="1:19" ht="12.6" customHeight="1" x14ac:dyDescent="0.2">
      <c r="A558" s="152"/>
      <c r="B558" s="152"/>
      <c r="C558" s="152"/>
      <c r="D558" s="170"/>
      <c r="E558" s="170"/>
      <c r="F558" s="170"/>
      <c r="G558" s="170"/>
      <c r="H558" s="170"/>
      <c r="I558" s="170"/>
      <c r="J558" s="170"/>
      <c r="K558" s="152"/>
      <c r="L558" s="152"/>
      <c r="M558" s="152"/>
      <c r="N558" s="152"/>
      <c r="O558" s="152"/>
      <c r="S558" s="204"/>
    </row>
    <row r="559" spans="1:19" ht="12.6" customHeight="1" x14ac:dyDescent="0.2">
      <c r="A559" s="152"/>
      <c r="B559" s="152"/>
      <c r="C559" s="152"/>
      <c r="D559" s="170"/>
      <c r="E559" s="170"/>
      <c r="F559" s="170"/>
      <c r="G559" s="170"/>
      <c r="H559" s="170"/>
      <c r="I559" s="170"/>
      <c r="J559" s="170"/>
      <c r="K559" s="152"/>
      <c r="L559" s="152"/>
      <c r="M559" s="152"/>
      <c r="N559" s="152"/>
      <c r="O559" s="152"/>
      <c r="S559" s="204"/>
    </row>
    <row r="560" spans="1:19" ht="12.6" customHeight="1" x14ac:dyDescent="0.2">
      <c r="A560" s="152"/>
      <c r="B560" s="152"/>
      <c r="C560" s="152"/>
      <c r="D560" s="170"/>
      <c r="E560" s="170"/>
      <c r="F560" s="170"/>
      <c r="G560" s="170"/>
      <c r="H560" s="170"/>
      <c r="I560" s="170"/>
      <c r="J560" s="170"/>
      <c r="K560" s="152"/>
      <c r="L560" s="152"/>
      <c r="M560" s="152"/>
      <c r="N560" s="152"/>
      <c r="O560" s="152"/>
      <c r="S560" s="204"/>
    </row>
    <row r="561" spans="1:19" ht="12.6" customHeight="1" x14ac:dyDescent="0.2">
      <c r="A561" s="152"/>
      <c r="B561" s="152"/>
      <c r="C561" s="152"/>
      <c r="D561" s="170"/>
      <c r="E561" s="170"/>
      <c r="F561" s="170"/>
      <c r="G561" s="170"/>
      <c r="H561" s="170"/>
      <c r="I561" s="170"/>
      <c r="J561" s="170"/>
      <c r="K561" s="152"/>
      <c r="L561" s="152"/>
      <c r="M561" s="152"/>
      <c r="N561" s="152"/>
      <c r="O561" s="152"/>
      <c r="S561" s="204"/>
    </row>
    <row r="562" spans="1:19" ht="12.6" customHeight="1" x14ac:dyDescent="0.2">
      <c r="A562" s="152"/>
      <c r="B562" s="152"/>
      <c r="C562" s="152"/>
      <c r="D562" s="170"/>
      <c r="E562" s="170"/>
      <c r="F562" s="170"/>
      <c r="G562" s="170"/>
      <c r="H562" s="170"/>
      <c r="I562" s="170"/>
      <c r="J562" s="170"/>
      <c r="K562" s="152"/>
      <c r="L562" s="152"/>
      <c r="M562" s="152"/>
      <c r="N562" s="152"/>
      <c r="O562" s="152"/>
      <c r="S562" s="204"/>
    </row>
    <row r="563" spans="1:19" ht="12.6" customHeight="1" x14ac:dyDescent="0.2">
      <c r="A563" s="152"/>
      <c r="B563" s="152"/>
      <c r="C563" s="152"/>
      <c r="D563" s="170"/>
      <c r="E563" s="170"/>
      <c r="F563" s="170"/>
      <c r="G563" s="170"/>
      <c r="H563" s="170"/>
      <c r="I563" s="170"/>
      <c r="J563" s="170"/>
      <c r="K563" s="152"/>
      <c r="L563" s="152"/>
      <c r="M563" s="152"/>
      <c r="N563" s="152"/>
      <c r="O563" s="152"/>
      <c r="S563" s="204"/>
    </row>
    <row r="564" spans="1:19" ht="12.6" customHeight="1" x14ac:dyDescent="0.2">
      <c r="A564" s="152"/>
      <c r="B564" s="152"/>
      <c r="C564" s="152"/>
      <c r="D564" s="170"/>
      <c r="E564" s="170"/>
      <c r="F564" s="170"/>
      <c r="G564" s="170"/>
      <c r="H564" s="170"/>
      <c r="I564" s="170"/>
      <c r="J564" s="170"/>
      <c r="K564" s="152"/>
      <c r="L564" s="152"/>
      <c r="M564" s="152"/>
      <c r="N564" s="152"/>
      <c r="O564" s="152"/>
      <c r="S564" s="204"/>
    </row>
    <row r="565" spans="1:19" ht="12.6" customHeight="1" x14ac:dyDescent="0.2">
      <c r="A565" s="152"/>
      <c r="B565" s="152"/>
      <c r="C565" s="152"/>
      <c r="D565" s="170"/>
      <c r="E565" s="170"/>
      <c r="F565" s="170"/>
      <c r="G565" s="170"/>
      <c r="H565" s="170"/>
      <c r="I565" s="170"/>
      <c r="J565" s="170"/>
      <c r="K565" s="152"/>
      <c r="L565" s="152"/>
      <c r="M565" s="152"/>
      <c r="N565" s="152"/>
      <c r="O565" s="152"/>
      <c r="S565" s="204"/>
    </row>
    <row r="566" spans="1:19" ht="12.6" customHeight="1" x14ac:dyDescent="0.2">
      <c r="A566" s="152"/>
      <c r="B566" s="152"/>
      <c r="C566" s="152"/>
      <c r="D566" s="170"/>
      <c r="E566" s="170"/>
      <c r="F566" s="170"/>
      <c r="G566" s="170"/>
      <c r="H566" s="170"/>
      <c r="I566" s="170"/>
      <c r="J566" s="170"/>
      <c r="K566" s="152"/>
      <c r="L566" s="152"/>
      <c r="M566" s="152"/>
      <c r="N566" s="152"/>
      <c r="O566" s="152"/>
      <c r="S566" s="204"/>
    </row>
    <row r="567" spans="1:19" ht="12.6" customHeight="1" x14ac:dyDescent="0.2">
      <c r="A567" s="152"/>
      <c r="B567" s="152"/>
      <c r="C567" s="152"/>
      <c r="D567" s="170"/>
      <c r="E567" s="170"/>
      <c r="F567" s="170"/>
      <c r="G567" s="170"/>
      <c r="H567" s="170"/>
      <c r="I567" s="170"/>
      <c r="J567" s="170"/>
      <c r="K567" s="152"/>
      <c r="L567" s="152"/>
      <c r="M567" s="152"/>
      <c r="N567" s="152"/>
      <c r="O567" s="152"/>
      <c r="S567" s="204"/>
    </row>
    <row r="568" spans="1:19" ht="12.6" customHeight="1" x14ac:dyDescent="0.2">
      <c r="A568" s="152"/>
      <c r="B568" s="152"/>
      <c r="C568" s="152"/>
      <c r="D568" s="170"/>
      <c r="E568" s="170"/>
      <c r="F568" s="170"/>
      <c r="G568" s="170"/>
      <c r="H568" s="170"/>
      <c r="I568" s="170"/>
      <c r="J568" s="170"/>
      <c r="K568" s="152"/>
      <c r="L568" s="152"/>
      <c r="M568" s="152"/>
      <c r="N568" s="152"/>
      <c r="O568" s="152"/>
      <c r="S568" s="204"/>
    </row>
    <row r="569" spans="1:19" ht="12.6" customHeight="1" x14ac:dyDescent="0.2">
      <c r="A569" s="152"/>
      <c r="B569" s="152"/>
      <c r="C569" s="152"/>
      <c r="D569" s="170"/>
      <c r="E569" s="170"/>
      <c r="F569" s="170"/>
      <c r="G569" s="170"/>
      <c r="H569" s="170"/>
      <c r="I569" s="170"/>
      <c r="J569" s="170"/>
      <c r="K569" s="152"/>
      <c r="L569" s="152"/>
      <c r="M569" s="152"/>
      <c r="N569" s="152"/>
      <c r="O569" s="152"/>
      <c r="S569" s="204"/>
    </row>
    <row r="570" spans="1:19" ht="12.6" customHeight="1" x14ac:dyDescent="0.2">
      <c r="A570" s="152"/>
      <c r="B570" s="152"/>
      <c r="C570" s="152"/>
      <c r="D570" s="170"/>
      <c r="E570" s="170"/>
      <c r="F570" s="170"/>
      <c r="G570" s="170"/>
      <c r="H570" s="170"/>
      <c r="I570" s="170"/>
      <c r="J570" s="170"/>
      <c r="K570" s="152"/>
      <c r="L570" s="152"/>
      <c r="M570" s="152"/>
      <c r="N570" s="152"/>
      <c r="O570" s="152"/>
      <c r="S570" s="204"/>
    </row>
    <row r="571" spans="1:19" ht="12.6" customHeight="1" x14ac:dyDescent="0.2">
      <c r="A571" s="152"/>
      <c r="B571" s="152"/>
      <c r="C571" s="152"/>
      <c r="D571" s="170"/>
      <c r="E571" s="170"/>
      <c r="F571" s="170"/>
      <c r="G571" s="170"/>
      <c r="H571" s="170"/>
      <c r="I571" s="170"/>
      <c r="J571" s="170"/>
      <c r="K571" s="152"/>
      <c r="L571" s="152"/>
      <c r="M571" s="152"/>
      <c r="N571" s="152"/>
      <c r="O571" s="152"/>
      <c r="S571" s="204"/>
    </row>
    <row r="572" spans="1:19" ht="12.6" customHeight="1" x14ac:dyDescent="0.2">
      <c r="A572" s="152"/>
      <c r="B572" s="152"/>
      <c r="C572" s="152"/>
      <c r="D572" s="170"/>
      <c r="E572" s="170"/>
      <c r="F572" s="170"/>
      <c r="G572" s="170"/>
      <c r="H572" s="170"/>
      <c r="I572" s="170"/>
      <c r="J572" s="170"/>
      <c r="K572" s="152"/>
      <c r="L572" s="152"/>
      <c r="M572" s="152"/>
      <c r="N572" s="152"/>
      <c r="O572" s="152"/>
      <c r="S572" s="204"/>
    </row>
    <row r="573" spans="1:19" ht="12.6" customHeight="1" x14ac:dyDescent="0.2">
      <c r="A573" s="152"/>
      <c r="B573" s="152"/>
      <c r="C573" s="152"/>
      <c r="D573" s="170"/>
      <c r="E573" s="170"/>
      <c r="F573" s="170"/>
      <c r="G573" s="170"/>
      <c r="H573" s="170"/>
      <c r="I573" s="170"/>
      <c r="J573" s="170"/>
      <c r="K573" s="152"/>
      <c r="L573" s="152"/>
      <c r="M573" s="152"/>
      <c r="N573" s="152"/>
      <c r="O573" s="152"/>
      <c r="S573" s="204"/>
    </row>
    <row r="574" spans="1:19" ht="12.6" customHeight="1" x14ac:dyDescent="0.2">
      <c r="A574" s="152"/>
      <c r="B574" s="152"/>
      <c r="C574" s="152"/>
      <c r="D574" s="170"/>
      <c r="E574" s="170"/>
      <c r="F574" s="170"/>
      <c r="G574" s="170"/>
      <c r="H574" s="170"/>
      <c r="I574" s="170"/>
      <c r="J574" s="170"/>
      <c r="K574" s="152"/>
      <c r="L574" s="152"/>
      <c r="M574" s="152"/>
      <c r="N574" s="152"/>
      <c r="O574" s="152"/>
      <c r="S574" s="204"/>
    </row>
    <row r="575" spans="1:19" ht="12.6" customHeight="1" x14ac:dyDescent="0.2">
      <c r="A575" s="152"/>
      <c r="B575" s="152"/>
      <c r="C575" s="152"/>
      <c r="D575" s="170"/>
      <c r="E575" s="170"/>
      <c r="F575" s="170"/>
      <c r="G575" s="170"/>
      <c r="H575" s="170"/>
      <c r="I575" s="170"/>
      <c r="J575" s="170"/>
      <c r="K575" s="152"/>
      <c r="L575" s="152"/>
      <c r="M575" s="152"/>
      <c r="N575" s="152"/>
      <c r="O575" s="152"/>
      <c r="S575" s="204"/>
    </row>
    <row r="576" spans="1:19" ht="12.6" customHeight="1" x14ac:dyDescent="0.2">
      <c r="A576" s="152"/>
      <c r="B576" s="152"/>
      <c r="C576" s="152"/>
      <c r="D576" s="170"/>
      <c r="E576" s="170"/>
      <c r="F576" s="170"/>
      <c r="G576" s="170"/>
      <c r="H576" s="170"/>
      <c r="I576" s="170"/>
      <c r="J576" s="170"/>
      <c r="K576" s="152"/>
      <c r="L576" s="152"/>
      <c r="M576" s="152"/>
      <c r="N576" s="152"/>
      <c r="O576" s="152"/>
      <c r="S576" s="204"/>
    </row>
    <row r="577" spans="1:19" ht="12.6" customHeight="1" x14ac:dyDescent="0.2">
      <c r="A577" s="152"/>
      <c r="B577" s="152"/>
      <c r="C577" s="152"/>
      <c r="D577" s="170"/>
      <c r="E577" s="170"/>
      <c r="F577" s="170"/>
      <c r="G577" s="170"/>
      <c r="H577" s="170"/>
      <c r="I577" s="170"/>
      <c r="J577" s="170"/>
      <c r="K577" s="152"/>
      <c r="L577" s="152"/>
      <c r="M577" s="152"/>
      <c r="N577" s="152"/>
      <c r="O577" s="152"/>
      <c r="S577" s="204"/>
    </row>
    <row r="578" spans="1:19" ht="12.6" customHeight="1" x14ac:dyDescent="0.2">
      <c r="A578" s="152"/>
      <c r="B578" s="152"/>
      <c r="C578" s="152"/>
      <c r="D578" s="170"/>
      <c r="E578" s="170"/>
      <c r="F578" s="170"/>
      <c r="G578" s="170"/>
      <c r="H578" s="170"/>
      <c r="I578" s="170"/>
      <c r="J578" s="170"/>
      <c r="K578" s="152"/>
      <c r="L578" s="152"/>
      <c r="M578" s="152"/>
      <c r="N578" s="152"/>
      <c r="O578" s="152"/>
      <c r="S578" s="204"/>
    </row>
    <row r="579" spans="1:19" ht="12.6" customHeight="1" x14ac:dyDescent="0.2">
      <c r="A579" s="152"/>
      <c r="B579" s="152"/>
      <c r="C579" s="152"/>
      <c r="D579" s="170"/>
      <c r="E579" s="170"/>
      <c r="F579" s="170"/>
      <c r="G579" s="170"/>
      <c r="H579" s="170"/>
      <c r="I579" s="170"/>
      <c r="J579" s="170"/>
      <c r="K579" s="152"/>
      <c r="L579" s="152"/>
      <c r="M579" s="152"/>
      <c r="N579" s="152"/>
      <c r="O579" s="152"/>
      <c r="S579" s="204"/>
    </row>
    <row r="580" spans="1:19" ht="12.6" customHeight="1" x14ac:dyDescent="0.2">
      <c r="A580" s="152"/>
      <c r="B580" s="152"/>
      <c r="C580" s="152"/>
      <c r="D580" s="170"/>
      <c r="E580" s="170"/>
      <c r="F580" s="170"/>
      <c r="G580" s="170"/>
      <c r="H580" s="170"/>
      <c r="I580" s="170"/>
      <c r="J580" s="170"/>
      <c r="K580" s="152"/>
      <c r="L580" s="152"/>
      <c r="M580" s="152"/>
      <c r="N580" s="152"/>
      <c r="O580" s="152"/>
      <c r="S580" s="204"/>
    </row>
    <row r="581" spans="1:19" ht="12.6" customHeight="1" x14ac:dyDescent="0.2">
      <c r="A581" s="152"/>
      <c r="B581" s="152"/>
      <c r="C581" s="152"/>
      <c r="D581" s="170"/>
      <c r="E581" s="170"/>
      <c r="F581" s="170"/>
      <c r="G581" s="170"/>
      <c r="H581" s="170"/>
      <c r="I581" s="170"/>
      <c r="J581" s="170"/>
      <c r="K581" s="152"/>
      <c r="L581" s="152"/>
      <c r="M581" s="152"/>
      <c r="N581" s="152"/>
      <c r="O581" s="152"/>
      <c r="S581" s="204"/>
    </row>
    <row r="582" spans="1:19" ht="12.6" customHeight="1" x14ac:dyDescent="0.2">
      <c r="A582" s="152"/>
      <c r="B582" s="152"/>
      <c r="C582" s="152"/>
      <c r="D582" s="170"/>
      <c r="E582" s="170"/>
      <c r="F582" s="170"/>
      <c r="G582" s="170"/>
      <c r="H582" s="170"/>
      <c r="I582" s="170"/>
      <c r="J582" s="170"/>
      <c r="K582" s="152"/>
      <c r="L582" s="152"/>
      <c r="M582" s="152"/>
      <c r="N582" s="152"/>
      <c r="O582" s="152"/>
      <c r="S582" s="204"/>
    </row>
    <row r="583" spans="1:19" ht="12.6" customHeight="1" x14ac:dyDescent="0.2">
      <c r="A583" s="152"/>
      <c r="B583" s="152"/>
      <c r="C583" s="152"/>
      <c r="D583" s="170"/>
      <c r="E583" s="170"/>
      <c r="F583" s="170"/>
      <c r="G583" s="170"/>
      <c r="H583" s="170"/>
      <c r="I583" s="170"/>
      <c r="J583" s="170"/>
      <c r="K583" s="152"/>
      <c r="L583" s="152"/>
      <c r="M583" s="152"/>
      <c r="N583" s="152"/>
      <c r="O583" s="152"/>
      <c r="S583" s="204"/>
    </row>
    <row r="584" spans="1:19" ht="12.6" customHeight="1" x14ac:dyDescent="0.2">
      <c r="A584" s="152"/>
      <c r="B584" s="152"/>
      <c r="C584" s="152"/>
      <c r="D584" s="170"/>
      <c r="E584" s="170"/>
      <c r="F584" s="170"/>
      <c r="G584" s="170"/>
      <c r="H584" s="170"/>
      <c r="I584" s="170"/>
      <c r="J584" s="170"/>
      <c r="K584" s="152"/>
      <c r="L584" s="152"/>
      <c r="M584" s="152"/>
      <c r="N584" s="152"/>
      <c r="O584" s="152"/>
      <c r="S584" s="204"/>
    </row>
    <row r="585" spans="1:19" ht="12.6" customHeight="1" x14ac:dyDescent="0.2">
      <c r="A585" s="152"/>
      <c r="B585" s="152"/>
      <c r="C585" s="152"/>
      <c r="D585" s="170"/>
      <c r="E585" s="170"/>
      <c r="F585" s="170"/>
      <c r="G585" s="170"/>
      <c r="H585" s="170"/>
      <c r="I585" s="170"/>
      <c r="J585" s="170"/>
      <c r="K585" s="152"/>
      <c r="L585" s="152"/>
      <c r="M585" s="152"/>
      <c r="N585" s="152"/>
      <c r="O585" s="152"/>
      <c r="S585" s="204"/>
    </row>
    <row r="586" spans="1:19" ht="12.6" customHeight="1" x14ac:dyDescent="0.2">
      <c r="A586" s="152"/>
      <c r="B586" s="152"/>
      <c r="C586" s="152"/>
      <c r="D586" s="170"/>
      <c r="E586" s="170"/>
      <c r="F586" s="170"/>
      <c r="G586" s="170"/>
      <c r="H586" s="170"/>
      <c r="I586" s="170"/>
      <c r="J586" s="170"/>
      <c r="K586" s="152"/>
      <c r="L586" s="152"/>
      <c r="M586" s="152"/>
      <c r="N586" s="152"/>
      <c r="O586" s="152"/>
      <c r="S586" s="204"/>
    </row>
    <row r="587" spans="1:19" ht="12.6" customHeight="1" x14ac:dyDescent="0.2">
      <c r="A587" s="152"/>
      <c r="B587" s="152"/>
      <c r="C587" s="152"/>
      <c r="D587" s="170"/>
      <c r="E587" s="170"/>
      <c r="F587" s="170"/>
      <c r="G587" s="170"/>
      <c r="H587" s="170"/>
      <c r="I587" s="170"/>
      <c r="J587" s="170"/>
      <c r="K587" s="152"/>
      <c r="L587" s="152"/>
      <c r="M587" s="152"/>
      <c r="N587" s="152"/>
      <c r="O587" s="152"/>
      <c r="S587" s="204"/>
    </row>
    <row r="588" spans="1:19" ht="12.6" customHeight="1" x14ac:dyDescent="0.2">
      <c r="A588" s="152"/>
      <c r="B588" s="152"/>
      <c r="C588" s="152"/>
      <c r="D588" s="170"/>
      <c r="E588" s="170"/>
      <c r="F588" s="170"/>
      <c r="G588" s="170"/>
      <c r="H588" s="170"/>
      <c r="I588" s="170"/>
      <c r="J588" s="170"/>
      <c r="K588" s="152"/>
      <c r="L588" s="152"/>
      <c r="M588" s="152"/>
      <c r="N588" s="152"/>
      <c r="O588" s="152"/>
      <c r="S588" s="204"/>
    </row>
    <row r="589" spans="1:19" ht="12.6" customHeight="1" x14ac:dyDescent="0.2">
      <c r="A589" s="152"/>
      <c r="B589" s="152"/>
      <c r="C589" s="152"/>
      <c r="D589" s="170"/>
      <c r="E589" s="170"/>
      <c r="F589" s="170"/>
      <c r="G589" s="170"/>
      <c r="H589" s="170"/>
      <c r="I589" s="170"/>
      <c r="J589" s="170"/>
      <c r="K589" s="152"/>
      <c r="L589" s="152"/>
      <c r="M589" s="152"/>
      <c r="N589" s="152"/>
      <c r="O589" s="152"/>
      <c r="S589" s="204"/>
    </row>
    <row r="590" spans="1:19" ht="12.6" customHeight="1" x14ac:dyDescent="0.2">
      <c r="A590" s="152"/>
      <c r="B590" s="152"/>
      <c r="C590" s="152"/>
      <c r="D590" s="170"/>
      <c r="E590" s="170"/>
      <c r="F590" s="170"/>
      <c r="G590" s="170"/>
      <c r="H590" s="170"/>
      <c r="I590" s="170"/>
      <c r="J590" s="170"/>
      <c r="K590" s="152"/>
      <c r="L590" s="152"/>
      <c r="M590" s="152"/>
      <c r="N590" s="152"/>
      <c r="O590" s="152"/>
      <c r="S590" s="204"/>
    </row>
    <row r="591" spans="1:19" ht="12.6" customHeight="1" x14ac:dyDescent="0.2">
      <c r="A591" s="152"/>
      <c r="B591" s="152"/>
      <c r="C591" s="152"/>
      <c r="D591" s="170"/>
      <c r="E591" s="170"/>
      <c r="F591" s="170"/>
      <c r="G591" s="170"/>
      <c r="H591" s="170"/>
      <c r="I591" s="170"/>
      <c r="J591" s="170"/>
      <c r="K591" s="152"/>
      <c r="L591" s="152"/>
      <c r="M591" s="152"/>
      <c r="N591" s="152"/>
      <c r="O591" s="152"/>
      <c r="S591" s="204"/>
    </row>
    <row r="592" spans="1:19" ht="12.6" customHeight="1" x14ac:dyDescent="0.2">
      <c r="A592" s="152"/>
      <c r="B592" s="152"/>
      <c r="C592" s="152"/>
      <c r="D592" s="170"/>
      <c r="E592" s="170"/>
      <c r="F592" s="170"/>
      <c r="G592" s="170"/>
      <c r="H592" s="170"/>
      <c r="I592" s="170"/>
      <c r="J592" s="170"/>
      <c r="K592" s="152"/>
      <c r="L592" s="152"/>
      <c r="M592" s="152"/>
      <c r="N592" s="152"/>
      <c r="O592" s="152"/>
      <c r="S592" s="204"/>
    </row>
    <row r="593" spans="1:19" ht="12.6" customHeight="1" x14ac:dyDescent="0.2">
      <c r="A593" s="152"/>
      <c r="B593" s="152"/>
      <c r="C593" s="152"/>
      <c r="D593" s="170"/>
      <c r="E593" s="170"/>
      <c r="F593" s="170"/>
      <c r="G593" s="170"/>
      <c r="H593" s="170"/>
      <c r="I593" s="170"/>
      <c r="J593" s="170"/>
      <c r="K593" s="152"/>
      <c r="L593" s="152"/>
      <c r="M593" s="152"/>
      <c r="N593" s="152"/>
      <c r="O593" s="152"/>
      <c r="S593" s="204"/>
    </row>
    <row r="594" spans="1:19" ht="12.6" customHeight="1" x14ac:dyDescent="0.2">
      <c r="A594" s="152"/>
      <c r="B594" s="152"/>
      <c r="C594" s="152"/>
      <c r="D594" s="170"/>
      <c r="E594" s="170"/>
      <c r="F594" s="170"/>
      <c r="G594" s="170"/>
      <c r="H594" s="170"/>
      <c r="I594" s="170"/>
      <c r="J594" s="170"/>
      <c r="K594" s="152"/>
      <c r="L594" s="152"/>
      <c r="M594" s="152"/>
      <c r="N594" s="152"/>
      <c r="O594" s="152"/>
      <c r="S594" s="204"/>
    </row>
    <row r="595" spans="1:19" ht="12.6" customHeight="1" x14ac:dyDescent="0.2">
      <c r="A595" s="152"/>
      <c r="B595" s="152"/>
      <c r="C595" s="152"/>
      <c r="D595" s="170"/>
      <c r="E595" s="170"/>
      <c r="F595" s="170"/>
      <c r="G595" s="170"/>
      <c r="H595" s="170"/>
      <c r="I595" s="170"/>
      <c r="J595" s="170"/>
      <c r="K595" s="152"/>
      <c r="L595" s="152"/>
      <c r="M595" s="152"/>
      <c r="N595" s="152"/>
      <c r="O595" s="152"/>
      <c r="S595" s="204"/>
    </row>
    <row r="596" spans="1:19" ht="12.6" customHeight="1" x14ac:dyDescent="0.2">
      <c r="A596" s="152"/>
      <c r="B596" s="152"/>
      <c r="C596" s="152"/>
      <c r="D596" s="170"/>
      <c r="E596" s="170"/>
      <c r="F596" s="170"/>
      <c r="G596" s="170"/>
      <c r="H596" s="170"/>
      <c r="I596" s="170"/>
      <c r="J596" s="170"/>
      <c r="K596" s="152"/>
      <c r="L596" s="152"/>
      <c r="M596" s="152"/>
      <c r="N596" s="152"/>
      <c r="O596" s="152"/>
      <c r="S596" s="204"/>
    </row>
    <row r="597" spans="1:19" ht="12.6" customHeight="1" x14ac:dyDescent="0.2">
      <c r="A597" s="152"/>
      <c r="B597" s="152"/>
      <c r="C597" s="152"/>
      <c r="D597" s="170"/>
      <c r="E597" s="170"/>
      <c r="F597" s="170"/>
      <c r="G597" s="170"/>
      <c r="H597" s="170"/>
      <c r="I597" s="170"/>
      <c r="J597" s="170"/>
      <c r="K597" s="152"/>
      <c r="L597" s="152"/>
      <c r="M597" s="152"/>
      <c r="N597" s="152"/>
      <c r="O597" s="152"/>
      <c r="S597" s="204"/>
    </row>
    <row r="598" spans="1:19" ht="12.6" customHeight="1" x14ac:dyDescent="0.2">
      <c r="A598" s="152"/>
      <c r="B598" s="152"/>
      <c r="C598" s="152"/>
      <c r="D598" s="170"/>
      <c r="E598" s="170"/>
      <c r="F598" s="170"/>
      <c r="G598" s="170"/>
      <c r="H598" s="170"/>
      <c r="I598" s="170"/>
      <c r="J598" s="170"/>
      <c r="K598" s="152"/>
      <c r="L598" s="152"/>
      <c r="M598" s="152"/>
      <c r="N598" s="152"/>
      <c r="O598" s="152"/>
      <c r="S598" s="204"/>
    </row>
    <row r="599" spans="1:19" ht="12.6" customHeight="1" x14ac:dyDescent="0.2">
      <c r="A599" s="152"/>
      <c r="B599" s="152"/>
      <c r="C599" s="152"/>
      <c r="D599" s="170"/>
      <c r="E599" s="170"/>
      <c r="F599" s="170"/>
      <c r="G599" s="170"/>
      <c r="H599" s="170"/>
      <c r="I599" s="170"/>
      <c r="J599" s="170"/>
      <c r="K599" s="152"/>
      <c r="L599" s="152"/>
      <c r="M599" s="152"/>
      <c r="N599" s="152"/>
      <c r="O599" s="152"/>
      <c r="S599" s="204"/>
    </row>
    <row r="600" spans="1:19" ht="12.6" customHeight="1" x14ac:dyDescent="0.2">
      <c r="A600" s="152"/>
      <c r="B600" s="152"/>
      <c r="C600" s="152"/>
      <c r="D600" s="170"/>
      <c r="E600" s="170"/>
      <c r="F600" s="170"/>
      <c r="G600" s="170"/>
      <c r="H600" s="170"/>
      <c r="I600" s="170"/>
      <c r="J600" s="170"/>
      <c r="K600" s="152"/>
      <c r="L600" s="152"/>
      <c r="M600" s="152"/>
      <c r="N600" s="152"/>
      <c r="O600" s="152"/>
      <c r="S600" s="204"/>
    </row>
    <row r="601" spans="1:19" ht="12.6" customHeight="1" x14ac:dyDescent="0.2">
      <c r="A601" s="152"/>
      <c r="B601" s="152"/>
      <c r="C601" s="152"/>
      <c r="D601" s="170"/>
      <c r="E601" s="170"/>
      <c r="F601" s="170"/>
      <c r="G601" s="170"/>
      <c r="H601" s="170"/>
      <c r="I601" s="170"/>
      <c r="J601" s="170"/>
      <c r="K601" s="152"/>
      <c r="L601" s="152"/>
      <c r="M601" s="152"/>
      <c r="N601" s="152"/>
      <c r="O601" s="152"/>
      <c r="S601" s="204"/>
    </row>
    <row r="602" spans="1:19" ht="12.6" customHeight="1" x14ac:dyDescent="0.2">
      <c r="A602" s="152"/>
      <c r="B602" s="152"/>
      <c r="C602" s="152"/>
      <c r="D602" s="170"/>
      <c r="E602" s="170"/>
      <c r="F602" s="170"/>
      <c r="G602" s="170"/>
      <c r="H602" s="170"/>
      <c r="I602" s="170"/>
      <c r="J602" s="170"/>
      <c r="K602" s="152"/>
      <c r="L602" s="152"/>
      <c r="M602" s="152"/>
      <c r="N602" s="152"/>
      <c r="O602" s="152"/>
      <c r="S602" s="204"/>
    </row>
    <row r="603" spans="1:19" ht="12.6" customHeight="1" x14ac:dyDescent="0.2">
      <c r="A603" s="152"/>
      <c r="B603" s="152"/>
      <c r="C603" s="152"/>
      <c r="D603" s="170"/>
      <c r="E603" s="170"/>
      <c r="F603" s="170"/>
      <c r="G603" s="170"/>
      <c r="H603" s="170"/>
      <c r="I603" s="170"/>
      <c r="J603" s="170"/>
      <c r="K603" s="152"/>
      <c r="L603" s="152"/>
      <c r="M603" s="152"/>
      <c r="N603" s="152"/>
      <c r="O603" s="152"/>
      <c r="S603" s="204"/>
    </row>
    <row r="604" spans="1:19" ht="12.6" customHeight="1" x14ac:dyDescent="0.2">
      <c r="A604" s="152"/>
      <c r="B604" s="152"/>
      <c r="C604" s="152"/>
      <c r="D604" s="170"/>
      <c r="E604" s="170"/>
      <c r="F604" s="170"/>
      <c r="G604" s="170"/>
      <c r="H604" s="170"/>
      <c r="I604" s="170"/>
      <c r="J604" s="170"/>
      <c r="K604" s="152"/>
      <c r="L604" s="152"/>
      <c r="M604" s="152"/>
      <c r="N604" s="152"/>
      <c r="O604" s="152"/>
      <c r="S604" s="204"/>
    </row>
    <row r="605" spans="1:19" ht="12.6" customHeight="1" x14ac:dyDescent="0.2">
      <c r="A605" s="152"/>
      <c r="B605" s="152"/>
      <c r="C605" s="152"/>
      <c r="D605" s="170"/>
      <c r="E605" s="170"/>
      <c r="F605" s="170"/>
      <c r="G605" s="170"/>
      <c r="H605" s="170"/>
      <c r="I605" s="170"/>
      <c r="J605" s="170"/>
      <c r="K605" s="152"/>
      <c r="L605" s="152"/>
      <c r="M605" s="152"/>
      <c r="N605" s="152"/>
      <c r="O605" s="152"/>
      <c r="S605" s="204"/>
    </row>
    <row r="606" spans="1:19" ht="12.6" customHeight="1" x14ac:dyDescent="0.2">
      <c r="A606" s="152"/>
      <c r="B606" s="152"/>
      <c r="C606" s="152"/>
      <c r="D606" s="170"/>
      <c r="E606" s="170"/>
      <c r="F606" s="170"/>
      <c r="G606" s="170"/>
      <c r="H606" s="170"/>
      <c r="I606" s="170"/>
      <c r="J606" s="170"/>
      <c r="K606" s="152"/>
      <c r="L606" s="152"/>
      <c r="M606" s="152"/>
      <c r="N606" s="152"/>
      <c r="O606" s="152"/>
      <c r="S606" s="204"/>
    </row>
    <row r="607" spans="1:19" ht="12.6" customHeight="1" x14ac:dyDescent="0.2">
      <c r="A607" s="152"/>
      <c r="B607" s="152"/>
      <c r="C607" s="152"/>
      <c r="D607" s="170"/>
      <c r="E607" s="170"/>
      <c r="F607" s="170"/>
      <c r="G607" s="170"/>
      <c r="H607" s="170"/>
      <c r="I607" s="170"/>
      <c r="J607" s="170"/>
      <c r="K607" s="152"/>
      <c r="L607" s="152"/>
      <c r="M607" s="152"/>
      <c r="N607" s="152"/>
      <c r="O607" s="152"/>
      <c r="S607" s="204"/>
    </row>
    <row r="608" spans="1:19" ht="12.6" customHeight="1" x14ac:dyDescent="0.2">
      <c r="A608" s="152"/>
      <c r="B608" s="152"/>
      <c r="C608" s="152"/>
      <c r="D608" s="170"/>
      <c r="E608" s="170"/>
      <c r="F608" s="170"/>
      <c r="G608" s="170"/>
      <c r="H608" s="170"/>
      <c r="I608" s="170"/>
      <c r="J608" s="170"/>
      <c r="K608" s="152"/>
      <c r="L608" s="152"/>
      <c r="M608" s="152"/>
      <c r="N608" s="152"/>
      <c r="O608" s="152"/>
      <c r="S608" s="204"/>
    </row>
    <row r="609" spans="1:19" ht="12.6" customHeight="1" x14ac:dyDescent="0.2">
      <c r="A609" s="152"/>
      <c r="B609" s="152"/>
      <c r="C609" s="152"/>
      <c r="D609" s="170"/>
      <c r="E609" s="170"/>
      <c r="F609" s="170"/>
      <c r="G609" s="170"/>
      <c r="H609" s="170"/>
      <c r="I609" s="170"/>
      <c r="J609" s="170"/>
      <c r="K609" s="152"/>
      <c r="L609" s="152"/>
      <c r="M609" s="152"/>
      <c r="N609" s="152"/>
      <c r="O609" s="152"/>
      <c r="S609" s="204"/>
    </row>
    <row r="610" spans="1:19" ht="12.6" customHeight="1" x14ac:dyDescent="0.2">
      <c r="A610" s="152"/>
      <c r="B610" s="152"/>
      <c r="C610" s="152"/>
      <c r="D610" s="170"/>
      <c r="E610" s="170"/>
      <c r="F610" s="170"/>
      <c r="G610" s="170"/>
      <c r="H610" s="170"/>
      <c r="I610" s="170"/>
      <c r="J610" s="170"/>
      <c r="K610" s="152"/>
      <c r="L610" s="152"/>
      <c r="M610" s="152"/>
      <c r="N610" s="152"/>
      <c r="O610" s="152"/>
      <c r="S610" s="204"/>
    </row>
    <row r="611" spans="1:19" ht="12.6" customHeight="1" x14ac:dyDescent="0.2">
      <c r="A611" s="152"/>
      <c r="B611" s="152"/>
      <c r="C611" s="152"/>
      <c r="D611" s="170"/>
      <c r="E611" s="170"/>
      <c r="F611" s="170"/>
      <c r="G611" s="170"/>
      <c r="H611" s="170"/>
      <c r="I611" s="170"/>
      <c r="J611" s="170"/>
      <c r="K611" s="152"/>
      <c r="L611" s="152"/>
      <c r="M611" s="152"/>
      <c r="N611" s="152"/>
      <c r="O611" s="152"/>
      <c r="S611" s="204"/>
    </row>
    <row r="612" spans="1:19" ht="12.6" customHeight="1" x14ac:dyDescent="0.2">
      <c r="A612" s="152"/>
      <c r="B612" s="152"/>
      <c r="C612" s="152"/>
      <c r="D612" s="170"/>
      <c r="E612" s="170"/>
      <c r="F612" s="170"/>
      <c r="G612" s="170"/>
      <c r="H612" s="170"/>
      <c r="I612" s="170"/>
      <c r="J612" s="170"/>
      <c r="K612" s="152"/>
      <c r="L612" s="152"/>
      <c r="M612" s="152"/>
      <c r="N612" s="152"/>
      <c r="O612" s="152"/>
      <c r="S612" s="204"/>
    </row>
    <row r="613" spans="1:19" ht="12.6" customHeight="1" x14ac:dyDescent="0.2">
      <c r="A613" s="152"/>
      <c r="B613" s="152"/>
      <c r="C613" s="152"/>
      <c r="D613" s="170"/>
      <c r="E613" s="170"/>
      <c r="F613" s="170"/>
      <c r="G613" s="170"/>
      <c r="H613" s="170"/>
      <c r="I613" s="170"/>
      <c r="J613" s="170"/>
      <c r="K613" s="152"/>
      <c r="L613" s="152"/>
      <c r="M613" s="152"/>
      <c r="N613" s="152"/>
      <c r="O613" s="152"/>
      <c r="S613" s="204"/>
    </row>
    <row r="614" spans="1:19" ht="12.6" customHeight="1" x14ac:dyDescent="0.2">
      <c r="A614" s="152"/>
      <c r="B614" s="152"/>
      <c r="C614" s="152"/>
      <c r="D614" s="170"/>
      <c r="E614" s="170"/>
      <c r="F614" s="170"/>
      <c r="G614" s="170"/>
      <c r="H614" s="170"/>
      <c r="I614" s="170"/>
      <c r="J614" s="170"/>
      <c r="K614" s="152"/>
      <c r="L614" s="152"/>
      <c r="M614" s="152"/>
      <c r="N614" s="152"/>
      <c r="O614" s="152"/>
      <c r="S614" s="204"/>
    </row>
    <row r="615" spans="1:19" ht="12.6" customHeight="1" x14ac:dyDescent="0.2">
      <c r="A615" s="152"/>
      <c r="B615" s="152"/>
      <c r="C615" s="152"/>
      <c r="D615" s="170"/>
      <c r="E615" s="170"/>
      <c r="F615" s="170"/>
      <c r="G615" s="170"/>
      <c r="H615" s="170"/>
      <c r="I615" s="170"/>
      <c r="J615" s="170"/>
      <c r="K615" s="152"/>
      <c r="L615" s="152"/>
      <c r="M615" s="152"/>
      <c r="N615" s="152"/>
      <c r="O615" s="152"/>
      <c r="S615" s="204"/>
    </row>
    <row r="616" spans="1:19" ht="12.6" customHeight="1" x14ac:dyDescent="0.2">
      <c r="A616" s="152"/>
      <c r="B616" s="152"/>
      <c r="C616" s="152"/>
      <c r="D616" s="170"/>
      <c r="E616" s="170"/>
      <c r="F616" s="170"/>
      <c r="G616" s="170"/>
      <c r="H616" s="170"/>
      <c r="I616" s="170"/>
      <c r="J616" s="170"/>
      <c r="K616" s="152"/>
      <c r="L616" s="152"/>
      <c r="M616" s="152"/>
      <c r="N616" s="152"/>
      <c r="O616" s="152"/>
      <c r="S616" s="204"/>
    </row>
    <row r="617" spans="1:19" ht="12.6" customHeight="1" x14ac:dyDescent="0.2">
      <c r="A617" s="152"/>
      <c r="B617" s="152"/>
      <c r="C617" s="152"/>
      <c r="D617" s="170"/>
      <c r="E617" s="170"/>
      <c r="F617" s="170"/>
      <c r="G617" s="170"/>
      <c r="H617" s="170"/>
      <c r="I617" s="170"/>
      <c r="J617" s="170"/>
      <c r="K617" s="152"/>
      <c r="L617" s="152"/>
      <c r="M617" s="152"/>
      <c r="N617" s="152"/>
      <c r="O617" s="152"/>
      <c r="S617" s="204"/>
    </row>
    <row r="618" spans="1:19" ht="12.6" customHeight="1" x14ac:dyDescent="0.2">
      <c r="A618" s="152"/>
      <c r="B618" s="152"/>
      <c r="C618" s="152"/>
      <c r="D618" s="170"/>
      <c r="E618" s="170"/>
      <c r="F618" s="170"/>
      <c r="G618" s="170"/>
      <c r="H618" s="170"/>
      <c r="I618" s="170"/>
      <c r="J618" s="170"/>
      <c r="K618" s="152"/>
      <c r="L618" s="152"/>
      <c r="M618" s="152"/>
      <c r="N618" s="152"/>
      <c r="O618" s="152"/>
      <c r="S618" s="204"/>
    </row>
    <row r="619" spans="1:19" ht="12.6" customHeight="1" x14ac:dyDescent="0.2">
      <c r="A619" s="152"/>
      <c r="B619" s="152"/>
      <c r="C619" s="152"/>
      <c r="D619" s="170"/>
      <c r="E619" s="170"/>
      <c r="F619" s="170"/>
      <c r="G619" s="170"/>
      <c r="H619" s="170"/>
      <c r="I619" s="170"/>
      <c r="J619" s="170"/>
      <c r="K619" s="152"/>
      <c r="L619" s="152"/>
      <c r="M619" s="152"/>
      <c r="N619" s="152"/>
      <c r="O619" s="152"/>
      <c r="S619" s="204"/>
    </row>
    <row r="620" spans="1:19" ht="12.6" customHeight="1" x14ac:dyDescent="0.2">
      <c r="A620" s="152"/>
      <c r="B620" s="152"/>
      <c r="C620" s="152"/>
      <c r="D620" s="170"/>
      <c r="E620" s="170"/>
      <c r="F620" s="170"/>
      <c r="G620" s="170"/>
      <c r="H620" s="170"/>
      <c r="I620" s="170"/>
      <c r="J620" s="170"/>
      <c r="K620" s="152"/>
      <c r="L620" s="152"/>
      <c r="M620" s="152"/>
      <c r="N620" s="152"/>
      <c r="O620" s="152"/>
      <c r="S620" s="204"/>
    </row>
    <row r="621" spans="1:19" ht="12.6" customHeight="1" x14ac:dyDescent="0.2">
      <c r="A621" s="152"/>
      <c r="B621" s="152"/>
      <c r="C621" s="152"/>
      <c r="D621" s="170"/>
      <c r="E621" s="170"/>
      <c r="F621" s="170"/>
      <c r="G621" s="170"/>
      <c r="H621" s="170"/>
      <c r="I621" s="170"/>
      <c r="J621" s="170"/>
      <c r="K621" s="152"/>
      <c r="L621" s="152"/>
      <c r="M621" s="152"/>
      <c r="N621" s="152"/>
      <c r="O621" s="152"/>
      <c r="S621" s="204"/>
    </row>
    <row r="622" spans="1:19" ht="12.6" customHeight="1" x14ac:dyDescent="0.2">
      <c r="A622" s="152"/>
      <c r="B622" s="152"/>
      <c r="C622" s="152"/>
      <c r="D622" s="170"/>
      <c r="E622" s="170"/>
      <c r="F622" s="170"/>
      <c r="G622" s="170"/>
      <c r="H622" s="170"/>
      <c r="I622" s="170"/>
      <c r="J622" s="170"/>
      <c r="K622" s="152"/>
      <c r="L622" s="152"/>
      <c r="M622" s="152"/>
      <c r="N622" s="152"/>
      <c r="O622" s="152"/>
      <c r="S622" s="204"/>
    </row>
    <row r="623" spans="1:19" ht="12.6" customHeight="1" x14ac:dyDescent="0.2">
      <c r="A623" s="152"/>
      <c r="B623" s="152"/>
      <c r="C623" s="152"/>
      <c r="D623" s="170"/>
      <c r="E623" s="170"/>
      <c r="F623" s="170"/>
      <c r="G623" s="170"/>
      <c r="H623" s="170"/>
      <c r="I623" s="170"/>
      <c r="J623" s="170"/>
      <c r="K623" s="152"/>
      <c r="L623" s="152"/>
      <c r="M623" s="152"/>
      <c r="N623" s="152"/>
      <c r="O623" s="152"/>
      <c r="S623" s="204"/>
    </row>
    <row r="624" spans="1:19" ht="12.6" customHeight="1" x14ac:dyDescent="0.2">
      <c r="A624" s="152"/>
      <c r="B624" s="152"/>
      <c r="C624" s="152"/>
      <c r="D624" s="170"/>
      <c r="E624" s="170"/>
      <c r="F624" s="170"/>
      <c r="G624" s="170"/>
      <c r="H624" s="170"/>
      <c r="I624" s="170"/>
      <c r="J624" s="170"/>
      <c r="K624" s="152"/>
      <c r="L624" s="152"/>
      <c r="M624" s="152"/>
      <c r="N624" s="152"/>
      <c r="O624" s="152"/>
      <c r="S624" s="204"/>
    </row>
    <row r="625" spans="1:19" ht="12.6" customHeight="1" x14ac:dyDescent="0.2">
      <c r="A625" s="152"/>
      <c r="B625" s="152"/>
      <c r="C625" s="152"/>
      <c r="D625" s="170"/>
      <c r="E625" s="170"/>
      <c r="F625" s="170"/>
      <c r="G625" s="170"/>
      <c r="H625" s="170"/>
      <c r="I625" s="170"/>
      <c r="J625" s="170"/>
      <c r="K625" s="152"/>
      <c r="L625" s="152"/>
      <c r="M625" s="152"/>
      <c r="N625" s="152"/>
      <c r="O625" s="152"/>
      <c r="S625" s="204"/>
    </row>
    <row r="626" spans="1:19" ht="12.6" customHeight="1" x14ac:dyDescent="0.2">
      <c r="A626" s="152"/>
      <c r="B626" s="152"/>
      <c r="C626" s="152"/>
      <c r="D626" s="170"/>
      <c r="E626" s="170"/>
      <c r="F626" s="170"/>
      <c r="G626" s="170"/>
      <c r="H626" s="170"/>
      <c r="I626" s="170"/>
      <c r="J626" s="170"/>
      <c r="K626" s="152"/>
      <c r="L626" s="152"/>
      <c r="M626" s="152"/>
      <c r="N626" s="152"/>
      <c r="O626" s="152"/>
      <c r="S626" s="204"/>
    </row>
    <row r="627" spans="1:19" ht="12.6" customHeight="1" x14ac:dyDescent="0.2">
      <c r="A627" s="152"/>
      <c r="B627" s="152"/>
      <c r="C627" s="152"/>
      <c r="D627" s="170"/>
      <c r="E627" s="170"/>
      <c r="F627" s="170"/>
      <c r="G627" s="170"/>
      <c r="H627" s="170"/>
      <c r="I627" s="170"/>
      <c r="J627" s="170"/>
      <c r="K627" s="152"/>
      <c r="L627" s="152"/>
      <c r="M627" s="152"/>
      <c r="N627" s="152"/>
      <c r="O627" s="152"/>
      <c r="S627" s="204"/>
    </row>
    <row r="628" spans="1:19" ht="12.6" customHeight="1" x14ac:dyDescent="0.2">
      <c r="A628" s="152"/>
      <c r="B628" s="152"/>
      <c r="C628" s="152"/>
      <c r="D628" s="170"/>
      <c r="E628" s="170"/>
      <c r="F628" s="170"/>
      <c r="G628" s="170"/>
      <c r="H628" s="170"/>
      <c r="I628" s="170"/>
      <c r="J628" s="170"/>
      <c r="K628" s="152"/>
      <c r="L628" s="152"/>
      <c r="M628" s="152"/>
      <c r="N628" s="152"/>
      <c r="O628" s="152"/>
      <c r="S628" s="204"/>
    </row>
    <row r="629" spans="1:19" ht="12.6" customHeight="1" x14ac:dyDescent="0.2">
      <c r="A629" s="152"/>
      <c r="B629" s="152"/>
      <c r="C629" s="152"/>
      <c r="D629" s="170"/>
      <c r="E629" s="170"/>
      <c r="F629" s="170"/>
      <c r="G629" s="170"/>
      <c r="H629" s="170"/>
      <c r="I629" s="170"/>
      <c r="J629" s="170"/>
      <c r="K629" s="152"/>
      <c r="L629" s="152"/>
      <c r="M629" s="152"/>
      <c r="N629" s="152"/>
      <c r="O629" s="152"/>
      <c r="S629" s="204"/>
    </row>
    <row r="630" spans="1:19" ht="12.6" customHeight="1" x14ac:dyDescent="0.2">
      <c r="A630" s="152"/>
      <c r="B630" s="152"/>
      <c r="C630" s="152"/>
      <c r="D630" s="170"/>
      <c r="E630" s="170"/>
      <c r="F630" s="170"/>
      <c r="G630" s="170"/>
      <c r="H630" s="170"/>
      <c r="I630" s="170"/>
      <c r="J630" s="170"/>
      <c r="K630" s="152"/>
      <c r="L630" s="152"/>
      <c r="M630" s="152"/>
      <c r="N630" s="152"/>
      <c r="O630" s="152"/>
      <c r="S630" s="204"/>
    </row>
    <row r="631" spans="1:19" ht="12.6" customHeight="1" x14ac:dyDescent="0.2">
      <c r="A631" s="152"/>
      <c r="B631" s="152"/>
      <c r="C631" s="152"/>
      <c r="D631" s="170"/>
      <c r="E631" s="170"/>
      <c r="F631" s="170"/>
      <c r="G631" s="170"/>
      <c r="H631" s="170"/>
      <c r="I631" s="170"/>
      <c r="J631" s="170"/>
      <c r="K631" s="152"/>
      <c r="L631" s="152"/>
      <c r="M631" s="152"/>
      <c r="N631" s="152"/>
      <c r="O631" s="152"/>
      <c r="S631" s="204"/>
    </row>
    <row r="632" spans="1:19" ht="12.6" customHeight="1" x14ac:dyDescent="0.2">
      <c r="A632" s="152"/>
      <c r="B632" s="152"/>
      <c r="C632" s="152"/>
      <c r="D632" s="170"/>
      <c r="E632" s="170"/>
      <c r="F632" s="170"/>
      <c r="G632" s="170"/>
      <c r="H632" s="170"/>
      <c r="I632" s="170"/>
      <c r="J632" s="170"/>
      <c r="K632" s="152"/>
      <c r="L632" s="152"/>
      <c r="M632" s="152"/>
      <c r="N632" s="152"/>
      <c r="O632" s="152"/>
      <c r="S632" s="204"/>
    </row>
    <row r="633" spans="1:19" ht="12.6" customHeight="1" x14ac:dyDescent="0.2">
      <c r="A633" s="152"/>
      <c r="B633" s="152"/>
      <c r="C633" s="152"/>
      <c r="D633" s="170"/>
      <c r="E633" s="170"/>
      <c r="F633" s="170"/>
      <c r="G633" s="170"/>
      <c r="H633" s="170"/>
      <c r="I633" s="170"/>
      <c r="J633" s="170"/>
      <c r="K633" s="152"/>
      <c r="L633" s="152"/>
      <c r="M633" s="152"/>
      <c r="N633" s="152"/>
      <c r="O633" s="152"/>
      <c r="S633" s="204"/>
    </row>
    <row r="634" spans="1:19" ht="12.6" customHeight="1" x14ac:dyDescent="0.2">
      <c r="A634" s="152"/>
      <c r="B634" s="152"/>
      <c r="C634" s="152"/>
      <c r="D634" s="170"/>
      <c r="E634" s="170"/>
      <c r="F634" s="170"/>
      <c r="G634" s="170"/>
      <c r="H634" s="170"/>
      <c r="I634" s="170"/>
      <c r="J634" s="170"/>
      <c r="K634" s="152"/>
      <c r="L634" s="152"/>
      <c r="M634" s="152"/>
      <c r="N634" s="152"/>
      <c r="O634" s="152"/>
      <c r="S634" s="204"/>
    </row>
    <row r="635" spans="1:19" ht="12.6" customHeight="1" x14ac:dyDescent="0.2">
      <c r="A635" s="152"/>
      <c r="B635" s="152"/>
      <c r="C635" s="152"/>
      <c r="D635" s="170"/>
      <c r="E635" s="170"/>
      <c r="F635" s="170"/>
      <c r="G635" s="170"/>
      <c r="H635" s="170"/>
      <c r="I635" s="170"/>
      <c r="J635" s="170"/>
      <c r="K635" s="152"/>
      <c r="L635" s="152"/>
      <c r="M635" s="152"/>
      <c r="N635" s="152"/>
      <c r="O635" s="152"/>
      <c r="S635" s="204"/>
    </row>
    <row r="636" spans="1:19" ht="12.6" customHeight="1" x14ac:dyDescent="0.2">
      <c r="A636" s="152"/>
      <c r="B636" s="152"/>
      <c r="C636" s="152"/>
      <c r="D636" s="170"/>
      <c r="E636" s="170"/>
      <c r="F636" s="170"/>
      <c r="G636" s="170"/>
      <c r="H636" s="170"/>
      <c r="I636" s="170"/>
      <c r="J636" s="170"/>
      <c r="K636" s="152"/>
      <c r="L636" s="152"/>
      <c r="M636" s="152"/>
      <c r="N636" s="152"/>
      <c r="O636" s="152"/>
      <c r="S636" s="204"/>
    </row>
    <row r="637" spans="1:19" ht="12.6" customHeight="1" x14ac:dyDescent="0.2">
      <c r="A637" s="152"/>
      <c r="B637" s="152"/>
      <c r="C637" s="152"/>
      <c r="D637" s="170"/>
      <c r="E637" s="170"/>
      <c r="F637" s="170"/>
      <c r="G637" s="170"/>
      <c r="H637" s="170"/>
      <c r="I637" s="170"/>
      <c r="J637" s="170"/>
      <c r="K637" s="152"/>
      <c r="L637" s="152"/>
      <c r="M637" s="152"/>
      <c r="N637" s="152"/>
      <c r="O637" s="152"/>
      <c r="S637" s="204"/>
    </row>
    <row r="638" spans="1:19" ht="12.6" customHeight="1" x14ac:dyDescent="0.2">
      <c r="A638" s="152"/>
      <c r="B638" s="152"/>
      <c r="C638" s="152"/>
      <c r="D638" s="170"/>
      <c r="E638" s="170"/>
      <c r="F638" s="170"/>
      <c r="G638" s="170"/>
      <c r="H638" s="170"/>
      <c r="I638" s="170"/>
      <c r="J638" s="170"/>
      <c r="K638" s="152"/>
      <c r="L638" s="152"/>
      <c r="M638" s="152"/>
      <c r="N638" s="152"/>
      <c r="O638" s="152"/>
      <c r="S638" s="204"/>
    </row>
    <row r="639" spans="1:19" ht="12.6" customHeight="1" x14ac:dyDescent="0.2">
      <c r="A639" s="152"/>
      <c r="B639" s="152"/>
      <c r="C639" s="152"/>
      <c r="D639" s="170"/>
      <c r="E639" s="170"/>
      <c r="F639" s="170"/>
      <c r="G639" s="170"/>
      <c r="H639" s="170"/>
      <c r="I639" s="170"/>
      <c r="J639" s="170"/>
      <c r="K639" s="152"/>
      <c r="L639" s="152"/>
      <c r="M639" s="152"/>
      <c r="N639" s="152"/>
      <c r="O639" s="152"/>
      <c r="S639" s="204"/>
    </row>
    <row r="640" spans="1:19" ht="12.6" customHeight="1" x14ac:dyDescent="0.2">
      <c r="A640" s="152"/>
      <c r="B640" s="152"/>
      <c r="C640" s="152"/>
      <c r="D640" s="170"/>
      <c r="E640" s="170"/>
      <c r="F640" s="170"/>
      <c r="G640" s="170"/>
      <c r="H640" s="170"/>
      <c r="I640" s="170"/>
      <c r="J640" s="170"/>
      <c r="K640" s="152"/>
      <c r="L640" s="152"/>
      <c r="M640" s="152"/>
      <c r="N640" s="152"/>
      <c r="O640" s="152"/>
      <c r="S640" s="204"/>
    </row>
    <row r="641" spans="1:19" ht="12.6" customHeight="1" x14ac:dyDescent="0.2">
      <c r="A641" s="152"/>
      <c r="B641" s="152"/>
      <c r="C641" s="152"/>
      <c r="D641" s="170"/>
      <c r="E641" s="170"/>
      <c r="F641" s="170"/>
      <c r="G641" s="170"/>
      <c r="H641" s="170"/>
      <c r="I641" s="170"/>
      <c r="J641" s="170"/>
      <c r="K641" s="152"/>
      <c r="L641" s="152"/>
      <c r="M641" s="152"/>
      <c r="N641" s="152"/>
      <c r="O641" s="152"/>
      <c r="S641" s="204"/>
    </row>
    <row r="642" spans="1:19" ht="12.6" customHeight="1" x14ac:dyDescent="0.2">
      <c r="A642" s="152"/>
      <c r="B642" s="152"/>
      <c r="C642" s="152"/>
      <c r="D642" s="170"/>
      <c r="E642" s="170"/>
      <c r="F642" s="170"/>
      <c r="G642" s="170"/>
      <c r="H642" s="170"/>
      <c r="I642" s="170"/>
      <c r="J642" s="170"/>
      <c r="K642" s="152"/>
      <c r="L642" s="152"/>
      <c r="M642" s="152"/>
      <c r="N642" s="152"/>
      <c r="O642" s="152"/>
      <c r="S642" s="204"/>
    </row>
    <row r="643" spans="1:19" ht="12.6" customHeight="1" x14ac:dyDescent="0.2">
      <c r="A643" s="152"/>
      <c r="B643" s="152"/>
      <c r="C643" s="152"/>
      <c r="D643" s="170"/>
      <c r="E643" s="170"/>
      <c r="F643" s="170"/>
      <c r="G643" s="170"/>
      <c r="H643" s="170"/>
      <c r="I643" s="170"/>
      <c r="J643" s="170"/>
      <c r="K643" s="152"/>
      <c r="L643" s="152"/>
      <c r="M643" s="152"/>
      <c r="N643" s="152"/>
      <c r="O643" s="152"/>
      <c r="S643" s="204"/>
    </row>
    <row r="644" spans="1:19" ht="12.6" customHeight="1" x14ac:dyDescent="0.2">
      <c r="A644" s="152"/>
      <c r="B644" s="152"/>
      <c r="C644" s="152"/>
      <c r="D644" s="170"/>
      <c r="E644" s="170"/>
      <c r="F644" s="170"/>
      <c r="G644" s="170"/>
      <c r="H644" s="170"/>
      <c r="I644" s="170"/>
      <c r="J644" s="170"/>
      <c r="K644" s="152"/>
      <c r="L644" s="152"/>
      <c r="M644" s="152"/>
      <c r="N644" s="152"/>
      <c r="O644" s="152"/>
      <c r="S644" s="204"/>
    </row>
    <row r="645" spans="1:19" ht="12.6" customHeight="1" x14ac:dyDescent="0.2">
      <c r="A645" s="152"/>
      <c r="B645" s="152"/>
      <c r="C645" s="152"/>
      <c r="D645" s="170"/>
      <c r="E645" s="170"/>
      <c r="F645" s="170"/>
      <c r="G645" s="170"/>
      <c r="H645" s="170"/>
      <c r="I645" s="170"/>
      <c r="J645" s="170"/>
      <c r="K645" s="152"/>
      <c r="L645" s="152"/>
      <c r="M645" s="152"/>
      <c r="N645" s="152"/>
      <c r="O645" s="152"/>
      <c r="S645" s="204"/>
    </row>
    <row r="646" spans="1:19" ht="12.6" customHeight="1" x14ac:dyDescent="0.2">
      <c r="A646" s="152"/>
      <c r="B646" s="152"/>
      <c r="C646" s="152"/>
      <c r="D646" s="170"/>
      <c r="E646" s="170"/>
      <c r="F646" s="170"/>
      <c r="G646" s="170"/>
      <c r="H646" s="170"/>
      <c r="I646" s="170"/>
      <c r="J646" s="170"/>
      <c r="K646" s="152"/>
      <c r="L646" s="152"/>
      <c r="M646" s="152"/>
      <c r="N646" s="152"/>
      <c r="O646" s="152"/>
      <c r="S646" s="204"/>
    </row>
    <row r="647" spans="1:19" ht="12.6" customHeight="1" x14ac:dyDescent="0.2">
      <c r="A647" s="152"/>
      <c r="B647" s="152"/>
      <c r="C647" s="152"/>
      <c r="D647" s="170"/>
      <c r="E647" s="170"/>
      <c r="F647" s="170"/>
      <c r="G647" s="170"/>
      <c r="H647" s="170"/>
      <c r="I647" s="170"/>
      <c r="J647" s="170"/>
      <c r="K647" s="152"/>
      <c r="L647" s="152"/>
      <c r="M647" s="152"/>
      <c r="N647" s="152"/>
      <c r="O647" s="152"/>
      <c r="S647" s="204"/>
    </row>
    <row r="648" spans="1:19" ht="12.6" customHeight="1" x14ac:dyDescent="0.2">
      <c r="A648" s="152"/>
      <c r="B648" s="152"/>
      <c r="C648" s="152"/>
      <c r="D648" s="170"/>
      <c r="E648" s="170"/>
      <c r="F648" s="170"/>
      <c r="G648" s="170"/>
      <c r="H648" s="170"/>
      <c r="I648" s="170"/>
      <c r="J648" s="170"/>
      <c r="K648" s="152"/>
      <c r="L648" s="152"/>
      <c r="M648" s="152"/>
      <c r="N648" s="152"/>
      <c r="O648" s="152"/>
      <c r="S648" s="204"/>
    </row>
    <row r="649" spans="1:19" ht="12.6" customHeight="1" x14ac:dyDescent="0.2">
      <c r="A649" s="152"/>
      <c r="B649" s="152"/>
      <c r="C649" s="152"/>
      <c r="D649" s="170"/>
      <c r="E649" s="170"/>
      <c r="F649" s="170"/>
      <c r="G649" s="170"/>
      <c r="H649" s="170"/>
      <c r="I649" s="170"/>
      <c r="J649" s="170"/>
      <c r="K649" s="152"/>
      <c r="L649" s="152"/>
      <c r="M649" s="152"/>
      <c r="N649" s="152"/>
      <c r="O649" s="152"/>
      <c r="S649" s="204"/>
    </row>
    <row r="650" spans="1:19" ht="12.6" customHeight="1" x14ac:dyDescent="0.2">
      <c r="A650" s="152"/>
      <c r="B650" s="152"/>
      <c r="C650" s="152"/>
      <c r="D650" s="170"/>
      <c r="E650" s="170"/>
      <c r="F650" s="170"/>
      <c r="G650" s="170"/>
      <c r="H650" s="170"/>
      <c r="I650" s="170"/>
      <c r="J650" s="170"/>
      <c r="K650" s="152"/>
      <c r="L650" s="152"/>
      <c r="M650" s="152"/>
      <c r="N650" s="152"/>
      <c r="O650" s="152"/>
      <c r="S650" s="204"/>
    </row>
    <row r="651" spans="1:19" ht="12.6" customHeight="1" x14ac:dyDescent="0.2">
      <c r="A651" s="152"/>
      <c r="B651" s="152"/>
      <c r="C651" s="152"/>
      <c r="D651" s="170"/>
      <c r="E651" s="170"/>
      <c r="F651" s="170"/>
      <c r="G651" s="170"/>
      <c r="H651" s="170"/>
      <c r="I651" s="170"/>
      <c r="J651" s="170"/>
      <c r="K651" s="152"/>
      <c r="L651" s="152"/>
      <c r="M651" s="152"/>
      <c r="N651" s="152"/>
      <c r="O651" s="152"/>
      <c r="S651" s="204"/>
    </row>
    <row r="652" spans="1:19" ht="12.6" customHeight="1" x14ac:dyDescent="0.2">
      <c r="A652" s="152"/>
      <c r="B652" s="152"/>
      <c r="C652" s="152"/>
      <c r="D652" s="170"/>
      <c r="E652" s="170"/>
      <c r="F652" s="170"/>
      <c r="G652" s="170"/>
      <c r="H652" s="170"/>
      <c r="I652" s="170"/>
      <c r="J652" s="170"/>
      <c r="K652" s="152"/>
      <c r="L652" s="152"/>
      <c r="M652" s="152"/>
      <c r="N652" s="152"/>
      <c r="O652" s="152"/>
      <c r="S652" s="204"/>
    </row>
    <row r="653" spans="1:19" ht="12.6" customHeight="1" x14ac:dyDescent="0.2">
      <c r="A653" s="152"/>
      <c r="B653" s="152"/>
      <c r="C653" s="152"/>
      <c r="D653" s="170"/>
      <c r="E653" s="170"/>
      <c r="F653" s="170"/>
      <c r="G653" s="170"/>
      <c r="H653" s="170"/>
      <c r="I653" s="170"/>
      <c r="J653" s="170"/>
      <c r="K653" s="152"/>
      <c r="L653" s="152"/>
      <c r="M653" s="152"/>
      <c r="N653" s="152"/>
      <c r="O653" s="152"/>
      <c r="S653" s="204"/>
    </row>
    <row r="654" spans="1:19" ht="12.6" customHeight="1" x14ac:dyDescent="0.2">
      <c r="A654" s="152"/>
      <c r="B654" s="152"/>
      <c r="C654" s="152"/>
      <c r="D654" s="170"/>
      <c r="E654" s="170"/>
      <c r="F654" s="170"/>
      <c r="G654" s="170"/>
      <c r="H654" s="170"/>
      <c r="I654" s="170"/>
      <c r="J654" s="170"/>
      <c r="K654" s="152"/>
      <c r="L654" s="152"/>
      <c r="M654" s="152"/>
      <c r="N654" s="152"/>
      <c r="O654" s="152"/>
      <c r="S654" s="204"/>
    </row>
    <row r="655" spans="1:19" ht="12.6" customHeight="1" x14ac:dyDescent="0.2">
      <c r="A655" s="152"/>
      <c r="B655" s="152"/>
      <c r="C655" s="152"/>
      <c r="D655" s="170"/>
      <c r="E655" s="170"/>
      <c r="F655" s="170"/>
      <c r="G655" s="170"/>
      <c r="H655" s="170"/>
      <c r="I655" s="170"/>
      <c r="J655" s="170"/>
      <c r="K655" s="152"/>
      <c r="L655" s="152"/>
      <c r="M655" s="152"/>
      <c r="N655" s="152"/>
      <c r="O655" s="152"/>
      <c r="S655" s="204"/>
    </row>
    <row r="656" spans="1:19" ht="12.6" customHeight="1" x14ac:dyDescent="0.2">
      <c r="A656" s="152"/>
      <c r="B656" s="152"/>
      <c r="C656" s="152"/>
      <c r="D656" s="170"/>
      <c r="E656" s="170"/>
      <c r="F656" s="170"/>
      <c r="G656" s="170"/>
      <c r="H656" s="170"/>
      <c r="I656" s="170"/>
      <c r="J656" s="170"/>
      <c r="K656" s="152"/>
      <c r="L656" s="152"/>
      <c r="M656" s="152"/>
      <c r="N656" s="152"/>
      <c r="O656" s="152"/>
      <c r="S656" s="204"/>
    </row>
    <row r="657" spans="1:19" ht="12.6" customHeight="1" x14ac:dyDescent="0.2">
      <c r="A657" s="152"/>
      <c r="B657" s="152"/>
      <c r="C657" s="152"/>
      <c r="D657" s="170"/>
      <c r="E657" s="170"/>
      <c r="F657" s="170"/>
      <c r="G657" s="170"/>
      <c r="H657" s="170"/>
      <c r="I657" s="170"/>
      <c r="J657" s="170"/>
      <c r="K657" s="152"/>
      <c r="L657" s="152"/>
      <c r="M657" s="152"/>
      <c r="N657" s="152"/>
      <c r="O657" s="152"/>
      <c r="S657" s="204"/>
    </row>
    <row r="658" spans="1:19" ht="12.6" customHeight="1" x14ac:dyDescent="0.2">
      <c r="A658" s="152"/>
      <c r="B658" s="152"/>
      <c r="C658" s="152"/>
      <c r="D658" s="170"/>
      <c r="E658" s="170"/>
      <c r="F658" s="170"/>
      <c r="G658" s="170"/>
      <c r="H658" s="170"/>
      <c r="I658" s="170"/>
      <c r="J658" s="170"/>
      <c r="K658" s="152"/>
      <c r="L658" s="152"/>
      <c r="M658" s="152"/>
      <c r="N658" s="152"/>
      <c r="O658" s="152"/>
      <c r="S658" s="204"/>
    </row>
    <row r="659" spans="1:19" ht="12.6" customHeight="1" x14ac:dyDescent="0.2">
      <c r="A659" s="152"/>
      <c r="B659" s="152"/>
      <c r="C659" s="152"/>
      <c r="D659" s="170"/>
      <c r="E659" s="170"/>
      <c r="F659" s="170"/>
      <c r="G659" s="170"/>
      <c r="H659" s="170"/>
      <c r="I659" s="170"/>
      <c r="J659" s="170"/>
      <c r="K659" s="152"/>
      <c r="L659" s="152"/>
      <c r="M659" s="152"/>
      <c r="N659" s="152"/>
      <c r="O659" s="152"/>
      <c r="S659" s="204"/>
    </row>
    <row r="660" spans="1:19" ht="12.6" customHeight="1" x14ac:dyDescent="0.2">
      <c r="A660" s="152"/>
      <c r="B660" s="152"/>
      <c r="C660" s="152"/>
      <c r="D660" s="170"/>
      <c r="E660" s="170"/>
      <c r="F660" s="170"/>
      <c r="G660" s="170"/>
      <c r="H660" s="170"/>
      <c r="I660" s="170"/>
      <c r="J660" s="170"/>
      <c r="K660" s="152"/>
      <c r="L660" s="152"/>
      <c r="M660" s="152"/>
      <c r="N660" s="152"/>
      <c r="O660" s="152"/>
      <c r="S660" s="204"/>
    </row>
    <row r="661" spans="1:19" ht="12.6" customHeight="1" x14ac:dyDescent="0.2">
      <c r="A661" s="152"/>
      <c r="B661" s="152"/>
      <c r="C661" s="152"/>
      <c r="D661" s="170"/>
      <c r="E661" s="170"/>
      <c r="F661" s="170"/>
      <c r="G661" s="170"/>
      <c r="H661" s="170"/>
      <c r="I661" s="170"/>
      <c r="J661" s="170"/>
      <c r="K661" s="152"/>
      <c r="L661" s="152"/>
      <c r="M661" s="152"/>
      <c r="N661" s="152"/>
      <c r="O661" s="152"/>
      <c r="S661" s="204"/>
    </row>
    <row r="662" spans="1:19" ht="12.6" customHeight="1" x14ac:dyDescent="0.2">
      <c r="A662" s="152"/>
      <c r="B662" s="152"/>
      <c r="C662" s="152"/>
      <c r="D662" s="170"/>
      <c r="E662" s="170"/>
      <c r="F662" s="170"/>
      <c r="G662" s="170"/>
      <c r="H662" s="170"/>
      <c r="I662" s="170"/>
      <c r="J662" s="170"/>
      <c r="K662" s="152"/>
      <c r="L662" s="152"/>
      <c r="M662" s="152"/>
      <c r="N662" s="152"/>
      <c r="O662" s="152"/>
      <c r="S662" s="204"/>
    </row>
    <row r="663" spans="1:19" ht="12.6" customHeight="1" x14ac:dyDescent="0.2">
      <c r="A663" s="152"/>
      <c r="B663" s="152"/>
      <c r="C663" s="152"/>
      <c r="D663" s="170"/>
      <c r="E663" s="170"/>
      <c r="F663" s="170"/>
      <c r="G663" s="170"/>
      <c r="H663" s="170"/>
      <c r="I663" s="170"/>
      <c r="J663" s="170"/>
      <c r="K663" s="152"/>
      <c r="L663" s="152"/>
      <c r="M663" s="152"/>
      <c r="N663" s="152"/>
      <c r="O663" s="152"/>
      <c r="S663" s="204"/>
    </row>
    <row r="664" spans="1:19" ht="12.6" customHeight="1" x14ac:dyDescent="0.2">
      <c r="A664" s="152"/>
      <c r="B664" s="152"/>
      <c r="C664" s="152"/>
      <c r="D664" s="170"/>
      <c r="E664" s="170"/>
      <c r="F664" s="170"/>
      <c r="G664" s="170"/>
      <c r="H664" s="170"/>
      <c r="I664" s="170"/>
      <c r="J664" s="170"/>
      <c r="K664" s="152"/>
      <c r="L664" s="152"/>
      <c r="M664" s="152"/>
      <c r="N664" s="152"/>
      <c r="O664" s="152"/>
      <c r="S664" s="204"/>
    </row>
    <row r="665" spans="1:19" ht="12.6" customHeight="1" x14ac:dyDescent="0.2">
      <c r="A665" s="152"/>
      <c r="B665" s="152"/>
      <c r="C665" s="152"/>
      <c r="D665" s="170"/>
      <c r="E665" s="170"/>
      <c r="F665" s="170"/>
      <c r="G665" s="170"/>
      <c r="H665" s="170"/>
      <c r="I665" s="170"/>
      <c r="J665" s="170"/>
      <c r="K665" s="152"/>
      <c r="L665" s="152"/>
      <c r="M665" s="152"/>
      <c r="N665" s="152"/>
      <c r="O665" s="152"/>
      <c r="S665" s="204"/>
    </row>
    <row r="666" spans="1:19" ht="12.6" customHeight="1" x14ac:dyDescent="0.2">
      <c r="A666" s="152"/>
      <c r="B666" s="152"/>
      <c r="C666" s="152"/>
      <c r="D666" s="170"/>
      <c r="E666" s="170"/>
      <c r="F666" s="170"/>
      <c r="G666" s="170"/>
      <c r="H666" s="170"/>
      <c r="I666" s="170"/>
      <c r="J666" s="170"/>
      <c r="K666" s="152"/>
      <c r="L666" s="152"/>
      <c r="M666" s="152"/>
      <c r="N666" s="152"/>
      <c r="O666" s="152"/>
      <c r="S666" s="204"/>
    </row>
    <row r="667" spans="1:19" ht="12.6" customHeight="1" x14ac:dyDescent="0.2">
      <c r="A667" s="152"/>
      <c r="B667" s="152"/>
      <c r="C667" s="152"/>
      <c r="D667" s="170"/>
      <c r="E667" s="170"/>
      <c r="F667" s="170"/>
      <c r="G667" s="170"/>
      <c r="H667" s="170"/>
      <c r="I667" s="170"/>
      <c r="J667" s="170"/>
      <c r="K667" s="152"/>
      <c r="L667" s="152"/>
      <c r="M667" s="152"/>
      <c r="N667" s="152"/>
      <c r="O667" s="152"/>
      <c r="S667" s="204"/>
    </row>
    <row r="668" spans="1:19" ht="12.6" customHeight="1" x14ac:dyDescent="0.2">
      <c r="A668" s="152"/>
      <c r="B668" s="152"/>
      <c r="C668" s="152"/>
      <c r="D668" s="170"/>
      <c r="E668" s="170"/>
      <c r="F668" s="170"/>
      <c r="G668" s="170"/>
      <c r="H668" s="170"/>
      <c r="I668" s="170"/>
      <c r="J668" s="170"/>
      <c r="K668" s="152"/>
      <c r="L668" s="152"/>
      <c r="M668" s="152"/>
      <c r="N668" s="152"/>
      <c r="O668" s="152"/>
      <c r="S668" s="204"/>
    </row>
    <row r="669" spans="1:19" ht="12.6" customHeight="1" x14ac:dyDescent="0.2">
      <c r="A669" s="152"/>
      <c r="B669" s="152"/>
      <c r="C669" s="152"/>
      <c r="D669" s="170"/>
      <c r="E669" s="170"/>
      <c r="F669" s="170"/>
      <c r="G669" s="170"/>
      <c r="H669" s="170"/>
      <c r="I669" s="170"/>
      <c r="J669" s="170"/>
      <c r="K669" s="152"/>
      <c r="L669" s="152"/>
      <c r="M669" s="152"/>
      <c r="N669" s="152"/>
      <c r="O669" s="152"/>
      <c r="S669" s="204"/>
    </row>
    <row r="670" spans="1:19" ht="12.6" customHeight="1" x14ac:dyDescent="0.2">
      <c r="A670" s="152"/>
      <c r="B670" s="152"/>
      <c r="C670" s="152"/>
      <c r="D670" s="170"/>
      <c r="E670" s="170"/>
      <c r="F670" s="170"/>
      <c r="G670" s="170"/>
      <c r="H670" s="170"/>
      <c r="I670" s="170"/>
      <c r="J670" s="170"/>
      <c r="K670" s="152"/>
      <c r="L670" s="152"/>
      <c r="M670" s="152"/>
      <c r="N670" s="152"/>
      <c r="O670" s="152"/>
      <c r="S670" s="204"/>
    </row>
    <row r="671" spans="1:19" ht="12.6" customHeight="1" x14ac:dyDescent="0.2">
      <c r="A671" s="152"/>
      <c r="B671" s="152"/>
      <c r="C671" s="152"/>
      <c r="D671" s="170"/>
      <c r="E671" s="170"/>
      <c r="F671" s="170"/>
      <c r="G671" s="170"/>
      <c r="H671" s="170"/>
      <c r="I671" s="170"/>
      <c r="J671" s="170"/>
      <c r="K671" s="152"/>
      <c r="L671" s="152"/>
      <c r="M671" s="152"/>
      <c r="N671" s="152"/>
      <c r="O671" s="152"/>
      <c r="S671" s="204"/>
    </row>
    <row r="672" spans="1:19" ht="12.6" customHeight="1" x14ac:dyDescent="0.2">
      <c r="A672" s="152"/>
      <c r="B672" s="152"/>
      <c r="C672" s="152"/>
      <c r="D672" s="170"/>
      <c r="E672" s="170"/>
      <c r="F672" s="170"/>
      <c r="G672" s="170"/>
      <c r="H672" s="170"/>
      <c r="I672" s="170"/>
      <c r="J672" s="170"/>
      <c r="K672" s="152"/>
      <c r="L672" s="152"/>
      <c r="M672" s="152"/>
      <c r="N672" s="152"/>
      <c r="O672" s="152"/>
      <c r="S672" s="204"/>
    </row>
    <row r="673" spans="1:19" ht="12.6" customHeight="1" x14ac:dyDescent="0.2">
      <c r="A673" s="152"/>
      <c r="B673" s="152"/>
      <c r="C673" s="152"/>
      <c r="D673" s="170"/>
      <c r="E673" s="170"/>
      <c r="F673" s="170"/>
      <c r="G673" s="170"/>
      <c r="H673" s="170"/>
      <c r="I673" s="170"/>
      <c r="J673" s="170"/>
      <c r="K673" s="152"/>
      <c r="L673" s="152"/>
      <c r="M673" s="152"/>
      <c r="N673" s="152"/>
      <c r="O673" s="152"/>
      <c r="S673" s="204"/>
    </row>
    <row r="674" spans="1:19" ht="12.6" customHeight="1" x14ac:dyDescent="0.2">
      <c r="A674" s="152"/>
      <c r="B674" s="152"/>
      <c r="C674" s="152"/>
      <c r="D674" s="170"/>
      <c r="E674" s="170"/>
      <c r="F674" s="170"/>
      <c r="G674" s="170"/>
      <c r="H674" s="170"/>
      <c r="I674" s="170"/>
      <c r="J674" s="170"/>
      <c r="K674" s="152"/>
      <c r="L674" s="152"/>
      <c r="M674" s="152"/>
      <c r="N674" s="152"/>
      <c r="O674" s="152"/>
      <c r="S674" s="204"/>
    </row>
    <row r="675" spans="1:19" ht="12.6" customHeight="1" x14ac:dyDescent="0.2">
      <c r="A675" s="152"/>
      <c r="B675" s="152"/>
      <c r="C675" s="152"/>
      <c r="D675" s="170"/>
      <c r="E675" s="170"/>
      <c r="F675" s="170"/>
      <c r="G675" s="170"/>
      <c r="H675" s="170"/>
      <c r="I675" s="170"/>
      <c r="J675" s="170"/>
      <c r="K675" s="152"/>
      <c r="L675" s="152"/>
      <c r="M675" s="152"/>
      <c r="N675" s="152"/>
      <c r="O675" s="152"/>
      <c r="S675" s="204"/>
    </row>
    <row r="676" spans="1:19" ht="12.6" customHeight="1" x14ac:dyDescent="0.2">
      <c r="A676" s="152"/>
      <c r="B676" s="152"/>
      <c r="C676" s="152"/>
      <c r="D676" s="170"/>
      <c r="E676" s="170"/>
      <c r="F676" s="170"/>
      <c r="G676" s="170"/>
      <c r="H676" s="170"/>
      <c r="I676" s="170"/>
      <c r="J676" s="170"/>
      <c r="K676" s="152"/>
      <c r="L676" s="152"/>
      <c r="M676" s="152"/>
      <c r="N676" s="152"/>
      <c r="O676" s="152"/>
      <c r="S676" s="204"/>
    </row>
    <row r="677" spans="1:19" ht="12.6" customHeight="1" x14ac:dyDescent="0.2">
      <c r="A677" s="152"/>
      <c r="B677" s="152"/>
      <c r="C677" s="152"/>
      <c r="D677" s="170"/>
      <c r="E677" s="170"/>
      <c r="F677" s="170"/>
      <c r="G677" s="170"/>
      <c r="H677" s="170"/>
      <c r="I677" s="170"/>
      <c r="J677" s="170"/>
      <c r="K677" s="152"/>
      <c r="L677" s="152"/>
      <c r="M677" s="152"/>
      <c r="N677" s="152"/>
      <c r="O677" s="152"/>
      <c r="S677" s="204"/>
    </row>
    <row r="678" spans="1:19" ht="12.6" customHeight="1" x14ac:dyDescent="0.2">
      <c r="A678" s="152"/>
      <c r="B678" s="152"/>
      <c r="C678" s="152"/>
      <c r="D678" s="170"/>
      <c r="E678" s="170"/>
      <c r="F678" s="170"/>
      <c r="G678" s="170"/>
      <c r="H678" s="170"/>
      <c r="I678" s="170"/>
      <c r="J678" s="170"/>
      <c r="K678" s="152"/>
      <c r="L678" s="152"/>
      <c r="M678" s="152"/>
      <c r="N678" s="152"/>
      <c r="O678" s="152"/>
      <c r="S678" s="204"/>
    </row>
    <row r="679" spans="1:19" ht="12.6" customHeight="1" x14ac:dyDescent="0.2">
      <c r="A679" s="152"/>
      <c r="B679" s="152"/>
      <c r="C679" s="152"/>
      <c r="D679" s="170"/>
      <c r="E679" s="170"/>
      <c r="F679" s="170"/>
      <c r="G679" s="170"/>
      <c r="H679" s="170"/>
      <c r="I679" s="170"/>
      <c r="J679" s="170"/>
      <c r="K679" s="152"/>
      <c r="L679" s="152"/>
      <c r="M679" s="152"/>
      <c r="N679" s="152"/>
      <c r="O679" s="152"/>
      <c r="S679" s="204"/>
    </row>
    <row r="680" spans="1:19" ht="12.6" customHeight="1" x14ac:dyDescent="0.2">
      <c r="A680" s="152"/>
      <c r="B680" s="152"/>
      <c r="C680" s="152"/>
      <c r="D680" s="170"/>
      <c r="E680" s="170"/>
      <c r="F680" s="170"/>
      <c r="G680" s="170"/>
      <c r="H680" s="170"/>
      <c r="I680" s="170"/>
      <c r="J680" s="170"/>
      <c r="K680" s="152"/>
      <c r="L680" s="152"/>
      <c r="M680" s="152"/>
      <c r="N680" s="152"/>
      <c r="O680" s="152"/>
      <c r="S680" s="204"/>
    </row>
    <row r="681" spans="1:19" ht="12.6" customHeight="1" x14ac:dyDescent="0.2">
      <c r="A681" s="152"/>
      <c r="B681" s="152"/>
      <c r="C681" s="152"/>
      <c r="D681" s="170"/>
      <c r="E681" s="170"/>
      <c r="F681" s="170"/>
      <c r="G681" s="170"/>
      <c r="H681" s="170"/>
      <c r="I681" s="170"/>
      <c r="J681" s="170"/>
      <c r="K681" s="152"/>
      <c r="L681" s="152"/>
      <c r="M681" s="152"/>
      <c r="N681" s="152"/>
      <c r="O681" s="152"/>
      <c r="S681" s="204"/>
    </row>
    <row r="682" spans="1:19" ht="12.6" customHeight="1" x14ac:dyDescent="0.2">
      <c r="A682" s="152"/>
      <c r="B682" s="152"/>
      <c r="C682" s="152"/>
      <c r="D682" s="170"/>
      <c r="E682" s="170"/>
      <c r="F682" s="170"/>
      <c r="G682" s="170"/>
      <c r="H682" s="170"/>
      <c r="I682" s="170"/>
      <c r="J682" s="170"/>
      <c r="K682" s="152"/>
      <c r="L682" s="152"/>
      <c r="M682" s="152"/>
      <c r="N682" s="152"/>
      <c r="O682" s="152"/>
      <c r="S682" s="204"/>
    </row>
    <row r="683" spans="1:19" ht="12.6" customHeight="1" x14ac:dyDescent="0.2">
      <c r="A683" s="152"/>
      <c r="B683" s="152"/>
      <c r="C683" s="152"/>
      <c r="D683" s="170"/>
      <c r="E683" s="170"/>
      <c r="F683" s="170"/>
      <c r="G683" s="170"/>
      <c r="H683" s="170"/>
      <c r="I683" s="170"/>
      <c r="J683" s="170"/>
      <c r="K683" s="152"/>
      <c r="L683" s="152"/>
      <c r="M683" s="152"/>
      <c r="N683" s="152"/>
      <c r="O683" s="152"/>
      <c r="S683" s="204"/>
    </row>
    <row r="684" spans="1:19" ht="12.6" customHeight="1" x14ac:dyDescent="0.2">
      <c r="A684" s="152"/>
      <c r="B684" s="152"/>
      <c r="C684" s="152"/>
      <c r="D684" s="170"/>
      <c r="E684" s="170"/>
      <c r="F684" s="170"/>
      <c r="G684" s="170"/>
      <c r="H684" s="170"/>
      <c r="I684" s="170"/>
      <c r="J684" s="170"/>
      <c r="K684" s="152"/>
      <c r="L684" s="152"/>
      <c r="M684" s="152"/>
      <c r="N684" s="152"/>
      <c r="O684" s="152"/>
      <c r="S684" s="204"/>
    </row>
    <row r="685" spans="1:19" ht="12.6" customHeight="1" x14ac:dyDescent="0.2">
      <c r="A685" s="152"/>
      <c r="B685" s="152"/>
      <c r="C685" s="152"/>
      <c r="D685" s="170"/>
      <c r="E685" s="170"/>
      <c r="F685" s="170"/>
      <c r="G685" s="170"/>
      <c r="H685" s="170"/>
      <c r="I685" s="170"/>
      <c r="J685" s="170"/>
      <c r="K685" s="152"/>
      <c r="L685" s="152"/>
      <c r="M685" s="152"/>
      <c r="N685" s="152"/>
      <c r="O685" s="152"/>
      <c r="S685" s="204"/>
    </row>
    <row r="686" spans="1:19" ht="12.6" customHeight="1" x14ac:dyDescent="0.2">
      <c r="A686" s="152"/>
      <c r="B686" s="152"/>
      <c r="C686" s="152"/>
      <c r="D686" s="170"/>
      <c r="E686" s="170"/>
      <c r="F686" s="170"/>
      <c r="G686" s="170"/>
      <c r="H686" s="170"/>
      <c r="I686" s="170"/>
      <c r="J686" s="170"/>
      <c r="K686" s="152"/>
      <c r="L686" s="152"/>
      <c r="M686" s="152"/>
      <c r="N686" s="152"/>
      <c r="O686" s="152"/>
      <c r="S686" s="204"/>
    </row>
    <row r="687" spans="1:19" ht="12.6" customHeight="1" x14ac:dyDescent="0.2">
      <c r="A687" s="152"/>
      <c r="B687" s="152"/>
      <c r="C687" s="152"/>
      <c r="D687" s="170"/>
      <c r="E687" s="170"/>
      <c r="F687" s="170"/>
      <c r="G687" s="170"/>
      <c r="H687" s="170"/>
      <c r="I687" s="170"/>
      <c r="J687" s="170"/>
      <c r="K687" s="152"/>
      <c r="L687" s="152"/>
      <c r="M687" s="152"/>
      <c r="N687" s="152"/>
      <c r="O687" s="152"/>
      <c r="S687" s="204"/>
    </row>
    <row r="688" spans="1:19" ht="12.6" customHeight="1" x14ac:dyDescent="0.2">
      <c r="A688" s="152"/>
      <c r="B688" s="152"/>
      <c r="C688" s="152"/>
      <c r="D688" s="170"/>
      <c r="E688" s="170"/>
      <c r="F688" s="170"/>
      <c r="G688" s="170"/>
      <c r="H688" s="170"/>
      <c r="I688" s="170"/>
      <c r="J688" s="170"/>
      <c r="K688" s="152"/>
      <c r="L688" s="152"/>
      <c r="M688" s="152"/>
      <c r="N688" s="152"/>
      <c r="O688" s="152"/>
      <c r="S688" s="204"/>
    </row>
    <row r="689" spans="1:19" ht="12.6" customHeight="1" x14ac:dyDescent="0.2">
      <c r="A689" s="152"/>
      <c r="B689" s="152"/>
      <c r="C689" s="152"/>
      <c r="D689" s="170"/>
      <c r="E689" s="170"/>
      <c r="F689" s="170"/>
      <c r="G689" s="170"/>
      <c r="H689" s="170"/>
      <c r="I689" s="170"/>
      <c r="J689" s="170"/>
      <c r="K689" s="152"/>
      <c r="L689" s="152"/>
      <c r="M689" s="152"/>
      <c r="N689" s="152"/>
      <c r="O689" s="152"/>
      <c r="S689" s="204"/>
    </row>
    <row r="690" spans="1:19" ht="12.6" customHeight="1" x14ac:dyDescent="0.2">
      <c r="A690" s="152"/>
      <c r="B690" s="152"/>
      <c r="C690" s="152"/>
      <c r="D690" s="170"/>
      <c r="E690" s="170"/>
      <c r="F690" s="170"/>
      <c r="G690" s="170"/>
      <c r="H690" s="170"/>
      <c r="I690" s="170"/>
      <c r="J690" s="170"/>
      <c r="K690" s="152"/>
      <c r="L690" s="152"/>
      <c r="M690" s="152"/>
      <c r="N690" s="152"/>
      <c r="O690" s="152"/>
      <c r="S690" s="204"/>
    </row>
    <row r="691" spans="1:19" ht="12.6" customHeight="1" x14ac:dyDescent="0.2">
      <c r="A691" s="152"/>
      <c r="B691" s="152"/>
      <c r="C691" s="152"/>
      <c r="D691" s="170"/>
      <c r="E691" s="170"/>
      <c r="F691" s="170"/>
      <c r="G691" s="170"/>
      <c r="H691" s="170"/>
      <c r="I691" s="170"/>
      <c r="J691" s="170"/>
      <c r="K691" s="152"/>
      <c r="L691" s="152"/>
      <c r="M691" s="152"/>
      <c r="N691" s="152"/>
      <c r="O691" s="152"/>
      <c r="S691" s="204"/>
    </row>
    <row r="692" spans="1:19" ht="12.6" customHeight="1" x14ac:dyDescent="0.2">
      <c r="A692" s="152"/>
      <c r="B692" s="152"/>
      <c r="C692" s="152"/>
      <c r="D692" s="170"/>
      <c r="E692" s="170"/>
      <c r="F692" s="170"/>
      <c r="G692" s="170"/>
      <c r="H692" s="170"/>
      <c r="I692" s="170"/>
      <c r="J692" s="170"/>
      <c r="K692" s="152"/>
      <c r="L692" s="152"/>
      <c r="M692" s="152"/>
      <c r="N692" s="152"/>
      <c r="O692" s="152"/>
      <c r="S692" s="204"/>
    </row>
    <row r="693" spans="1:19" ht="12.6" customHeight="1" x14ac:dyDescent="0.2">
      <c r="A693" s="152"/>
      <c r="B693" s="152"/>
      <c r="C693" s="152"/>
      <c r="D693" s="170"/>
      <c r="E693" s="170"/>
      <c r="F693" s="170"/>
      <c r="G693" s="170"/>
      <c r="H693" s="170"/>
      <c r="I693" s="170"/>
      <c r="J693" s="170"/>
      <c r="K693" s="152"/>
      <c r="L693" s="152"/>
      <c r="M693" s="152"/>
      <c r="N693" s="152"/>
      <c r="O693" s="152"/>
      <c r="S693" s="204"/>
    </row>
    <row r="694" spans="1:19" ht="12.6" customHeight="1" x14ac:dyDescent="0.2">
      <c r="A694" s="152"/>
      <c r="B694" s="152"/>
      <c r="C694" s="152"/>
      <c r="D694" s="170"/>
      <c r="E694" s="170"/>
      <c r="F694" s="170"/>
      <c r="G694" s="170"/>
      <c r="H694" s="170"/>
      <c r="I694" s="170"/>
      <c r="J694" s="170"/>
      <c r="K694" s="152"/>
      <c r="L694" s="152"/>
      <c r="M694" s="152"/>
      <c r="N694" s="152"/>
      <c r="O694" s="152"/>
      <c r="S694" s="204"/>
    </row>
    <row r="695" spans="1:19" ht="12.6" customHeight="1" x14ac:dyDescent="0.2">
      <c r="A695" s="152"/>
      <c r="B695" s="152"/>
      <c r="C695" s="152"/>
      <c r="D695" s="170"/>
      <c r="E695" s="170"/>
      <c r="F695" s="170"/>
      <c r="G695" s="170"/>
      <c r="H695" s="170"/>
      <c r="I695" s="170"/>
      <c r="J695" s="170"/>
      <c r="K695" s="152"/>
      <c r="L695" s="152"/>
      <c r="M695" s="152"/>
      <c r="N695" s="152"/>
      <c r="O695" s="152"/>
      <c r="S695" s="204"/>
    </row>
    <row r="696" spans="1:19" ht="12.6" customHeight="1" x14ac:dyDescent="0.2">
      <c r="A696" s="152"/>
      <c r="B696" s="152"/>
      <c r="C696" s="152"/>
      <c r="D696" s="170"/>
      <c r="E696" s="170"/>
      <c r="F696" s="170"/>
      <c r="G696" s="170"/>
      <c r="H696" s="170"/>
      <c r="I696" s="170"/>
      <c r="J696" s="170"/>
      <c r="K696" s="152"/>
      <c r="L696" s="152"/>
      <c r="M696" s="152"/>
      <c r="N696" s="152"/>
      <c r="O696" s="152"/>
      <c r="S696" s="204"/>
    </row>
    <row r="697" spans="1:19" ht="12.6" customHeight="1" x14ac:dyDescent="0.2">
      <c r="A697" s="152"/>
      <c r="B697" s="152"/>
      <c r="C697" s="152"/>
      <c r="D697" s="170"/>
      <c r="E697" s="170"/>
      <c r="F697" s="170"/>
      <c r="G697" s="170"/>
      <c r="H697" s="170"/>
      <c r="I697" s="170"/>
      <c r="J697" s="170"/>
      <c r="K697" s="152"/>
      <c r="L697" s="152"/>
      <c r="M697" s="152"/>
      <c r="N697" s="152"/>
      <c r="O697" s="152"/>
      <c r="S697" s="204"/>
    </row>
    <row r="698" spans="1:19" ht="12.6" customHeight="1" x14ac:dyDescent="0.2">
      <c r="A698" s="152"/>
      <c r="B698" s="152"/>
      <c r="C698" s="152"/>
      <c r="D698" s="170"/>
      <c r="E698" s="170"/>
      <c r="F698" s="170"/>
      <c r="G698" s="170"/>
      <c r="H698" s="170"/>
      <c r="I698" s="170"/>
      <c r="J698" s="170"/>
      <c r="K698" s="152"/>
      <c r="L698" s="152"/>
      <c r="M698" s="152"/>
      <c r="N698" s="152"/>
      <c r="O698" s="152"/>
      <c r="S698" s="204"/>
    </row>
    <row r="699" spans="1:19" ht="12.6" customHeight="1" x14ac:dyDescent="0.2">
      <c r="A699" s="152"/>
      <c r="B699" s="152"/>
      <c r="C699" s="152"/>
      <c r="D699" s="170"/>
      <c r="E699" s="170"/>
      <c r="F699" s="170"/>
      <c r="G699" s="170"/>
      <c r="H699" s="170"/>
      <c r="I699" s="170"/>
      <c r="J699" s="170"/>
      <c r="K699" s="152"/>
      <c r="L699" s="152"/>
      <c r="M699" s="152"/>
      <c r="N699" s="152"/>
      <c r="O699" s="152"/>
      <c r="S699" s="204"/>
    </row>
    <row r="700" spans="1:19" ht="12.6" customHeight="1" x14ac:dyDescent="0.2">
      <c r="A700" s="152"/>
      <c r="B700" s="152"/>
      <c r="C700" s="152"/>
      <c r="D700" s="170"/>
      <c r="E700" s="170"/>
      <c r="F700" s="170"/>
      <c r="G700" s="170"/>
      <c r="H700" s="170"/>
      <c r="I700" s="170"/>
      <c r="J700" s="170"/>
      <c r="K700" s="152"/>
      <c r="L700" s="152"/>
      <c r="M700" s="152"/>
      <c r="N700" s="152"/>
      <c r="O700" s="152"/>
      <c r="S700" s="204"/>
    </row>
    <row r="701" spans="1:19" ht="12.6" customHeight="1" x14ac:dyDescent="0.2">
      <c r="A701" s="152"/>
      <c r="B701" s="152"/>
      <c r="C701" s="152"/>
      <c r="D701" s="170"/>
      <c r="E701" s="170"/>
      <c r="F701" s="170"/>
      <c r="G701" s="170"/>
      <c r="H701" s="170"/>
      <c r="I701" s="170"/>
      <c r="J701" s="170"/>
      <c r="K701" s="152"/>
      <c r="L701" s="152"/>
      <c r="M701" s="152"/>
      <c r="N701" s="152"/>
      <c r="O701" s="152"/>
      <c r="S701" s="204"/>
    </row>
    <row r="702" spans="1:19" ht="12.6" customHeight="1" x14ac:dyDescent="0.2">
      <c r="A702" s="152"/>
      <c r="B702" s="152"/>
      <c r="C702" s="152"/>
      <c r="D702" s="170"/>
      <c r="E702" s="170"/>
      <c r="F702" s="170"/>
      <c r="G702" s="170"/>
      <c r="H702" s="170"/>
      <c r="I702" s="170"/>
      <c r="J702" s="170"/>
      <c r="K702" s="152"/>
      <c r="L702" s="152"/>
      <c r="M702" s="152"/>
      <c r="N702" s="152"/>
      <c r="O702" s="152"/>
      <c r="S702" s="204"/>
    </row>
    <row r="703" spans="1:19" ht="12.6" customHeight="1" x14ac:dyDescent="0.2">
      <c r="A703" s="152"/>
      <c r="B703" s="152"/>
      <c r="C703" s="152"/>
      <c r="D703" s="170"/>
      <c r="E703" s="170"/>
      <c r="F703" s="170"/>
      <c r="G703" s="170"/>
      <c r="H703" s="170"/>
      <c r="I703" s="170"/>
      <c r="J703" s="170"/>
      <c r="K703" s="152"/>
      <c r="L703" s="152"/>
      <c r="M703" s="152"/>
      <c r="N703" s="152"/>
      <c r="O703" s="152"/>
      <c r="S703" s="204"/>
    </row>
    <row r="704" spans="1:19" ht="12.6" customHeight="1" x14ac:dyDescent="0.2">
      <c r="A704" s="152"/>
      <c r="B704" s="152"/>
      <c r="C704" s="152"/>
      <c r="D704" s="170"/>
      <c r="E704" s="170"/>
      <c r="F704" s="170"/>
      <c r="G704" s="170"/>
      <c r="H704" s="170"/>
      <c r="I704" s="170"/>
      <c r="J704" s="170"/>
      <c r="K704" s="152"/>
      <c r="L704" s="152"/>
      <c r="M704" s="152"/>
      <c r="N704" s="152"/>
      <c r="O704" s="152"/>
      <c r="S704" s="204"/>
    </row>
    <row r="705" spans="1:19" ht="12.6" customHeight="1" x14ac:dyDescent="0.2">
      <c r="A705" s="152"/>
      <c r="B705" s="152"/>
      <c r="C705" s="152"/>
      <c r="D705" s="170"/>
      <c r="E705" s="170"/>
      <c r="F705" s="170"/>
      <c r="G705" s="170"/>
      <c r="H705" s="170"/>
      <c r="I705" s="170"/>
      <c r="J705" s="170"/>
      <c r="K705" s="152"/>
      <c r="L705" s="152"/>
      <c r="M705" s="152"/>
      <c r="N705" s="152"/>
      <c r="O705" s="152"/>
      <c r="S705" s="204"/>
    </row>
    <row r="706" spans="1:19" ht="12.6" customHeight="1" x14ac:dyDescent="0.2">
      <c r="A706" s="152"/>
      <c r="B706" s="152"/>
      <c r="C706" s="152"/>
      <c r="D706" s="170"/>
      <c r="E706" s="170"/>
      <c r="F706" s="170"/>
      <c r="G706" s="170"/>
      <c r="H706" s="170"/>
      <c r="I706" s="170"/>
      <c r="J706" s="170"/>
      <c r="K706" s="152"/>
      <c r="L706" s="152"/>
      <c r="M706" s="152"/>
      <c r="N706" s="152"/>
      <c r="O706" s="152"/>
      <c r="S706" s="204"/>
    </row>
    <row r="707" spans="1:19" ht="12.6" customHeight="1" x14ac:dyDescent="0.2">
      <c r="A707" s="152"/>
      <c r="B707" s="152"/>
      <c r="C707" s="152"/>
      <c r="D707" s="170"/>
      <c r="E707" s="170"/>
      <c r="F707" s="170"/>
      <c r="G707" s="170"/>
      <c r="H707" s="170"/>
      <c r="I707" s="170"/>
      <c r="J707" s="170"/>
      <c r="K707" s="152"/>
      <c r="L707" s="152"/>
      <c r="M707" s="152"/>
      <c r="N707" s="152"/>
      <c r="O707" s="152"/>
      <c r="S707" s="204"/>
    </row>
    <row r="708" spans="1:19" ht="12.6" customHeight="1" x14ac:dyDescent="0.2">
      <c r="A708" s="152"/>
      <c r="B708" s="152"/>
      <c r="C708" s="152"/>
      <c r="D708" s="170"/>
      <c r="E708" s="170"/>
      <c r="F708" s="170"/>
      <c r="G708" s="170"/>
      <c r="H708" s="170"/>
      <c r="I708" s="170"/>
      <c r="J708" s="170"/>
      <c r="K708" s="152"/>
      <c r="L708" s="152"/>
      <c r="M708" s="152"/>
      <c r="N708" s="152"/>
      <c r="O708" s="152"/>
      <c r="S708" s="204"/>
    </row>
    <row r="709" spans="1:19" ht="12.6" customHeight="1" x14ac:dyDescent="0.2">
      <c r="A709" s="152"/>
      <c r="B709" s="152"/>
      <c r="C709" s="152"/>
      <c r="D709" s="170"/>
      <c r="E709" s="170"/>
      <c r="F709" s="170"/>
      <c r="G709" s="170"/>
      <c r="H709" s="170"/>
      <c r="I709" s="170"/>
      <c r="J709" s="170"/>
      <c r="K709" s="152"/>
      <c r="L709" s="152"/>
      <c r="M709" s="152"/>
      <c r="N709" s="152"/>
      <c r="O709" s="152"/>
      <c r="S709" s="204"/>
    </row>
    <row r="710" spans="1:19" ht="12.6" customHeight="1" x14ac:dyDescent="0.2">
      <c r="A710" s="152"/>
      <c r="B710" s="152"/>
      <c r="C710" s="152"/>
      <c r="D710" s="170"/>
      <c r="E710" s="170"/>
      <c r="F710" s="170"/>
      <c r="G710" s="170"/>
      <c r="H710" s="170"/>
      <c r="I710" s="170"/>
      <c r="J710" s="170"/>
      <c r="K710" s="152"/>
      <c r="L710" s="152"/>
      <c r="M710" s="152"/>
      <c r="N710" s="152"/>
      <c r="O710" s="152"/>
      <c r="S710" s="204"/>
    </row>
    <row r="711" spans="1:19" ht="12.6" customHeight="1" x14ac:dyDescent="0.2">
      <c r="A711" s="152"/>
      <c r="B711" s="152"/>
      <c r="C711" s="152"/>
      <c r="D711" s="170"/>
      <c r="E711" s="170"/>
      <c r="F711" s="170"/>
      <c r="G711" s="170"/>
      <c r="H711" s="170"/>
      <c r="I711" s="170"/>
      <c r="J711" s="170"/>
      <c r="K711" s="152"/>
      <c r="L711" s="152"/>
      <c r="M711" s="152"/>
      <c r="N711" s="152"/>
      <c r="O711" s="152"/>
      <c r="S711" s="204"/>
    </row>
    <row r="712" spans="1:19" ht="12.6" customHeight="1" x14ac:dyDescent="0.2">
      <c r="A712" s="152"/>
      <c r="B712" s="152"/>
      <c r="C712" s="152"/>
      <c r="D712" s="170"/>
      <c r="E712" s="170"/>
      <c r="F712" s="170"/>
      <c r="G712" s="170"/>
      <c r="H712" s="170"/>
      <c r="I712" s="170"/>
      <c r="J712" s="170"/>
      <c r="K712" s="152"/>
      <c r="L712" s="152"/>
      <c r="M712" s="152"/>
      <c r="N712" s="152"/>
      <c r="O712" s="152"/>
      <c r="S712" s="204"/>
    </row>
    <row r="713" spans="1:19" ht="12.6" customHeight="1" x14ac:dyDescent="0.2">
      <c r="A713" s="152"/>
      <c r="B713" s="152"/>
      <c r="C713" s="152"/>
      <c r="D713" s="170"/>
      <c r="E713" s="170"/>
      <c r="F713" s="170"/>
      <c r="G713" s="170"/>
      <c r="H713" s="170"/>
      <c r="I713" s="170"/>
      <c r="J713" s="170"/>
      <c r="K713" s="152"/>
      <c r="L713" s="152"/>
      <c r="M713" s="152"/>
      <c r="N713" s="152"/>
      <c r="O713" s="152"/>
      <c r="S713" s="204"/>
    </row>
    <row r="714" spans="1:19" ht="12.6" customHeight="1" x14ac:dyDescent="0.2">
      <c r="A714" s="152"/>
      <c r="B714" s="152"/>
      <c r="C714" s="152"/>
      <c r="D714" s="170"/>
      <c r="E714" s="170"/>
      <c r="F714" s="170"/>
      <c r="G714" s="170"/>
      <c r="H714" s="170"/>
      <c r="I714" s="170"/>
      <c r="J714" s="170"/>
      <c r="K714" s="152"/>
      <c r="L714" s="152"/>
      <c r="M714" s="152"/>
      <c r="N714" s="152"/>
      <c r="O714" s="152"/>
      <c r="S714" s="204"/>
    </row>
    <row r="715" spans="1:19" ht="12.6" customHeight="1" x14ac:dyDescent="0.2">
      <c r="A715" s="152"/>
      <c r="B715" s="152"/>
      <c r="C715" s="152"/>
      <c r="D715" s="170"/>
      <c r="E715" s="170"/>
      <c r="F715" s="170"/>
      <c r="G715" s="170"/>
      <c r="H715" s="170"/>
      <c r="I715" s="170"/>
      <c r="J715" s="170"/>
      <c r="K715" s="152"/>
      <c r="L715" s="152"/>
      <c r="M715" s="152"/>
      <c r="N715" s="152"/>
      <c r="O715" s="152"/>
      <c r="S715" s="204"/>
    </row>
    <row r="716" spans="1:19" ht="12.6" customHeight="1" x14ac:dyDescent="0.2">
      <c r="A716" s="152"/>
      <c r="B716" s="152"/>
      <c r="C716" s="152"/>
      <c r="D716" s="170"/>
      <c r="E716" s="170"/>
      <c r="F716" s="170"/>
      <c r="G716" s="170"/>
      <c r="H716" s="170"/>
      <c r="I716" s="170"/>
      <c r="J716" s="170"/>
      <c r="K716" s="152"/>
      <c r="L716" s="152"/>
      <c r="M716" s="152"/>
      <c r="N716" s="152"/>
      <c r="O716" s="152"/>
      <c r="S716" s="204"/>
    </row>
    <row r="717" spans="1:19" ht="12.6" customHeight="1" x14ac:dyDescent="0.2">
      <c r="A717" s="152"/>
      <c r="B717" s="152"/>
      <c r="C717" s="152"/>
      <c r="D717" s="170"/>
      <c r="E717" s="170"/>
      <c r="F717" s="170"/>
      <c r="G717" s="170"/>
      <c r="H717" s="170"/>
      <c r="I717" s="170"/>
      <c r="J717" s="170"/>
      <c r="K717" s="152"/>
      <c r="L717" s="152"/>
      <c r="M717" s="152"/>
      <c r="N717" s="152"/>
      <c r="O717" s="152"/>
      <c r="S717" s="204"/>
    </row>
    <row r="718" spans="1:19" ht="12.6" customHeight="1" x14ac:dyDescent="0.2">
      <c r="A718" s="152"/>
      <c r="B718" s="152"/>
      <c r="C718" s="152"/>
      <c r="D718" s="170"/>
      <c r="E718" s="170"/>
      <c r="F718" s="170"/>
      <c r="G718" s="170"/>
      <c r="H718" s="170"/>
      <c r="I718" s="170"/>
      <c r="J718" s="170"/>
      <c r="K718" s="152"/>
      <c r="L718" s="152"/>
      <c r="M718" s="152"/>
      <c r="N718" s="152"/>
      <c r="O718" s="152"/>
      <c r="S718" s="204"/>
    </row>
    <row r="719" spans="1:19" ht="12.6" customHeight="1" x14ac:dyDescent="0.2">
      <c r="A719" s="152"/>
      <c r="B719" s="152"/>
      <c r="C719" s="152"/>
      <c r="D719" s="170"/>
      <c r="E719" s="170"/>
      <c r="F719" s="170"/>
      <c r="G719" s="170"/>
      <c r="H719" s="170"/>
      <c r="I719" s="170"/>
      <c r="J719" s="170"/>
      <c r="K719" s="152"/>
      <c r="L719" s="152"/>
      <c r="M719" s="152"/>
      <c r="N719" s="152"/>
      <c r="O719" s="152"/>
      <c r="S719" s="204"/>
    </row>
    <row r="720" spans="1:19" ht="12.6" customHeight="1" x14ac:dyDescent="0.2">
      <c r="A720" s="152"/>
      <c r="B720" s="152"/>
      <c r="C720" s="152"/>
      <c r="D720" s="170"/>
      <c r="E720" s="170"/>
      <c r="F720" s="170"/>
      <c r="G720" s="170"/>
      <c r="H720" s="170"/>
      <c r="I720" s="170"/>
      <c r="J720" s="170"/>
      <c r="K720" s="152"/>
      <c r="L720" s="152"/>
      <c r="M720" s="152"/>
      <c r="N720" s="152"/>
      <c r="O720" s="152"/>
      <c r="S720" s="204"/>
    </row>
    <row r="721" spans="1:19" ht="12.6" customHeight="1" x14ac:dyDescent="0.2">
      <c r="A721" s="152"/>
      <c r="B721" s="152"/>
      <c r="C721" s="152"/>
      <c r="D721" s="170"/>
      <c r="E721" s="170"/>
      <c r="F721" s="170"/>
      <c r="G721" s="170"/>
      <c r="H721" s="170"/>
      <c r="I721" s="170"/>
      <c r="J721" s="170"/>
      <c r="K721" s="152"/>
      <c r="L721" s="152"/>
      <c r="M721" s="152"/>
      <c r="N721" s="152"/>
      <c r="O721" s="152"/>
      <c r="S721" s="204"/>
    </row>
    <row r="722" spans="1:19" ht="12.6" customHeight="1" x14ac:dyDescent="0.2">
      <c r="A722" s="152"/>
      <c r="B722" s="152"/>
      <c r="C722" s="152"/>
      <c r="D722" s="170"/>
      <c r="E722" s="170"/>
      <c r="F722" s="170"/>
      <c r="G722" s="170"/>
      <c r="H722" s="170"/>
      <c r="I722" s="170"/>
      <c r="J722" s="170"/>
      <c r="K722" s="152"/>
      <c r="L722" s="152"/>
      <c r="M722" s="152"/>
      <c r="N722" s="152"/>
      <c r="O722" s="152"/>
      <c r="S722" s="204"/>
    </row>
    <row r="723" spans="1:19" ht="12.6" customHeight="1" x14ac:dyDescent="0.2">
      <c r="A723" s="152"/>
      <c r="B723" s="152"/>
      <c r="C723" s="152"/>
      <c r="D723" s="170"/>
      <c r="E723" s="170"/>
      <c r="F723" s="170"/>
      <c r="G723" s="170"/>
      <c r="H723" s="170"/>
      <c r="I723" s="170"/>
      <c r="J723" s="170"/>
      <c r="K723" s="152"/>
      <c r="L723" s="152"/>
      <c r="M723" s="152"/>
      <c r="N723" s="152"/>
      <c r="O723" s="152"/>
      <c r="S723" s="204"/>
    </row>
    <row r="724" spans="1:19" ht="12.6" customHeight="1" x14ac:dyDescent="0.2">
      <c r="A724" s="152"/>
      <c r="B724" s="152"/>
      <c r="C724" s="152"/>
      <c r="D724" s="170"/>
      <c r="E724" s="170"/>
      <c r="F724" s="170"/>
      <c r="G724" s="170"/>
      <c r="H724" s="170"/>
      <c r="I724" s="170"/>
      <c r="J724" s="170"/>
      <c r="K724" s="152"/>
      <c r="L724" s="152"/>
      <c r="M724" s="152"/>
      <c r="N724" s="152"/>
      <c r="O724" s="152"/>
      <c r="S724" s="204"/>
    </row>
    <row r="725" spans="1:19" ht="12.6" customHeight="1" x14ac:dyDescent="0.2">
      <c r="A725" s="152"/>
      <c r="B725" s="152"/>
      <c r="C725" s="152"/>
      <c r="D725" s="170"/>
      <c r="E725" s="170"/>
      <c r="F725" s="170"/>
      <c r="G725" s="170"/>
      <c r="H725" s="170"/>
      <c r="I725" s="170"/>
      <c r="J725" s="170"/>
      <c r="K725" s="152"/>
      <c r="L725" s="152"/>
      <c r="M725" s="152"/>
      <c r="N725" s="152"/>
      <c r="O725" s="152"/>
      <c r="S725" s="204"/>
    </row>
    <row r="726" spans="1:19" ht="12.6" customHeight="1" x14ac:dyDescent="0.2">
      <c r="A726" s="152"/>
      <c r="B726" s="152"/>
      <c r="C726" s="152"/>
      <c r="D726" s="170"/>
      <c r="E726" s="170"/>
      <c r="F726" s="170"/>
      <c r="G726" s="170"/>
      <c r="H726" s="170"/>
      <c r="I726" s="170"/>
      <c r="J726" s="170"/>
      <c r="K726" s="152"/>
      <c r="L726" s="152"/>
      <c r="M726" s="152"/>
      <c r="N726" s="152"/>
      <c r="O726" s="152"/>
      <c r="S726" s="204"/>
    </row>
    <row r="727" spans="1:19" ht="12.6" customHeight="1" x14ac:dyDescent="0.2">
      <c r="A727" s="152"/>
      <c r="B727" s="152"/>
      <c r="C727" s="152"/>
      <c r="D727" s="170"/>
      <c r="E727" s="170"/>
      <c r="F727" s="170"/>
      <c r="G727" s="170"/>
      <c r="H727" s="170"/>
      <c r="I727" s="170"/>
      <c r="J727" s="170"/>
      <c r="K727" s="152"/>
      <c r="L727" s="152"/>
      <c r="M727" s="152"/>
      <c r="N727" s="152"/>
      <c r="O727" s="152"/>
      <c r="S727" s="204"/>
    </row>
    <row r="728" spans="1:19" ht="12.6" customHeight="1" x14ac:dyDescent="0.2">
      <c r="A728" s="152"/>
      <c r="B728" s="152"/>
      <c r="C728" s="152"/>
      <c r="D728" s="170"/>
      <c r="E728" s="170"/>
      <c r="F728" s="170"/>
      <c r="G728" s="170"/>
      <c r="H728" s="170"/>
      <c r="I728" s="170"/>
      <c r="J728" s="170"/>
      <c r="K728" s="152"/>
      <c r="L728" s="152"/>
      <c r="M728" s="152"/>
      <c r="N728" s="152"/>
      <c r="O728" s="152"/>
      <c r="S728" s="204"/>
    </row>
    <row r="729" spans="1:19" ht="12.6" customHeight="1" x14ac:dyDescent="0.2">
      <c r="A729" s="152"/>
      <c r="B729" s="152"/>
      <c r="C729" s="152"/>
      <c r="D729" s="170"/>
      <c r="E729" s="170"/>
      <c r="F729" s="170"/>
      <c r="G729" s="170"/>
      <c r="H729" s="170"/>
      <c r="I729" s="170"/>
      <c r="J729" s="170"/>
      <c r="K729" s="152"/>
      <c r="L729" s="152"/>
      <c r="M729" s="152"/>
      <c r="N729" s="152"/>
      <c r="O729" s="152"/>
      <c r="S729" s="204"/>
    </row>
    <row r="730" spans="1:19" ht="12.6" customHeight="1" x14ac:dyDescent="0.2">
      <c r="A730" s="152"/>
      <c r="B730" s="152"/>
      <c r="C730" s="152"/>
      <c r="D730" s="170"/>
      <c r="E730" s="170"/>
      <c r="F730" s="170"/>
      <c r="G730" s="170"/>
      <c r="H730" s="170"/>
      <c r="I730" s="170"/>
      <c r="J730" s="170"/>
      <c r="K730" s="152"/>
      <c r="L730" s="152"/>
      <c r="M730" s="152"/>
      <c r="N730" s="152"/>
      <c r="O730" s="152"/>
      <c r="S730" s="204"/>
    </row>
    <row r="731" spans="1:19" ht="12.6" customHeight="1" x14ac:dyDescent="0.2">
      <c r="A731" s="152"/>
      <c r="B731" s="152"/>
      <c r="C731" s="152"/>
      <c r="D731" s="170"/>
      <c r="E731" s="170"/>
      <c r="F731" s="170"/>
      <c r="G731" s="170"/>
      <c r="H731" s="170"/>
      <c r="I731" s="170"/>
      <c r="J731" s="170"/>
      <c r="K731" s="152"/>
      <c r="L731" s="152"/>
      <c r="M731" s="152"/>
      <c r="N731" s="152"/>
      <c r="O731" s="152"/>
      <c r="S731" s="204"/>
    </row>
    <row r="732" spans="1:19" ht="12.6" customHeight="1" x14ac:dyDescent="0.2">
      <c r="A732" s="152"/>
      <c r="B732" s="152"/>
      <c r="C732" s="152"/>
      <c r="D732" s="170"/>
      <c r="E732" s="170"/>
      <c r="F732" s="170"/>
      <c r="G732" s="170"/>
      <c r="H732" s="170"/>
      <c r="I732" s="170"/>
      <c r="J732" s="170"/>
      <c r="K732" s="152"/>
      <c r="L732" s="152"/>
      <c r="M732" s="152"/>
      <c r="N732" s="152"/>
      <c r="O732" s="152"/>
      <c r="S732" s="204"/>
    </row>
    <row r="733" spans="1:19" ht="12.6" customHeight="1" x14ac:dyDescent="0.2">
      <c r="A733" s="152"/>
      <c r="B733" s="152"/>
      <c r="C733" s="152"/>
      <c r="D733" s="170"/>
      <c r="E733" s="170"/>
      <c r="F733" s="170"/>
      <c r="G733" s="170"/>
      <c r="H733" s="170"/>
      <c r="I733" s="170"/>
      <c r="J733" s="170"/>
      <c r="K733" s="152"/>
      <c r="L733" s="152"/>
      <c r="M733" s="152"/>
      <c r="N733" s="152"/>
      <c r="O733" s="152"/>
      <c r="S733" s="204"/>
    </row>
    <row r="734" spans="1:19" ht="12.6" customHeight="1" x14ac:dyDescent="0.2">
      <c r="A734" s="152"/>
      <c r="B734" s="152"/>
      <c r="C734" s="152"/>
      <c r="D734" s="170"/>
      <c r="E734" s="170"/>
      <c r="F734" s="170"/>
      <c r="G734" s="170"/>
      <c r="H734" s="170"/>
      <c r="I734" s="170"/>
      <c r="J734" s="170"/>
      <c r="K734" s="152"/>
      <c r="L734" s="152"/>
      <c r="M734" s="152"/>
      <c r="N734" s="152"/>
      <c r="O734" s="152"/>
      <c r="S734" s="204"/>
    </row>
    <row r="735" spans="1:19" ht="12.6" customHeight="1" x14ac:dyDescent="0.2">
      <c r="A735" s="152"/>
      <c r="B735" s="152"/>
      <c r="C735" s="152"/>
      <c r="D735" s="170"/>
      <c r="E735" s="170"/>
      <c r="F735" s="170"/>
      <c r="G735" s="170"/>
      <c r="H735" s="170"/>
      <c r="I735" s="170"/>
      <c r="J735" s="170"/>
      <c r="K735" s="152"/>
      <c r="L735" s="152"/>
      <c r="M735" s="152"/>
      <c r="N735" s="152"/>
      <c r="O735" s="152"/>
      <c r="S735" s="204"/>
    </row>
    <row r="736" spans="1:19" ht="12.6" customHeight="1" x14ac:dyDescent="0.2">
      <c r="A736" s="152"/>
      <c r="B736" s="152"/>
      <c r="C736" s="152"/>
      <c r="D736" s="170"/>
      <c r="E736" s="170"/>
      <c r="F736" s="170"/>
      <c r="G736" s="170"/>
      <c r="H736" s="170"/>
      <c r="I736" s="170"/>
      <c r="J736" s="170"/>
      <c r="K736" s="152"/>
      <c r="L736" s="152"/>
      <c r="M736" s="152"/>
      <c r="N736" s="152"/>
      <c r="O736" s="152"/>
      <c r="S736" s="204"/>
    </row>
    <row r="737" spans="1:19" ht="12.6" customHeight="1" x14ac:dyDescent="0.2">
      <c r="A737" s="152"/>
      <c r="B737" s="152"/>
      <c r="C737" s="152"/>
      <c r="D737" s="170"/>
      <c r="E737" s="170"/>
      <c r="F737" s="170"/>
      <c r="G737" s="170"/>
      <c r="H737" s="170"/>
      <c r="I737" s="170"/>
      <c r="J737" s="170"/>
      <c r="K737" s="152"/>
      <c r="L737" s="152"/>
      <c r="M737" s="152"/>
      <c r="N737" s="152"/>
      <c r="O737" s="152"/>
      <c r="S737" s="204"/>
    </row>
    <row r="738" spans="1:19" ht="12.6" customHeight="1" x14ac:dyDescent="0.2">
      <c r="A738" s="152"/>
      <c r="B738" s="152"/>
      <c r="C738" s="152"/>
      <c r="D738" s="170"/>
      <c r="E738" s="170"/>
      <c r="F738" s="170"/>
      <c r="G738" s="170"/>
      <c r="H738" s="170"/>
      <c r="I738" s="170"/>
      <c r="J738" s="170"/>
      <c r="K738" s="152"/>
      <c r="L738" s="152"/>
      <c r="M738" s="152"/>
      <c r="N738" s="152"/>
      <c r="O738" s="152"/>
      <c r="S738" s="204"/>
    </row>
    <row r="739" spans="1:19" ht="12.6" customHeight="1" x14ac:dyDescent="0.2">
      <c r="A739" s="152"/>
      <c r="B739" s="152"/>
      <c r="C739" s="152"/>
      <c r="D739" s="170"/>
      <c r="E739" s="170"/>
      <c r="F739" s="170"/>
      <c r="G739" s="170"/>
      <c r="H739" s="170"/>
      <c r="I739" s="170"/>
      <c r="J739" s="170"/>
      <c r="K739" s="152"/>
      <c r="L739" s="152"/>
      <c r="M739" s="152"/>
      <c r="N739" s="152"/>
      <c r="O739" s="152"/>
      <c r="S739" s="204"/>
    </row>
    <row r="740" spans="1:19" ht="12.6" customHeight="1" x14ac:dyDescent="0.2">
      <c r="A740" s="152"/>
      <c r="B740" s="152"/>
      <c r="C740" s="152"/>
      <c r="D740" s="170"/>
      <c r="E740" s="170"/>
      <c r="F740" s="170"/>
      <c r="G740" s="170"/>
      <c r="H740" s="170"/>
      <c r="I740" s="170"/>
      <c r="J740" s="170"/>
      <c r="K740" s="152"/>
      <c r="L740" s="152"/>
      <c r="M740" s="152"/>
      <c r="N740" s="152"/>
      <c r="O740" s="152"/>
      <c r="S740" s="204"/>
    </row>
    <row r="741" spans="1:19" ht="12.6" customHeight="1" x14ac:dyDescent="0.2">
      <c r="A741" s="152"/>
      <c r="B741" s="152"/>
      <c r="C741" s="152"/>
      <c r="D741" s="170"/>
      <c r="E741" s="170"/>
      <c r="F741" s="170"/>
      <c r="G741" s="170"/>
      <c r="H741" s="170"/>
      <c r="I741" s="170"/>
      <c r="J741" s="170"/>
      <c r="K741" s="152"/>
      <c r="L741" s="152"/>
      <c r="M741" s="152"/>
      <c r="N741" s="152"/>
      <c r="O741" s="152"/>
      <c r="S741" s="204"/>
    </row>
    <row r="742" spans="1:19" ht="12.6" customHeight="1" x14ac:dyDescent="0.2">
      <c r="A742" s="152"/>
      <c r="B742" s="152"/>
      <c r="C742" s="152"/>
      <c r="D742" s="170"/>
      <c r="E742" s="170"/>
      <c r="F742" s="170"/>
      <c r="G742" s="170"/>
      <c r="H742" s="170"/>
      <c r="I742" s="170"/>
      <c r="J742" s="170"/>
      <c r="K742" s="152"/>
      <c r="L742" s="152"/>
      <c r="M742" s="152"/>
      <c r="N742" s="152"/>
      <c r="O742" s="152"/>
      <c r="S742" s="204"/>
    </row>
    <row r="743" spans="1:19" ht="12.6" customHeight="1" x14ac:dyDescent="0.2">
      <c r="A743" s="152"/>
      <c r="B743" s="152"/>
      <c r="C743" s="152"/>
      <c r="D743" s="170"/>
      <c r="E743" s="170"/>
      <c r="F743" s="170"/>
      <c r="G743" s="170"/>
      <c r="H743" s="170"/>
      <c r="I743" s="170"/>
      <c r="J743" s="170"/>
      <c r="K743" s="152"/>
      <c r="L743" s="152"/>
      <c r="M743" s="152"/>
      <c r="N743" s="152"/>
      <c r="O743" s="152"/>
      <c r="S743" s="204"/>
    </row>
    <row r="744" spans="1:19" ht="12.6" customHeight="1" x14ac:dyDescent="0.2">
      <c r="A744" s="152"/>
      <c r="B744" s="152"/>
      <c r="C744" s="152"/>
      <c r="D744" s="170"/>
      <c r="E744" s="170"/>
      <c r="F744" s="170"/>
      <c r="G744" s="170"/>
      <c r="H744" s="170"/>
      <c r="I744" s="170"/>
      <c r="J744" s="170"/>
      <c r="K744" s="152"/>
      <c r="L744" s="152"/>
      <c r="M744" s="152"/>
      <c r="N744" s="152"/>
      <c r="O744" s="152"/>
      <c r="S744" s="204"/>
    </row>
    <row r="745" spans="1:19" ht="12.6" customHeight="1" x14ac:dyDescent="0.2">
      <c r="A745" s="152"/>
      <c r="B745" s="152"/>
      <c r="C745" s="152"/>
      <c r="D745" s="170"/>
      <c r="E745" s="170"/>
      <c r="F745" s="170"/>
      <c r="G745" s="170"/>
      <c r="H745" s="170"/>
      <c r="I745" s="170"/>
      <c r="J745" s="170"/>
      <c r="K745" s="152"/>
      <c r="L745" s="152"/>
      <c r="M745" s="152"/>
      <c r="N745" s="152"/>
      <c r="O745" s="152"/>
      <c r="S745" s="204"/>
    </row>
    <row r="746" spans="1:19" ht="12.6" customHeight="1" x14ac:dyDescent="0.2">
      <c r="A746" s="152"/>
      <c r="B746" s="152"/>
      <c r="C746" s="152"/>
      <c r="D746" s="170"/>
      <c r="E746" s="170"/>
      <c r="F746" s="170"/>
      <c r="G746" s="170"/>
      <c r="H746" s="170"/>
      <c r="I746" s="170"/>
      <c r="J746" s="170"/>
      <c r="K746" s="152"/>
      <c r="L746" s="152"/>
      <c r="M746" s="152"/>
      <c r="N746" s="152"/>
      <c r="O746" s="152"/>
      <c r="S746" s="204"/>
    </row>
    <row r="747" spans="1:19" ht="12.6" customHeight="1" x14ac:dyDescent="0.2">
      <c r="A747" s="152"/>
      <c r="B747" s="152"/>
      <c r="C747" s="152"/>
      <c r="D747" s="170"/>
      <c r="E747" s="170"/>
      <c r="F747" s="170"/>
      <c r="G747" s="170"/>
      <c r="H747" s="170"/>
      <c r="I747" s="170"/>
      <c r="J747" s="170"/>
      <c r="K747" s="152"/>
      <c r="L747" s="152"/>
      <c r="M747" s="152"/>
      <c r="N747" s="152"/>
      <c r="O747" s="152"/>
      <c r="S747" s="204"/>
    </row>
    <row r="748" spans="1:19" ht="12.6" customHeight="1" x14ac:dyDescent="0.2">
      <c r="A748" s="152"/>
      <c r="B748" s="152"/>
      <c r="C748" s="152"/>
      <c r="D748" s="170"/>
      <c r="E748" s="170"/>
      <c r="F748" s="170"/>
      <c r="G748" s="170"/>
      <c r="H748" s="170"/>
      <c r="I748" s="170"/>
      <c r="J748" s="170"/>
      <c r="K748" s="152"/>
      <c r="L748" s="152"/>
      <c r="M748" s="152"/>
      <c r="N748" s="152"/>
      <c r="O748" s="152"/>
      <c r="S748" s="204"/>
    </row>
    <row r="749" spans="1:19" ht="12.6" customHeight="1" x14ac:dyDescent="0.2">
      <c r="A749" s="152"/>
      <c r="B749" s="152"/>
      <c r="C749" s="152"/>
      <c r="D749" s="170"/>
      <c r="E749" s="170"/>
      <c r="F749" s="170"/>
      <c r="G749" s="170"/>
      <c r="H749" s="170"/>
      <c r="I749" s="170"/>
      <c r="J749" s="170"/>
      <c r="K749" s="152"/>
      <c r="L749" s="152"/>
      <c r="M749" s="152"/>
      <c r="N749" s="152"/>
      <c r="O749" s="152"/>
      <c r="S749" s="204"/>
    </row>
    <row r="750" spans="1:19" ht="12.6" customHeight="1" x14ac:dyDescent="0.2">
      <c r="A750" s="152"/>
      <c r="B750" s="152"/>
      <c r="C750" s="152"/>
      <c r="D750" s="170"/>
      <c r="E750" s="170"/>
      <c r="F750" s="170"/>
      <c r="G750" s="170"/>
      <c r="H750" s="170"/>
      <c r="I750" s="170"/>
      <c r="J750" s="170"/>
      <c r="K750" s="152"/>
      <c r="L750" s="152"/>
      <c r="M750" s="152"/>
      <c r="N750" s="152"/>
      <c r="O750" s="152"/>
      <c r="S750" s="204"/>
    </row>
    <row r="751" spans="1:19" ht="12.6" customHeight="1" x14ac:dyDescent="0.2">
      <c r="A751" s="152"/>
      <c r="B751" s="152"/>
      <c r="C751" s="152"/>
      <c r="D751" s="170"/>
      <c r="E751" s="170"/>
      <c r="F751" s="170"/>
      <c r="G751" s="170"/>
      <c r="H751" s="170"/>
      <c r="I751" s="170"/>
      <c r="J751" s="170"/>
      <c r="K751" s="152"/>
      <c r="L751" s="152"/>
      <c r="M751" s="152"/>
      <c r="N751" s="152"/>
      <c r="O751" s="152"/>
      <c r="S751" s="204"/>
    </row>
    <row r="752" spans="1:19" ht="12.6" customHeight="1" x14ac:dyDescent="0.2">
      <c r="A752" s="152"/>
      <c r="B752" s="152"/>
      <c r="C752" s="152"/>
      <c r="D752" s="170"/>
      <c r="E752" s="170"/>
      <c r="F752" s="170"/>
      <c r="G752" s="170"/>
      <c r="H752" s="170"/>
      <c r="I752" s="170"/>
      <c r="J752" s="170"/>
      <c r="K752" s="152"/>
      <c r="L752" s="152"/>
      <c r="M752" s="152"/>
      <c r="N752" s="152"/>
      <c r="O752" s="152"/>
      <c r="S752" s="204"/>
    </row>
    <row r="753" spans="1:19" ht="12.6" customHeight="1" x14ac:dyDescent="0.2">
      <c r="A753" s="152"/>
      <c r="B753" s="152"/>
      <c r="C753" s="152"/>
      <c r="D753" s="170"/>
      <c r="E753" s="170"/>
      <c r="F753" s="170"/>
      <c r="G753" s="170"/>
      <c r="H753" s="170"/>
      <c r="I753" s="170"/>
      <c r="J753" s="170"/>
      <c r="K753" s="152"/>
      <c r="L753" s="152"/>
      <c r="M753" s="152"/>
      <c r="N753" s="152"/>
      <c r="O753" s="152"/>
      <c r="S753" s="204"/>
    </row>
    <row r="754" spans="1:19" ht="12.6" customHeight="1" x14ac:dyDescent="0.2">
      <c r="A754" s="152"/>
      <c r="B754" s="152"/>
      <c r="C754" s="152"/>
      <c r="D754" s="170"/>
      <c r="E754" s="170"/>
      <c r="F754" s="170"/>
      <c r="G754" s="170"/>
      <c r="H754" s="170"/>
      <c r="I754" s="170"/>
      <c r="J754" s="170"/>
      <c r="K754" s="152"/>
      <c r="L754" s="152"/>
      <c r="M754" s="152"/>
      <c r="N754" s="152"/>
      <c r="O754" s="152"/>
      <c r="S754" s="204"/>
    </row>
    <row r="755" spans="1:19" ht="12.6" customHeight="1" x14ac:dyDescent="0.2">
      <c r="A755" s="152"/>
      <c r="B755" s="152"/>
      <c r="C755" s="152"/>
      <c r="D755" s="170"/>
      <c r="E755" s="170"/>
      <c r="F755" s="170"/>
      <c r="G755" s="170"/>
      <c r="H755" s="170"/>
      <c r="I755" s="170"/>
      <c r="J755" s="170"/>
      <c r="K755" s="152"/>
      <c r="L755" s="152"/>
      <c r="M755" s="152"/>
      <c r="N755" s="152"/>
      <c r="O755" s="152"/>
      <c r="S755" s="204"/>
    </row>
    <row r="756" spans="1:19" ht="12.6" customHeight="1" x14ac:dyDescent="0.2">
      <c r="A756" s="152"/>
      <c r="B756" s="152"/>
      <c r="C756" s="152"/>
      <c r="D756" s="170"/>
      <c r="E756" s="170"/>
      <c r="F756" s="170"/>
      <c r="G756" s="170"/>
      <c r="H756" s="170"/>
      <c r="I756" s="170"/>
      <c r="J756" s="170"/>
      <c r="K756" s="152"/>
      <c r="L756" s="152"/>
      <c r="M756" s="152"/>
      <c r="N756" s="152"/>
      <c r="O756" s="152"/>
      <c r="S756" s="204"/>
    </row>
    <row r="757" spans="1:19" ht="12.6" customHeight="1" x14ac:dyDescent="0.2">
      <c r="A757" s="152"/>
      <c r="B757" s="152"/>
      <c r="C757" s="152"/>
      <c r="D757" s="170"/>
      <c r="E757" s="170"/>
      <c r="F757" s="170"/>
      <c r="G757" s="170"/>
      <c r="H757" s="170"/>
      <c r="I757" s="170"/>
      <c r="J757" s="170"/>
      <c r="K757" s="152"/>
      <c r="L757" s="152"/>
      <c r="M757" s="152"/>
      <c r="N757" s="152"/>
      <c r="O757" s="152"/>
      <c r="S757" s="204"/>
    </row>
    <row r="758" spans="1:19" ht="12.6" customHeight="1" x14ac:dyDescent="0.2">
      <c r="A758" s="152"/>
      <c r="B758" s="152"/>
      <c r="C758" s="152"/>
      <c r="D758" s="170"/>
      <c r="E758" s="170"/>
      <c r="F758" s="170"/>
      <c r="G758" s="170"/>
      <c r="H758" s="170"/>
      <c r="I758" s="170"/>
      <c r="J758" s="170"/>
      <c r="K758" s="152"/>
      <c r="L758" s="152"/>
      <c r="M758" s="152"/>
      <c r="N758" s="152"/>
      <c r="O758" s="152"/>
      <c r="S758" s="204"/>
    </row>
    <row r="759" spans="1:19" ht="12.6" customHeight="1" x14ac:dyDescent="0.2">
      <c r="A759" s="152"/>
      <c r="B759" s="152"/>
      <c r="C759" s="152"/>
      <c r="D759" s="170"/>
      <c r="E759" s="170"/>
      <c r="F759" s="170"/>
      <c r="G759" s="170"/>
      <c r="H759" s="170"/>
      <c r="I759" s="170"/>
      <c r="J759" s="170"/>
      <c r="K759" s="152"/>
      <c r="L759" s="152"/>
      <c r="M759" s="152"/>
      <c r="N759" s="152"/>
      <c r="O759" s="152"/>
      <c r="S759" s="204"/>
    </row>
    <row r="760" spans="1:19" ht="12.6" customHeight="1" x14ac:dyDescent="0.2">
      <c r="A760" s="152"/>
      <c r="B760" s="152"/>
      <c r="C760" s="152"/>
      <c r="D760" s="170"/>
      <c r="E760" s="170"/>
      <c r="F760" s="170"/>
      <c r="G760" s="170"/>
      <c r="H760" s="170"/>
      <c r="I760" s="170"/>
      <c r="J760" s="170"/>
      <c r="K760" s="152"/>
      <c r="L760" s="152"/>
      <c r="M760" s="152"/>
      <c r="N760" s="152"/>
      <c r="O760" s="152"/>
      <c r="S760" s="204"/>
    </row>
    <row r="761" spans="1:19" ht="12.6" customHeight="1" x14ac:dyDescent="0.2">
      <c r="A761" s="152"/>
      <c r="B761" s="152"/>
      <c r="C761" s="152"/>
      <c r="D761" s="170"/>
      <c r="E761" s="170"/>
      <c r="F761" s="170"/>
      <c r="G761" s="170"/>
      <c r="H761" s="170"/>
      <c r="I761" s="170"/>
      <c r="J761" s="170"/>
      <c r="K761" s="152"/>
      <c r="L761" s="152"/>
      <c r="M761" s="152"/>
      <c r="N761" s="152"/>
      <c r="O761" s="152"/>
      <c r="S761" s="204"/>
    </row>
    <row r="762" spans="1:19" ht="12.6" customHeight="1" x14ac:dyDescent="0.2">
      <c r="A762" s="152"/>
      <c r="B762" s="152"/>
      <c r="C762" s="152"/>
      <c r="D762" s="170"/>
      <c r="E762" s="170"/>
      <c r="F762" s="170"/>
      <c r="G762" s="170"/>
      <c r="H762" s="170"/>
      <c r="I762" s="170"/>
      <c r="J762" s="170"/>
      <c r="K762" s="152"/>
      <c r="L762" s="152"/>
      <c r="M762" s="152"/>
      <c r="N762" s="152"/>
      <c r="O762" s="152"/>
      <c r="S762" s="204"/>
    </row>
    <row r="763" spans="1:19" ht="12.6" customHeight="1" x14ac:dyDescent="0.2">
      <c r="A763" s="152"/>
      <c r="B763" s="152"/>
      <c r="C763" s="152"/>
      <c r="D763" s="170"/>
      <c r="E763" s="170"/>
      <c r="F763" s="170"/>
      <c r="G763" s="170"/>
      <c r="H763" s="170"/>
      <c r="I763" s="170"/>
      <c r="J763" s="170"/>
      <c r="K763" s="152"/>
      <c r="L763" s="152"/>
      <c r="M763" s="152"/>
      <c r="N763" s="152"/>
      <c r="O763" s="152"/>
      <c r="S763" s="204"/>
    </row>
    <row r="764" spans="1:19" ht="12.6" customHeight="1" x14ac:dyDescent="0.2">
      <c r="A764" s="152"/>
      <c r="B764" s="152"/>
      <c r="C764" s="152"/>
      <c r="D764" s="170"/>
      <c r="E764" s="170"/>
      <c r="F764" s="170"/>
      <c r="G764" s="170"/>
      <c r="H764" s="170"/>
      <c r="I764" s="170"/>
      <c r="J764" s="170"/>
      <c r="K764" s="152"/>
      <c r="L764" s="152"/>
      <c r="M764" s="152"/>
      <c r="N764" s="152"/>
      <c r="O764" s="152"/>
      <c r="S764" s="204"/>
    </row>
    <row r="765" spans="1:19" ht="12.6" customHeight="1" x14ac:dyDescent="0.2">
      <c r="A765" s="152"/>
      <c r="B765" s="152"/>
      <c r="C765" s="152"/>
      <c r="D765" s="170"/>
      <c r="E765" s="170"/>
      <c r="F765" s="170"/>
      <c r="G765" s="170"/>
      <c r="H765" s="170"/>
      <c r="I765" s="170"/>
      <c r="J765" s="170"/>
      <c r="K765" s="152"/>
      <c r="L765" s="152"/>
      <c r="M765" s="152"/>
      <c r="N765" s="152"/>
      <c r="O765" s="152"/>
      <c r="S765" s="204"/>
    </row>
    <row r="766" spans="1:19" ht="12.6" customHeight="1" x14ac:dyDescent="0.2">
      <c r="A766" s="152"/>
      <c r="B766" s="152"/>
      <c r="C766" s="152"/>
      <c r="D766" s="170"/>
      <c r="E766" s="170"/>
      <c r="F766" s="170"/>
      <c r="G766" s="170"/>
      <c r="H766" s="170"/>
      <c r="I766" s="170"/>
      <c r="J766" s="170"/>
      <c r="K766" s="152"/>
      <c r="L766" s="152"/>
      <c r="M766" s="152"/>
      <c r="N766" s="152"/>
      <c r="O766" s="152"/>
      <c r="S766" s="204"/>
    </row>
    <row r="767" spans="1:19" ht="12.6" customHeight="1" x14ac:dyDescent="0.2">
      <c r="A767" s="152"/>
      <c r="B767" s="152"/>
      <c r="C767" s="152"/>
      <c r="D767" s="170"/>
      <c r="E767" s="170"/>
      <c r="F767" s="170"/>
      <c r="G767" s="170"/>
      <c r="H767" s="170"/>
      <c r="I767" s="170"/>
      <c r="J767" s="170"/>
      <c r="K767" s="152"/>
      <c r="L767" s="152"/>
      <c r="M767" s="152"/>
      <c r="N767" s="152"/>
      <c r="O767" s="152"/>
      <c r="S767" s="204"/>
    </row>
    <row r="768" spans="1:19" ht="12.6" customHeight="1" x14ac:dyDescent="0.2">
      <c r="A768" s="152"/>
      <c r="B768" s="152"/>
      <c r="C768" s="152"/>
      <c r="D768" s="170"/>
      <c r="E768" s="170"/>
      <c r="F768" s="170"/>
      <c r="G768" s="170"/>
      <c r="H768" s="170"/>
      <c r="I768" s="170"/>
      <c r="J768" s="170"/>
      <c r="K768" s="152"/>
      <c r="L768" s="152"/>
      <c r="M768" s="152"/>
      <c r="N768" s="152"/>
      <c r="O768" s="152"/>
      <c r="S768" s="204"/>
    </row>
    <row r="769" spans="1:19" ht="12.6" customHeight="1" x14ac:dyDescent="0.2">
      <c r="A769" s="152"/>
      <c r="B769" s="152"/>
      <c r="C769" s="152"/>
      <c r="D769" s="170"/>
      <c r="E769" s="170"/>
      <c r="F769" s="170"/>
      <c r="G769" s="170"/>
      <c r="H769" s="170"/>
      <c r="I769" s="170"/>
      <c r="J769" s="170"/>
      <c r="K769" s="152"/>
      <c r="L769" s="152"/>
      <c r="M769" s="152"/>
      <c r="N769" s="152"/>
      <c r="O769" s="152"/>
      <c r="S769" s="204"/>
    </row>
    <row r="770" spans="1:19" ht="12.6" customHeight="1" x14ac:dyDescent="0.2">
      <c r="A770" s="152"/>
      <c r="B770" s="152"/>
      <c r="C770" s="152"/>
      <c r="D770" s="170"/>
      <c r="E770" s="170"/>
      <c r="F770" s="170"/>
      <c r="G770" s="170"/>
      <c r="H770" s="170"/>
      <c r="I770" s="170"/>
      <c r="J770" s="170"/>
      <c r="K770" s="152"/>
      <c r="L770" s="152"/>
      <c r="M770" s="152"/>
      <c r="N770" s="152"/>
      <c r="O770" s="152"/>
      <c r="S770" s="204"/>
    </row>
    <row r="771" spans="1:19" ht="12.6" customHeight="1" x14ac:dyDescent="0.2">
      <c r="A771" s="152"/>
      <c r="B771" s="152"/>
      <c r="C771" s="152"/>
      <c r="D771" s="170"/>
      <c r="E771" s="170"/>
      <c r="F771" s="170"/>
      <c r="G771" s="170"/>
      <c r="H771" s="170"/>
      <c r="I771" s="170"/>
      <c r="J771" s="170"/>
      <c r="K771" s="152"/>
      <c r="L771" s="152"/>
      <c r="M771" s="152"/>
      <c r="N771" s="152"/>
      <c r="O771" s="152"/>
      <c r="S771" s="204"/>
    </row>
    <row r="772" spans="1:19" ht="12.6" customHeight="1" x14ac:dyDescent="0.2">
      <c r="A772" s="152"/>
      <c r="B772" s="152"/>
      <c r="C772" s="152"/>
      <c r="D772" s="170"/>
      <c r="E772" s="170"/>
      <c r="F772" s="170"/>
      <c r="G772" s="170"/>
      <c r="H772" s="170"/>
      <c r="I772" s="170"/>
      <c r="J772" s="170"/>
      <c r="K772" s="152"/>
      <c r="L772" s="152"/>
      <c r="M772" s="152"/>
      <c r="N772" s="152"/>
      <c r="O772" s="152"/>
      <c r="S772" s="204"/>
    </row>
    <row r="773" spans="1:19" ht="12.6" customHeight="1" x14ac:dyDescent="0.2">
      <c r="A773" s="152"/>
      <c r="B773" s="152"/>
      <c r="C773" s="152"/>
      <c r="D773" s="170"/>
      <c r="E773" s="170"/>
      <c r="F773" s="170"/>
      <c r="G773" s="170"/>
      <c r="H773" s="170"/>
      <c r="I773" s="170"/>
      <c r="J773" s="170"/>
      <c r="K773" s="152"/>
      <c r="L773" s="152"/>
      <c r="M773" s="152"/>
      <c r="N773" s="152"/>
      <c r="O773" s="152"/>
      <c r="S773" s="204"/>
    </row>
    <row r="774" spans="1:19" ht="12.6" customHeight="1" x14ac:dyDescent="0.2">
      <c r="A774" s="152"/>
      <c r="B774" s="152"/>
      <c r="C774" s="152"/>
      <c r="D774" s="170"/>
      <c r="E774" s="170"/>
      <c r="F774" s="170"/>
      <c r="G774" s="170"/>
      <c r="H774" s="170"/>
      <c r="I774" s="170"/>
      <c r="J774" s="170"/>
      <c r="K774" s="152"/>
      <c r="L774" s="152"/>
      <c r="M774" s="152"/>
      <c r="N774" s="152"/>
      <c r="O774" s="152"/>
      <c r="S774" s="204"/>
    </row>
    <row r="775" spans="1:19" ht="12.6" customHeight="1" x14ac:dyDescent="0.2">
      <c r="A775" s="152"/>
      <c r="B775" s="152"/>
      <c r="C775" s="152"/>
      <c r="D775" s="170"/>
      <c r="E775" s="170"/>
      <c r="F775" s="170"/>
      <c r="G775" s="170"/>
      <c r="H775" s="170"/>
      <c r="I775" s="170"/>
      <c r="J775" s="170"/>
      <c r="K775" s="152"/>
      <c r="L775" s="152"/>
      <c r="M775" s="152"/>
      <c r="N775" s="152"/>
      <c r="O775" s="152"/>
      <c r="S775" s="204"/>
    </row>
    <row r="776" spans="1:19" ht="12.6" customHeight="1" x14ac:dyDescent="0.2">
      <c r="A776" s="152"/>
      <c r="B776" s="152"/>
      <c r="C776" s="152"/>
      <c r="D776" s="170"/>
      <c r="E776" s="170"/>
      <c r="F776" s="170"/>
      <c r="G776" s="170"/>
      <c r="H776" s="170"/>
      <c r="I776" s="170"/>
      <c r="J776" s="170"/>
      <c r="K776" s="152"/>
      <c r="L776" s="152"/>
      <c r="M776" s="152"/>
      <c r="N776" s="152"/>
      <c r="O776" s="152"/>
      <c r="S776" s="204"/>
    </row>
    <row r="777" spans="1:19" ht="12.6" customHeight="1" x14ac:dyDescent="0.2">
      <c r="A777" s="152"/>
      <c r="B777" s="152"/>
      <c r="C777" s="152"/>
      <c r="D777" s="170"/>
      <c r="E777" s="170"/>
      <c r="F777" s="170"/>
      <c r="G777" s="170"/>
      <c r="H777" s="170"/>
      <c r="I777" s="170"/>
      <c r="J777" s="170"/>
      <c r="K777" s="152"/>
      <c r="L777" s="152"/>
      <c r="M777" s="152"/>
      <c r="N777" s="152"/>
      <c r="O777" s="152"/>
      <c r="S777" s="204"/>
    </row>
    <row r="778" spans="1:19" ht="12.6" customHeight="1" x14ac:dyDescent="0.2">
      <c r="A778" s="152"/>
      <c r="B778" s="152"/>
      <c r="C778" s="152"/>
      <c r="D778" s="170"/>
      <c r="E778" s="170"/>
      <c r="F778" s="170"/>
      <c r="G778" s="170"/>
      <c r="H778" s="170"/>
      <c r="I778" s="170"/>
      <c r="J778" s="170"/>
      <c r="K778" s="152"/>
      <c r="L778" s="152"/>
      <c r="M778" s="152"/>
      <c r="N778" s="152"/>
      <c r="O778" s="152"/>
      <c r="S778" s="204"/>
    </row>
    <row r="779" spans="1:19" ht="12.6" customHeight="1" x14ac:dyDescent="0.2">
      <c r="A779" s="152"/>
      <c r="B779" s="152"/>
      <c r="C779" s="152"/>
      <c r="D779" s="170"/>
      <c r="E779" s="170"/>
      <c r="F779" s="170"/>
      <c r="G779" s="170"/>
      <c r="H779" s="170"/>
      <c r="I779" s="170"/>
      <c r="J779" s="170"/>
      <c r="K779" s="152"/>
      <c r="L779" s="152"/>
      <c r="M779" s="152"/>
      <c r="N779" s="152"/>
      <c r="O779" s="152"/>
      <c r="S779" s="204"/>
    </row>
    <row r="780" spans="1:19" ht="12.6" customHeight="1" x14ac:dyDescent="0.2">
      <c r="A780" s="152"/>
      <c r="B780" s="152"/>
      <c r="C780" s="152"/>
      <c r="D780" s="170"/>
      <c r="E780" s="170"/>
      <c r="F780" s="170"/>
      <c r="G780" s="170"/>
      <c r="H780" s="170"/>
      <c r="I780" s="170"/>
      <c r="J780" s="170"/>
      <c r="K780" s="152"/>
      <c r="L780" s="152"/>
      <c r="M780" s="152"/>
      <c r="N780" s="152"/>
      <c r="O780" s="152"/>
      <c r="S780" s="204"/>
    </row>
    <row r="781" spans="1:19" ht="12.6" customHeight="1" x14ac:dyDescent="0.2">
      <c r="A781" s="152"/>
      <c r="B781" s="152"/>
      <c r="C781" s="152"/>
      <c r="D781" s="170"/>
      <c r="E781" s="170"/>
      <c r="F781" s="170"/>
      <c r="G781" s="170"/>
      <c r="H781" s="170"/>
      <c r="I781" s="170"/>
      <c r="J781" s="170"/>
      <c r="K781" s="152"/>
      <c r="L781" s="152"/>
      <c r="M781" s="152"/>
      <c r="N781" s="152"/>
      <c r="O781" s="152"/>
      <c r="S781" s="204"/>
    </row>
    <row r="782" spans="1:19" ht="12.6" customHeight="1" x14ac:dyDescent="0.2">
      <c r="A782" s="152"/>
      <c r="B782" s="152"/>
      <c r="C782" s="152"/>
      <c r="D782" s="170"/>
      <c r="E782" s="170"/>
      <c r="F782" s="170"/>
      <c r="G782" s="170"/>
      <c r="H782" s="170"/>
      <c r="I782" s="170"/>
      <c r="J782" s="170"/>
      <c r="K782" s="152"/>
      <c r="L782" s="152"/>
      <c r="M782" s="152"/>
      <c r="N782" s="152"/>
      <c r="O782" s="152"/>
      <c r="S782" s="204"/>
    </row>
    <row r="783" spans="1:19" ht="12.6" customHeight="1" x14ac:dyDescent="0.2">
      <c r="A783" s="152"/>
      <c r="B783" s="152"/>
      <c r="C783" s="152"/>
      <c r="D783" s="170"/>
      <c r="E783" s="170"/>
      <c r="F783" s="170"/>
      <c r="G783" s="170"/>
      <c r="H783" s="170"/>
      <c r="I783" s="170"/>
      <c r="J783" s="170"/>
      <c r="K783" s="152"/>
      <c r="L783" s="152"/>
      <c r="M783" s="152"/>
      <c r="N783" s="152"/>
      <c r="O783" s="152"/>
      <c r="S783" s="204"/>
    </row>
    <row r="784" spans="1:19" ht="12.6" customHeight="1" x14ac:dyDescent="0.2">
      <c r="A784" s="152"/>
      <c r="B784" s="152"/>
      <c r="C784" s="152"/>
      <c r="D784" s="170"/>
      <c r="E784" s="170"/>
      <c r="F784" s="170"/>
      <c r="G784" s="170"/>
      <c r="H784" s="170"/>
      <c r="I784" s="170"/>
      <c r="J784" s="170"/>
      <c r="K784" s="152"/>
      <c r="L784" s="152"/>
      <c r="M784" s="152"/>
      <c r="N784" s="152"/>
      <c r="O784" s="152"/>
      <c r="S784" s="204"/>
    </row>
    <row r="785" spans="1:19" ht="12.6" customHeight="1" x14ac:dyDescent="0.2">
      <c r="A785" s="152"/>
      <c r="B785" s="152"/>
      <c r="C785" s="152"/>
      <c r="D785" s="170"/>
      <c r="E785" s="170"/>
      <c r="F785" s="170"/>
      <c r="G785" s="170"/>
      <c r="H785" s="170"/>
      <c r="I785" s="170"/>
      <c r="J785" s="170"/>
      <c r="K785" s="152"/>
      <c r="L785" s="152"/>
      <c r="M785" s="152"/>
      <c r="N785" s="152"/>
      <c r="O785" s="152"/>
      <c r="S785" s="204"/>
    </row>
    <row r="786" spans="1:19" ht="12.6" customHeight="1" x14ac:dyDescent="0.2">
      <c r="A786" s="152"/>
      <c r="B786" s="152"/>
      <c r="C786" s="152"/>
      <c r="D786" s="170"/>
      <c r="E786" s="170"/>
      <c r="F786" s="170"/>
      <c r="G786" s="170"/>
      <c r="H786" s="170"/>
      <c r="I786" s="170"/>
      <c r="J786" s="170"/>
      <c r="K786" s="152"/>
      <c r="L786" s="152"/>
      <c r="M786" s="152"/>
      <c r="N786" s="152"/>
      <c r="O786" s="152"/>
      <c r="S786" s="204"/>
    </row>
    <row r="787" spans="1:19" ht="12.6" customHeight="1" x14ac:dyDescent="0.2">
      <c r="A787" s="152"/>
      <c r="B787" s="152"/>
      <c r="C787" s="152"/>
      <c r="D787" s="170"/>
      <c r="E787" s="170"/>
      <c r="F787" s="170"/>
      <c r="G787" s="170"/>
      <c r="H787" s="170"/>
      <c r="I787" s="170"/>
      <c r="J787" s="170"/>
      <c r="K787" s="152"/>
      <c r="L787" s="152"/>
      <c r="M787" s="152"/>
      <c r="N787" s="152"/>
      <c r="O787" s="152"/>
      <c r="S787" s="204"/>
    </row>
    <row r="788" spans="1:19" ht="12.6" customHeight="1" x14ac:dyDescent="0.2">
      <c r="A788" s="152"/>
      <c r="B788" s="152"/>
      <c r="C788" s="152"/>
      <c r="D788" s="170"/>
      <c r="E788" s="170"/>
      <c r="F788" s="170"/>
      <c r="G788" s="170"/>
      <c r="H788" s="170"/>
      <c r="I788" s="170"/>
      <c r="J788" s="170"/>
      <c r="K788" s="152"/>
      <c r="L788" s="152"/>
      <c r="M788" s="152"/>
      <c r="N788" s="152"/>
      <c r="O788" s="152"/>
      <c r="S788" s="204"/>
    </row>
    <row r="789" spans="1:19" ht="12.6" customHeight="1" x14ac:dyDescent="0.2">
      <c r="A789" s="152"/>
      <c r="B789" s="152"/>
      <c r="C789" s="152"/>
      <c r="D789" s="170"/>
      <c r="E789" s="170"/>
      <c r="F789" s="170"/>
      <c r="G789" s="170"/>
      <c r="H789" s="170"/>
      <c r="I789" s="170"/>
      <c r="J789" s="170"/>
      <c r="K789" s="152"/>
      <c r="L789" s="152"/>
      <c r="M789" s="152"/>
      <c r="N789" s="152"/>
      <c r="O789" s="152"/>
      <c r="S789" s="204"/>
    </row>
    <row r="790" spans="1:19" ht="12.6" customHeight="1" x14ac:dyDescent="0.2">
      <c r="A790" s="152"/>
      <c r="B790" s="152"/>
      <c r="C790" s="152"/>
      <c r="D790" s="170"/>
      <c r="E790" s="170"/>
      <c r="F790" s="170"/>
      <c r="G790" s="170"/>
      <c r="H790" s="170"/>
      <c r="I790" s="170"/>
      <c r="J790" s="170"/>
      <c r="K790" s="152"/>
      <c r="L790" s="152"/>
      <c r="M790" s="152"/>
      <c r="N790" s="152"/>
      <c r="O790" s="152"/>
      <c r="S790" s="204"/>
    </row>
    <row r="791" spans="1:19" ht="12.6" customHeight="1" x14ac:dyDescent="0.2">
      <c r="A791" s="152"/>
      <c r="B791" s="152"/>
      <c r="C791" s="152"/>
      <c r="D791" s="170"/>
      <c r="E791" s="170"/>
      <c r="F791" s="170"/>
      <c r="G791" s="170"/>
      <c r="H791" s="170"/>
      <c r="I791" s="170"/>
      <c r="J791" s="170"/>
      <c r="K791" s="152"/>
      <c r="L791" s="152"/>
      <c r="M791" s="152"/>
      <c r="N791" s="152"/>
      <c r="O791" s="152"/>
      <c r="S791" s="204"/>
    </row>
    <row r="792" spans="1:19" ht="12.6" customHeight="1" x14ac:dyDescent="0.2">
      <c r="A792" s="152"/>
      <c r="B792" s="152"/>
      <c r="C792" s="152"/>
      <c r="D792" s="170"/>
      <c r="E792" s="170"/>
      <c r="F792" s="170"/>
      <c r="G792" s="170"/>
      <c r="H792" s="170"/>
      <c r="I792" s="170"/>
      <c r="J792" s="170"/>
      <c r="K792" s="152"/>
      <c r="L792" s="152"/>
      <c r="M792" s="152"/>
      <c r="N792" s="152"/>
      <c r="O792" s="152"/>
      <c r="S792" s="204"/>
    </row>
    <row r="793" spans="1:19" ht="12.6" customHeight="1" x14ac:dyDescent="0.2">
      <c r="A793" s="152"/>
      <c r="B793" s="152"/>
      <c r="C793" s="152"/>
      <c r="D793" s="170"/>
      <c r="E793" s="170"/>
      <c r="F793" s="170"/>
      <c r="G793" s="170"/>
      <c r="H793" s="170"/>
      <c r="I793" s="170"/>
      <c r="J793" s="170"/>
      <c r="K793" s="152"/>
      <c r="L793" s="152"/>
      <c r="M793" s="152"/>
      <c r="N793" s="152"/>
      <c r="O793" s="152"/>
      <c r="S793" s="204"/>
    </row>
    <row r="794" spans="1:19" ht="12.6" customHeight="1" x14ac:dyDescent="0.2">
      <c r="A794" s="152"/>
      <c r="B794" s="152"/>
      <c r="C794" s="152"/>
      <c r="D794" s="170"/>
      <c r="E794" s="170"/>
      <c r="F794" s="170"/>
      <c r="G794" s="170"/>
      <c r="H794" s="170"/>
      <c r="I794" s="170"/>
      <c r="J794" s="170"/>
      <c r="K794" s="152"/>
      <c r="L794" s="152"/>
      <c r="M794" s="152"/>
      <c r="N794" s="152"/>
      <c r="O794" s="152"/>
      <c r="S794" s="204"/>
    </row>
    <row r="795" spans="1:19" ht="12.6" customHeight="1" x14ac:dyDescent="0.2">
      <c r="A795" s="152"/>
      <c r="B795" s="152"/>
      <c r="C795" s="152"/>
      <c r="D795" s="170"/>
      <c r="E795" s="170"/>
      <c r="F795" s="170"/>
      <c r="G795" s="170"/>
      <c r="H795" s="170"/>
      <c r="I795" s="170"/>
      <c r="J795" s="170"/>
      <c r="K795" s="152"/>
      <c r="L795" s="152"/>
      <c r="M795" s="152"/>
      <c r="N795" s="152"/>
      <c r="O795" s="152"/>
      <c r="S795" s="204"/>
    </row>
    <row r="796" spans="1:19" ht="12.6" customHeight="1" x14ac:dyDescent="0.2">
      <c r="A796" s="152"/>
      <c r="B796" s="152"/>
      <c r="C796" s="152"/>
      <c r="D796" s="170"/>
      <c r="E796" s="170"/>
      <c r="F796" s="170"/>
      <c r="G796" s="170"/>
      <c r="H796" s="170"/>
      <c r="I796" s="170"/>
      <c r="J796" s="170"/>
      <c r="K796" s="152"/>
      <c r="L796" s="152"/>
      <c r="M796" s="152"/>
      <c r="N796" s="152"/>
      <c r="O796" s="152"/>
      <c r="S796" s="204"/>
    </row>
    <row r="797" spans="1:19" ht="12.6" customHeight="1" x14ac:dyDescent="0.2">
      <c r="A797" s="152"/>
      <c r="B797" s="152"/>
      <c r="C797" s="152"/>
      <c r="D797" s="170"/>
      <c r="E797" s="170"/>
      <c r="F797" s="170"/>
      <c r="G797" s="170"/>
      <c r="H797" s="170"/>
      <c r="I797" s="170"/>
      <c r="J797" s="170"/>
      <c r="K797" s="152"/>
      <c r="L797" s="152"/>
      <c r="M797" s="152"/>
      <c r="N797" s="152"/>
      <c r="O797" s="152"/>
      <c r="S797" s="204"/>
    </row>
    <row r="798" spans="1:19" ht="12.6" customHeight="1" x14ac:dyDescent="0.2">
      <c r="A798" s="152"/>
      <c r="B798" s="152"/>
      <c r="C798" s="152"/>
      <c r="D798" s="170"/>
      <c r="E798" s="170"/>
      <c r="F798" s="170"/>
      <c r="G798" s="170"/>
      <c r="H798" s="170"/>
      <c r="I798" s="170"/>
      <c r="J798" s="170"/>
      <c r="K798" s="152"/>
      <c r="L798" s="152"/>
      <c r="M798" s="152"/>
      <c r="N798" s="152"/>
      <c r="O798" s="152"/>
      <c r="S798" s="204"/>
    </row>
    <row r="799" spans="1:19" ht="12.6" customHeight="1" x14ac:dyDescent="0.2">
      <c r="A799" s="152"/>
      <c r="B799" s="152"/>
      <c r="C799" s="152"/>
      <c r="D799" s="170"/>
      <c r="E799" s="170"/>
      <c r="F799" s="170"/>
      <c r="G799" s="170"/>
      <c r="H799" s="170"/>
      <c r="I799" s="170"/>
      <c r="J799" s="170"/>
      <c r="K799" s="152"/>
      <c r="L799" s="152"/>
      <c r="M799" s="152"/>
      <c r="N799" s="152"/>
      <c r="O799" s="152"/>
      <c r="S799" s="204"/>
    </row>
    <row r="800" spans="1:19" ht="12.6" customHeight="1" x14ac:dyDescent="0.2">
      <c r="A800" s="152"/>
      <c r="B800" s="152"/>
      <c r="C800" s="152"/>
      <c r="D800" s="170"/>
      <c r="E800" s="170"/>
      <c r="F800" s="170"/>
      <c r="G800" s="170"/>
      <c r="H800" s="170"/>
      <c r="I800" s="170"/>
      <c r="J800" s="170"/>
      <c r="K800" s="152"/>
      <c r="L800" s="152"/>
      <c r="M800" s="152"/>
      <c r="N800" s="152"/>
      <c r="O800" s="152"/>
      <c r="S800" s="204"/>
    </row>
    <row r="801" spans="1:19" ht="12.6" customHeight="1" x14ac:dyDescent="0.2">
      <c r="A801" s="152"/>
      <c r="B801" s="152"/>
      <c r="C801" s="152"/>
      <c r="D801" s="170"/>
      <c r="E801" s="170"/>
      <c r="F801" s="170"/>
      <c r="G801" s="170"/>
      <c r="H801" s="170"/>
      <c r="I801" s="170"/>
      <c r="J801" s="170"/>
      <c r="K801" s="152"/>
      <c r="L801" s="152"/>
      <c r="M801" s="152"/>
      <c r="N801" s="152"/>
      <c r="O801" s="152"/>
      <c r="S801" s="204"/>
    </row>
    <row r="802" spans="1:19" ht="12.6" customHeight="1" x14ac:dyDescent="0.2">
      <c r="A802" s="152"/>
      <c r="B802" s="152"/>
      <c r="C802" s="152"/>
      <c r="D802" s="170"/>
      <c r="E802" s="170"/>
      <c r="F802" s="170"/>
      <c r="G802" s="170"/>
      <c r="H802" s="170"/>
      <c r="I802" s="170"/>
      <c r="J802" s="170"/>
      <c r="K802" s="152"/>
      <c r="L802" s="152"/>
      <c r="M802" s="152"/>
      <c r="N802" s="152"/>
      <c r="O802" s="152"/>
      <c r="S802" s="204"/>
    </row>
    <row r="803" spans="1:19" ht="12.6" customHeight="1" x14ac:dyDescent="0.2">
      <c r="A803" s="152"/>
      <c r="B803" s="152"/>
      <c r="C803" s="152"/>
      <c r="D803" s="170"/>
      <c r="E803" s="170"/>
      <c r="F803" s="170"/>
      <c r="G803" s="170"/>
      <c r="H803" s="170"/>
      <c r="I803" s="170"/>
      <c r="J803" s="170"/>
      <c r="K803" s="152"/>
      <c r="L803" s="152"/>
      <c r="M803" s="152"/>
      <c r="N803" s="152"/>
      <c r="O803" s="152"/>
      <c r="S803" s="204"/>
    </row>
    <row r="804" spans="1:19" ht="12.6" customHeight="1" x14ac:dyDescent="0.2">
      <c r="A804" s="152"/>
      <c r="B804" s="152"/>
      <c r="C804" s="152"/>
      <c r="D804" s="170"/>
      <c r="E804" s="170"/>
      <c r="F804" s="170"/>
      <c r="G804" s="170"/>
      <c r="H804" s="170"/>
      <c r="I804" s="170"/>
      <c r="J804" s="170"/>
      <c r="K804" s="152"/>
      <c r="L804" s="152"/>
      <c r="M804" s="152"/>
      <c r="N804" s="152"/>
      <c r="O804" s="152"/>
      <c r="S804" s="204"/>
    </row>
    <row r="805" spans="1:19" ht="12.6" customHeight="1" x14ac:dyDescent="0.2">
      <c r="A805" s="152"/>
      <c r="B805" s="152"/>
      <c r="C805" s="152"/>
      <c r="D805" s="170"/>
      <c r="E805" s="170"/>
      <c r="F805" s="170"/>
      <c r="G805" s="170"/>
      <c r="H805" s="170"/>
      <c r="I805" s="170"/>
      <c r="J805" s="170"/>
      <c r="K805" s="152"/>
      <c r="L805" s="152"/>
      <c r="M805" s="152"/>
      <c r="N805" s="152"/>
      <c r="O805" s="152"/>
      <c r="S805" s="204"/>
    </row>
    <row r="806" spans="1:19" ht="12.6" customHeight="1" x14ac:dyDescent="0.2">
      <c r="A806" s="152"/>
      <c r="B806" s="152"/>
      <c r="C806" s="152"/>
      <c r="D806" s="170"/>
      <c r="E806" s="170"/>
      <c r="F806" s="170"/>
      <c r="G806" s="170"/>
      <c r="H806" s="170"/>
      <c r="I806" s="170"/>
      <c r="J806" s="170"/>
      <c r="K806" s="152"/>
      <c r="L806" s="152"/>
      <c r="M806" s="152"/>
      <c r="N806" s="152"/>
      <c r="O806" s="152"/>
      <c r="S806" s="204"/>
    </row>
    <row r="807" spans="1:19" ht="12.6" customHeight="1" x14ac:dyDescent="0.2">
      <c r="A807" s="152"/>
      <c r="B807" s="152"/>
      <c r="C807" s="152"/>
      <c r="D807" s="170"/>
      <c r="E807" s="170"/>
      <c r="F807" s="170"/>
      <c r="G807" s="170"/>
      <c r="H807" s="170"/>
      <c r="I807" s="170"/>
      <c r="J807" s="170"/>
      <c r="K807" s="152"/>
      <c r="L807" s="152"/>
      <c r="M807" s="152"/>
      <c r="N807" s="152"/>
      <c r="O807" s="152"/>
      <c r="S807" s="204"/>
    </row>
    <row r="808" spans="1:19" ht="12.6" customHeight="1" x14ac:dyDescent="0.2">
      <c r="A808" s="152"/>
      <c r="B808" s="152"/>
      <c r="C808" s="152"/>
      <c r="D808" s="170"/>
      <c r="E808" s="170"/>
      <c r="F808" s="170"/>
      <c r="G808" s="170"/>
      <c r="H808" s="170"/>
      <c r="I808" s="170"/>
      <c r="J808" s="170"/>
      <c r="K808" s="152"/>
      <c r="L808" s="152"/>
      <c r="M808" s="152"/>
      <c r="N808" s="152"/>
      <c r="O808" s="152"/>
      <c r="S808" s="204"/>
    </row>
    <row r="809" spans="1:19" ht="12.6" customHeight="1" x14ac:dyDescent="0.2">
      <c r="A809" s="152"/>
      <c r="B809" s="152"/>
      <c r="C809" s="152"/>
      <c r="D809" s="170"/>
      <c r="E809" s="170"/>
      <c r="F809" s="170"/>
      <c r="G809" s="170"/>
      <c r="H809" s="170"/>
      <c r="I809" s="170"/>
      <c r="J809" s="170"/>
      <c r="K809" s="152"/>
      <c r="L809" s="152"/>
      <c r="M809" s="152"/>
      <c r="N809" s="152"/>
      <c r="O809" s="152"/>
      <c r="S809" s="204"/>
    </row>
    <row r="810" spans="1:19" ht="12.6" customHeight="1" x14ac:dyDescent="0.2">
      <c r="A810" s="152"/>
      <c r="B810" s="152"/>
      <c r="C810" s="152"/>
      <c r="D810" s="170"/>
      <c r="E810" s="170"/>
      <c r="F810" s="170"/>
      <c r="G810" s="170"/>
      <c r="H810" s="170"/>
      <c r="I810" s="170"/>
      <c r="J810" s="170"/>
      <c r="K810" s="152"/>
      <c r="L810" s="152"/>
      <c r="M810" s="152"/>
      <c r="N810" s="152"/>
      <c r="O810" s="152"/>
      <c r="S810" s="204"/>
    </row>
    <row r="811" spans="1:19" ht="12.6" customHeight="1" x14ac:dyDescent="0.2">
      <c r="A811" s="152"/>
      <c r="B811" s="152"/>
      <c r="C811" s="152"/>
      <c r="D811" s="170"/>
      <c r="E811" s="170"/>
      <c r="F811" s="170"/>
      <c r="G811" s="170"/>
      <c r="H811" s="170"/>
      <c r="I811" s="170"/>
      <c r="J811" s="170"/>
      <c r="K811" s="152"/>
      <c r="L811" s="152"/>
      <c r="M811" s="152"/>
      <c r="N811" s="152"/>
      <c r="O811" s="152"/>
      <c r="S811" s="204"/>
    </row>
    <row r="812" spans="1:19" ht="12.6" customHeight="1" x14ac:dyDescent="0.2">
      <c r="A812" s="152"/>
      <c r="B812" s="152"/>
      <c r="C812" s="152"/>
      <c r="D812" s="170"/>
      <c r="E812" s="170"/>
      <c r="F812" s="170"/>
      <c r="G812" s="170"/>
      <c r="H812" s="170"/>
      <c r="I812" s="170"/>
      <c r="J812" s="170"/>
      <c r="K812" s="152"/>
      <c r="L812" s="152"/>
      <c r="M812" s="152"/>
      <c r="N812" s="152"/>
      <c r="O812" s="152"/>
      <c r="S812" s="204"/>
    </row>
    <row r="813" spans="1:19" ht="12.6" customHeight="1" x14ac:dyDescent="0.2">
      <c r="A813" s="152"/>
      <c r="B813" s="152"/>
      <c r="C813" s="152"/>
      <c r="D813" s="170"/>
      <c r="E813" s="170"/>
      <c r="F813" s="170"/>
      <c r="G813" s="170"/>
      <c r="H813" s="170"/>
      <c r="I813" s="170"/>
      <c r="J813" s="170"/>
      <c r="K813" s="152"/>
      <c r="L813" s="152"/>
      <c r="M813" s="152"/>
      <c r="N813" s="152"/>
      <c r="O813" s="152"/>
      <c r="S813" s="204"/>
    </row>
    <row r="814" spans="1:19" ht="12.6" customHeight="1" x14ac:dyDescent="0.2">
      <c r="A814" s="152"/>
      <c r="B814" s="152"/>
      <c r="C814" s="152"/>
      <c r="D814" s="170"/>
      <c r="E814" s="170"/>
      <c r="F814" s="170"/>
      <c r="G814" s="170"/>
      <c r="H814" s="170"/>
      <c r="I814" s="170"/>
      <c r="J814" s="170"/>
      <c r="K814" s="152"/>
      <c r="L814" s="152"/>
      <c r="M814" s="152"/>
      <c r="S814" s="204"/>
    </row>
    <row r="815" spans="1:19" ht="12.6" customHeight="1" x14ac:dyDescent="0.2">
      <c r="A815" s="152"/>
      <c r="B815" s="152"/>
      <c r="C815" s="152"/>
      <c r="D815" s="170"/>
      <c r="E815" s="170"/>
      <c r="F815" s="170"/>
      <c r="G815" s="170"/>
      <c r="H815" s="170"/>
      <c r="I815" s="170"/>
      <c r="J815" s="170"/>
      <c r="K815" s="152"/>
      <c r="L815" s="152"/>
      <c r="M815" s="152"/>
      <c r="S815" s="204"/>
    </row>
    <row r="816" spans="1:19" ht="12.6" customHeight="1" x14ac:dyDescent="0.2">
      <c r="A816" s="152"/>
      <c r="B816" s="152"/>
      <c r="C816" s="152"/>
      <c r="D816" s="170"/>
      <c r="E816" s="170"/>
      <c r="F816" s="170"/>
      <c r="G816" s="170"/>
      <c r="H816" s="170"/>
      <c r="I816" s="170"/>
      <c r="J816" s="170"/>
      <c r="K816" s="152"/>
      <c r="L816" s="152"/>
      <c r="M816" s="152"/>
      <c r="S816" s="204"/>
    </row>
    <row r="817" spans="1:19" ht="12.6" customHeight="1" x14ac:dyDescent="0.2">
      <c r="A817" s="152"/>
      <c r="B817" s="152"/>
      <c r="C817" s="152"/>
      <c r="D817" s="170"/>
      <c r="E817" s="170"/>
      <c r="F817" s="170"/>
      <c r="G817" s="170"/>
      <c r="H817" s="170"/>
      <c r="I817" s="170"/>
      <c r="J817" s="170"/>
      <c r="K817" s="152"/>
      <c r="L817" s="152"/>
      <c r="M817" s="152"/>
      <c r="S817" s="204"/>
    </row>
    <row r="818" spans="1:19" ht="12.6" customHeight="1" x14ac:dyDescent="0.2">
      <c r="A818" s="152"/>
      <c r="B818" s="152"/>
      <c r="C818" s="152"/>
      <c r="D818" s="170"/>
      <c r="E818" s="170"/>
      <c r="F818" s="170"/>
      <c r="G818" s="170"/>
      <c r="H818" s="170"/>
      <c r="I818" s="170"/>
      <c r="J818" s="170"/>
      <c r="K818" s="152"/>
      <c r="L818" s="152"/>
      <c r="M818" s="152"/>
      <c r="S818" s="204"/>
    </row>
    <row r="819" spans="1:19" ht="12.6" customHeight="1" x14ac:dyDescent="0.2">
      <c r="A819" s="152"/>
      <c r="B819" s="152"/>
      <c r="C819" s="152"/>
      <c r="D819" s="170"/>
      <c r="E819" s="170"/>
      <c r="F819" s="170"/>
      <c r="G819" s="170"/>
      <c r="H819" s="170"/>
      <c r="I819" s="170"/>
      <c r="J819" s="170"/>
      <c r="K819" s="152"/>
      <c r="L819" s="152"/>
      <c r="M819" s="152"/>
      <c r="S819" s="204"/>
    </row>
    <row r="820" spans="1:19" ht="12.6" customHeight="1" x14ac:dyDescent="0.2">
      <c r="A820" s="152"/>
      <c r="B820" s="152"/>
      <c r="C820" s="152"/>
      <c r="D820" s="170"/>
      <c r="E820" s="170"/>
      <c r="F820" s="170"/>
      <c r="G820" s="170"/>
      <c r="H820" s="170"/>
      <c r="I820" s="170"/>
      <c r="J820" s="170"/>
      <c r="K820" s="152"/>
      <c r="L820" s="152"/>
      <c r="M820" s="152"/>
      <c r="S820" s="204"/>
    </row>
    <row r="821" spans="1:19" ht="12.6" customHeight="1" x14ac:dyDescent="0.2">
      <c r="A821" s="152"/>
      <c r="B821" s="152"/>
      <c r="C821" s="152"/>
      <c r="D821" s="170"/>
      <c r="E821" s="170"/>
      <c r="F821" s="170"/>
      <c r="G821" s="170"/>
      <c r="H821" s="170"/>
      <c r="I821" s="170"/>
      <c r="J821" s="170"/>
      <c r="K821" s="152"/>
      <c r="L821" s="152"/>
      <c r="M821" s="152"/>
      <c r="S821" s="204"/>
    </row>
    <row r="822" spans="1:19" ht="12.6" customHeight="1" x14ac:dyDescent="0.2">
      <c r="A822" s="152"/>
      <c r="B822" s="152"/>
      <c r="C822" s="152"/>
      <c r="D822" s="170"/>
      <c r="E822" s="170"/>
      <c r="F822" s="170"/>
      <c r="G822" s="170"/>
      <c r="H822" s="170"/>
      <c r="I822" s="170"/>
      <c r="J822" s="170"/>
      <c r="K822" s="152"/>
      <c r="L822" s="152"/>
      <c r="M822" s="152"/>
      <c r="S822" s="204"/>
    </row>
    <row r="823" spans="1:19" ht="12.6" customHeight="1" x14ac:dyDescent="0.2">
      <c r="A823" s="152"/>
      <c r="B823" s="152"/>
      <c r="C823" s="152"/>
      <c r="D823" s="170"/>
      <c r="E823" s="170"/>
      <c r="F823" s="170"/>
      <c r="G823" s="170"/>
      <c r="H823" s="170"/>
      <c r="I823" s="170"/>
      <c r="J823" s="170"/>
      <c r="K823" s="152"/>
      <c r="L823" s="152"/>
      <c r="M823" s="152"/>
      <c r="S823" s="204"/>
    </row>
    <row r="824" spans="1:19" ht="12.6" customHeight="1" x14ac:dyDescent="0.2">
      <c r="A824" s="152"/>
      <c r="B824" s="152"/>
      <c r="C824" s="152"/>
      <c r="D824" s="170"/>
      <c r="E824" s="170"/>
      <c r="F824" s="170"/>
      <c r="G824" s="170"/>
      <c r="H824" s="170"/>
      <c r="I824" s="170"/>
      <c r="J824" s="170"/>
      <c r="K824" s="152"/>
      <c r="L824" s="152"/>
      <c r="M824" s="152"/>
      <c r="S824" s="204"/>
    </row>
    <row r="825" spans="1:19" ht="12.6" customHeight="1" x14ac:dyDescent="0.2">
      <c r="A825" s="152"/>
      <c r="B825" s="152"/>
      <c r="C825" s="152"/>
      <c r="D825" s="170"/>
      <c r="E825" s="170"/>
      <c r="F825" s="170"/>
      <c r="G825" s="170"/>
      <c r="H825" s="170"/>
      <c r="I825" s="170"/>
      <c r="J825" s="170"/>
      <c r="K825" s="152"/>
      <c r="L825" s="152"/>
      <c r="M825" s="152"/>
      <c r="S825" s="204"/>
    </row>
    <row r="826" spans="1:19" ht="12.6" customHeight="1" x14ac:dyDescent="0.2">
      <c r="A826" s="152"/>
      <c r="B826" s="152"/>
      <c r="C826" s="152"/>
      <c r="D826" s="170"/>
      <c r="E826" s="170"/>
      <c r="F826" s="170"/>
      <c r="G826" s="170"/>
      <c r="H826" s="170"/>
      <c r="I826" s="170"/>
      <c r="J826" s="170"/>
      <c r="K826" s="152"/>
      <c r="L826" s="152"/>
      <c r="M826" s="152"/>
      <c r="S826" s="204"/>
    </row>
    <row r="827" spans="1:19" ht="12.6" customHeight="1" x14ac:dyDescent="0.2">
      <c r="A827" s="152"/>
      <c r="B827" s="152"/>
      <c r="C827" s="152"/>
      <c r="D827" s="170"/>
      <c r="E827" s="170"/>
      <c r="F827" s="170"/>
      <c r="G827" s="170"/>
      <c r="H827" s="170"/>
      <c r="I827" s="170"/>
      <c r="J827" s="170"/>
      <c r="K827" s="152"/>
      <c r="L827" s="152"/>
      <c r="M827" s="152"/>
      <c r="S827" s="204"/>
    </row>
    <row r="828" spans="1:19" ht="12.6" customHeight="1" x14ac:dyDescent="0.2">
      <c r="A828" s="152"/>
      <c r="B828" s="152"/>
      <c r="C828" s="152"/>
      <c r="D828" s="170"/>
      <c r="E828" s="170"/>
      <c r="F828" s="170"/>
      <c r="G828" s="170"/>
      <c r="H828" s="170"/>
      <c r="I828" s="170"/>
      <c r="J828" s="170"/>
      <c r="K828" s="152"/>
      <c r="L828" s="152"/>
      <c r="M828" s="152"/>
      <c r="S828" s="204"/>
    </row>
    <row r="829" spans="1:19" ht="12.6" customHeight="1" x14ac:dyDescent="0.2">
      <c r="A829" s="152"/>
      <c r="B829" s="152"/>
      <c r="C829" s="152"/>
      <c r="D829" s="170"/>
      <c r="E829" s="170"/>
      <c r="F829" s="170"/>
      <c r="G829" s="170"/>
      <c r="H829" s="170"/>
      <c r="I829" s="170"/>
      <c r="J829" s="170"/>
      <c r="K829" s="152"/>
      <c r="L829" s="152"/>
      <c r="M829" s="152"/>
      <c r="S829" s="204"/>
    </row>
    <row r="830" spans="1:19" ht="12.6" customHeight="1" x14ac:dyDescent="0.2">
      <c r="A830" s="152"/>
      <c r="B830" s="152"/>
      <c r="C830" s="152"/>
      <c r="D830" s="170"/>
      <c r="E830" s="170"/>
      <c r="F830" s="170"/>
      <c r="G830" s="170"/>
      <c r="H830" s="170"/>
      <c r="I830" s="170"/>
      <c r="J830" s="170"/>
      <c r="K830" s="152"/>
      <c r="L830" s="152"/>
      <c r="M830" s="152"/>
      <c r="S830" s="204"/>
    </row>
    <row r="831" spans="1:19" ht="12.6" customHeight="1" x14ac:dyDescent="0.2">
      <c r="A831" s="152"/>
      <c r="B831" s="152"/>
      <c r="C831" s="152"/>
      <c r="D831" s="170"/>
      <c r="E831" s="170"/>
      <c r="F831" s="170"/>
      <c r="G831" s="170"/>
      <c r="H831" s="170"/>
      <c r="I831" s="170"/>
      <c r="J831" s="170"/>
      <c r="K831" s="152"/>
      <c r="L831" s="152"/>
      <c r="M831" s="152"/>
      <c r="S831" s="204"/>
    </row>
    <row r="832" spans="1:19" ht="12.6" customHeight="1" x14ac:dyDescent="0.2">
      <c r="A832" s="152"/>
      <c r="B832" s="152"/>
      <c r="C832" s="152"/>
      <c r="D832" s="170"/>
      <c r="E832" s="170"/>
      <c r="F832" s="170"/>
      <c r="G832" s="170"/>
      <c r="H832" s="170"/>
      <c r="I832" s="170"/>
      <c r="J832" s="170"/>
      <c r="K832" s="152"/>
      <c r="L832" s="152"/>
      <c r="M832" s="152"/>
      <c r="S832" s="204"/>
    </row>
    <row r="833" spans="1:19" ht="12.6" customHeight="1" x14ac:dyDescent="0.2">
      <c r="A833" s="152"/>
      <c r="B833" s="152"/>
      <c r="C833" s="152"/>
      <c r="D833" s="170"/>
      <c r="E833" s="170"/>
      <c r="F833" s="170"/>
      <c r="G833" s="170"/>
      <c r="H833" s="170"/>
      <c r="I833" s="170"/>
      <c r="J833" s="170"/>
      <c r="K833" s="152"/>
      <c r="L833" s="152"/>
      <c r="M833" s="152"/>
      <c r="S833" s="204"/>
    </row>
    <row r="834" spans="1:19" ht="12.6" customHeight="1" x14ac:dyDescent="0.2">
      <c r="A834" s="152"/>
      <c r="B834" s="152"/>
      <c r="C834" s="152"/>
      <c r="D834" s="170"/>
      <c r="E834" s="170"/>
      <c r="F834" s="170"/>
      <c r="G834" s="170"/>
      <c r="H834" s="170"/>
      <c r="I834" s="170"/>
      <c r="J834" s="170"/>
      <c r="K834" s="152"/>
      <c r="L834" s="152"/>
      <c r="M834" s="152"/>
      <c r="S834" s="204"/>
    </row>
    <row r="835" spans="1:19" ht="12.6" customHeight="1" x14ac:dyDescent="0.2">
      <c r="A835" s="152"/>
      <c r="B835" s="152"/>
      <c r="C835" s="152"/>
      <c r="D835" s="170"/>
      <c r="E835" s="170"/>
      <c r="F835" s="170"/>
      <c r="G835" s="170"/>
      <c r="H835" s="170"/>
      <c r="I835" s="170"/>
      <c r="J835" s="170"/>
      <c r="K835" s="152"/>
      <c r="L835" s="152"/>
      <c r="M835" s="152"/>
      <c r="S835" s="204"/>
    </row>
    <row r="836" spans="1:19" ht="12.6" customHeight="1" x14ac:dyDescent="0.2">
      <c r="A836" s="152"/>
      <c r="B836" s="152"/>
      <c r="C836" s="152"/>
      <c r="D836" s="170"/>
      <c r="E836" s="170"/>
      <c r="F836" s="170"/>
      <c r="G836" s="170"/>
      <c r="H836" s="170"/>
      <c r="I836" s="170"/>
      <c r="J836" s="170"/>
      <c r="K836" s="152"/>
      <c r="L836" s="152"/>
      <c r="M836" s="152"/>
      <c r="S836" s="204"/>
    </row>
    <row r="837" spans="1:19" ht="12.6" customHeight="1" x14ac:dyDescent="0.2">
      <c r="A837" s="152"/>
      <c r="B837" s="152"/>
      <c r="C837" s="152"/>
      <c r="D837" s="170"/>
      <c r="E837" s="170"/>
      <c r="F837" s="170"/>
      <c r="G837" s="170"/>
      <c r="H837" s="170"/>
      <c r="I837" s="170"/>
      <c r="J837" s="170"/>
      <c r="K837" s="152"/>
      <c r="L837" s="152"/>
      <c r="M837" s="152"/>
      <c r="S837" s="204"/>
    </row>
    <row r="838" spans="1:19" ht="12.6" customHeight="1" x14ac:dyDescent="0.2">
      <c r="A838" s="152"/>
      <c r="B838" s="152"/>
      <c r="C838" s="152"/>
      <c r="D838" s="170"/>
      <c r="E838" s="170"/>
      <c r="F838" s="170"/>
      <c r="G838" s="170"/>
      <c r="H838" s="170"/>
      <c r="I838" s="170"/>
      <c r="J838" s="170"/>
      <c r="K838" s="152"/>
      <c r="L838" s="152"/>
      <c r="M838" s="152"/>
      <c r="S838" s="204"/>
    </row>
    <row r="839" spans="1:19" ht="12.6" customHeight="1" x14ac:dyDescent="0.2">
      <c r="A839" s="152"/>
      <c r="B839" s="152"/>
      <c r="C839" s="152"/>
      <c r="D839" s="170"/>
      <c r="E839" s="170"/>
      <c r="F839" s="170"/>
      <c r="G839" s="170"/>
      <c r="H839" s="170"/>
      <c r="I839" s="170"/>
      <c r="J839" s="170"/>
      <c r="K839" s="152"/>
      <c r="L839" s="152"/>
      <c r="M839" s="152"/>
      <c r="S839" s="204"/>
    </row>
    <row r="840" spans="1:19" ht="12.6" customHeight="1" x14ac:dyDescent="0.2">
      <c r="A840" s="152"/>
      <c r="B840" s="152"/>
      <c r="C840" s="152"/>
      <c r="D840" s="170"/>
      <c r="E840" s="170"/>
      <c r="F840" s="170"/>
      <c r="G840" s="170"/>
      <c r="H840" s="170"/>
      <c r="I840" s="170"/>
      <c r="J840" s="170"/>
      <c r="K840" s="152"/>
      <c r="L840" s="152"/>
      <c r="M840" s="152"/>
      <c r="S840" s="204"/>
    </row>
    <row r="841" spans="1:19" ht="12.6" customHeight="1" x14ac:dyDescent="0.2">
      <c r="A841" s="152"/>
      <c r="B841" s="152"/>
      <c r="C841" s="152"/>
      <c r="D841" s="170"/>
      <c r="E841" s="170"/>
      <c r="F841" s="170"/>
      <c r="G841" s="170"/>
      <c r="H841" s="170"/>
      <c r="I841" s="170"/>
      <c r="J841" s="170"/>
      <c r="K841" s="152"/>
      <c r="L841" s="152"/>
      <c r="M841" s="152"/>
      <c r="S841" s="204"/>
    </row>
    <row r="842" spans="1:19" ht="12.6" customHeight="1" x14ac:dyDescent="0.2">
      <c r="A842" s="152"/>
      <c r="B842" s="152"/>
      <c r="C842" s="152"/>
      <c r="D842" s="170"/>
      <c r="E842" s="170"/>
      <c r="F842" s="170"/>
      <c r="G842" s="170"/>
      <c r="H842" s="170"/>
      <c r="I842" s="170"/>
      <c r="J842" s="170"/>
      <c r="K842" s="152"/>
      <c r="L842" s="152"/>
      <c r="M842" s="152"/>
      <c r="S842" s="204"/>
    </row>
    <row r="843" spans="1:19" ht="12.6" customHeight="1" x14ac:dyDescent="0.2">
      <c r="A843" s="152"/>
      <c r="B843" s="152"/>
      <c r="C843" s="152"/>
      <c r="D843" s="170"/>
      <c r="E843" s="170"/>
      <c r="F843" s="170"/>
      <c r="G843" s="170"/>
      <c r="H843" s="170"/>
      <c r="I843" s="170"/>
      <c r="J843" s="170"/>
      <c r="K843" s="152"/>
      <c r="L843" s="152"/>
      <c r="M843" s="152"/>
      <c r="S843" s="204"/>
    </row>
    <row r="844" spans="1:19" ht="12.6" customHeight="1" x14ac:dyDescent="0.2">
      <c r="A844" s="152"/>
      <c r="B844" s="152"/>
      <c r="C844" s="152"/>
      <c r="D844" s="170"/>
      <c r="E844" s="170"/>
      <c r="F844" s="170"/>
      <c r="G844" s="170"/>
      <c r="H844" s="170"/>
      <c r="I844" s="170"/>
      <c r="J844" s="170"/>
      <c r="K844" s="152"/>
      <c r="L844" s="152"/>
      <c r="M844" s="152"/>
      <c r="S844" s="204"/>
    </row>
    <row r="845" spans="1:19" ht="12.6" customHeight="1" x14ac:dyDescent="0.2">
      <c r="A845" s="152"/>
      <c r="B845" s="152"/>
      <c r="C845" s="152"/>
      <c r="D845" s="170"/>
      <c r="E845" s="170"/>
      <c r="F845" s="170"/>
      <c r="G845" s="170"/>
      <c r="H845" s="170"/>
      <c r="I845" s="170"/>
      <c r="J845" s="170"/>
      <c r="K845" s="152"/>
      <c r="L845" s="152"/>
      <c r="M845" s="152"/>
      <c r="S845" s="204"/>
    </row>
    <row r="846" spans="1:19" ht="12.6" customHeight="1" x14ac:dyDescent="0.2">
      <c r="A846" s="152"/>
      <c r="B846" s="152"/>
      <c r="C846" s="152"/>
      <c r="D846" s="170"/>
      <c r="E846" s="170"/>
      <c r="F846" s="170"/>
      <c r="G846" s="170"/>
      <c r="H846" s="170"/>
      <c r="I846" s="170"/>
      <c r="J846" s="170"/>
      <c r="K846" s="152"/>
      <c r="L846" s="152"/>
      <c r="M846" s="152"/>
      <c r="S846" s="204"/>
    </row>
    <row r="847" spans="1:19" ht="12.6" customHeight="1" x14ac:dyDescent="0.2">
      <c r="A847" s="152"/>
      <c r="B847" s="152"/>
      <c r="C847" s="152"/>
      <c r="D847" s="170"/>
      <c r="E847" s="170"/>
      <c r="F847" s="170"/>
      <c r="G847" s="170"/>
      <c r="H847" s="170"/>
      <c r="I847" s="170"/>
      <c r="J847" s="170"/>
      <c r="K847" s="152"/>
      <c r="L847" s="152"/>
      <c r="M847" s="152"/>
      <c r="S847" s="204"/>
    </row>
    <row r="848" spans="1:19" ht="12.6" customHeight="1" x14ac:dyDescent="0.2">
      <c r="A848" s="152"/>
      <c r="B848" s="152"/>
      <c r="C848" s="152"/>
      <c r="D848" s="170"/>
      <c r="E848" s="170"/>
      <c r="F848" s="170"/>
      <c r="G848" s="170"/>
      <c r="H848" s="170"/>
      <c r="I848" s="170"/>
      <c r="J848" s="170"/>
      <c r="K848" s="152"/>
      <c r="L848" s="152"/>
      <c r="M848" s="152"/>
      <c r="S848" s="204"/>
    </row>
    <row r="849" spans="1:19" ht="12.6" customHeight="1" x14ac:dyDescent="0.2">
      <c r="A849" s="152"/>
      <c r="B849" s="152"/>
      <c r="C849" s="152"/>
      <c r="D849" s="170"/>
      <c r="E849" s="170"/>
      <c r="F849" s="170"/>
      <c r="G849" s="170"/>
      <c r="H849" s="170"/>
      <c r="I849" s="170"/>
      <c r="J849" s="170"/>
      <c r="K849" s="152"/>
      <c r="L849" s="152"/>
      <c r="M849" s="152"/>
      <c r="S849" s="204"/>
    </row>
    <row r="850" spans="1:19" ht="12.6" customHeight="1" x14ac:dyDescent="0.2">
      <c r="A850" s="152"/>
      <c r="B850" s="152"/>
      <c r="C850" s="152"/>
      <c r="D850" s="170"/>
      <c r="E850" s="170"/>
      <c r="F850" s="170"/>
      <c r="G850" s="170"/>
      <c r="H850" s="170"/>
      <c r="I850" s="170"/>
      <c r="J850" s="170"/>
      <c r="K850" s="152"/>
      <c r="L850" s="152"/>
      <c r="M850" s="152"/>
      <c r="S850" s="204"/>
    </row>
    <row r="851" spans="1:19" ht="12.6" customHeight="1" x14ac:dyDescent="0.2">
      <c r="A851" s="152"/>
      <c r="B851" s="152"/>
      <c r="C851" s="152"/>
      <c r="D851" s="170"/>
      <c r="E851" s="170"/>
      <c r="F851" s="170"/>
      <c r="G851" s="170"/>
      <c r="H851" s="170"/>
      <c r="I851" s="170"/>
      <c r="J851" s="170"/>
      <c r="K851" s="152"/>
      <c r="L851" s="152"/>
      <c r="M851" s="152"/>
      <c r="S851" s="204"/>
    </row>
    <row r="852" spans="1:19" ht="12.6" customHeight="1" x14ac:dyDescent="0.2">
      <c r="A852" s="152"/>
      <c r="B852" s="152"/>
      <c r="C852" s="152"/>
      <c r="D852" s="170"/>
      <c r="E852" s="170"/>
      <c r="F852" s="170"/>
      <c r="G852" s="170"/>
      <c r="H852" s="170"/>
      <c r="I852" s="170"/>
      <c r="J852" s="170"/>
      <c r="K852" s="152"/>
      <c r="L852" s="152"/>
      <c r="M852" s="152"/>
      <c r="S852" s="204"/>
    </row>
    <row r="853" spans="1:19" ht="12.6" customHeight="1" x14ac:dyDescent="0.2">
      <c r="A853" s="152"/>
      <c r="B853" s="152"/>
      <c r="C853" s="152"/>
      <c r="D853" s="170"/>
      <c r="E853" s="170"/>
      <c r="F853" s="170"/>
      <c r="G853" s="170"/>
      <c r="H853" s="170"/>
      <c r="I853" s="170"/>
      <c r="J853" s="170"/>
      <c r="K853" s="152"/>
      <c r="L853" s="152"/>
      <c r="M853" s="152"/>
      <c r="S853" s="204"/>
    </row>
    <row r="854" spans="1:19" ht="12.6" customHeight="1" x14ac:dyDescent="0.2">
      <c r="A854" s="152"/>
      <c r="B854" s="152"/>
      <c r="C854" s="152"/>
      <c r="D854" s="170"/>
      <c r="E854" s="170"/>
      <c r="F854" s="170"/>
      <c r="G854" s="170"/>
      <c r="H854" s="170"/>
      <c r="I854" s="170"/>
      <c r="J854" s="170"/>
      <c r="K854" s="152"/>
      <c r="L854" s="152"/>
      <c r="M854" s="152"/>
      <c r="S854" s="204"/>
    </row>
    <row r="855" spans="1:19" ht="12.6" customHeight="1" x14ac:dyDescent="0.2">
      <c r="A855" s="152"/>
      <c r="B855" s="152"/>
      <c r="C855" s="152"/>
      <c r="D855" s="170"/>
      <c r="E855" s="170"/>
      <c r="F855" s="170"/>
      <c r="G855" s="170"/>
      <c r="H855" s="170"/>
      <c r="I855" s="170"/>
      <c r="J855" s="170"/>
      <c r="K855" s="152"/>
      <c r="L855" s="152"/>
      <c r="M855" s="152"/>
      <c r="S855" s="204"/>
    </row>
    <row r="856" spans="1:19" ht="12.6" customHeight="1" x14ac:dyDescent="0.2">
      <c r="A856" s="152"/>
      <c r="B856" s="152"/>
      <c r="C856" s="152"/>
      <c r="D856" s="170"/>
      <c r="E856" s="170"/>
      <c r="F856" s="170"/>
      <c r="G856" s="170"/>
      <c r="H856" s="170"/>
      <c r="I856" s="170"/>
      <c r="J856" s="170"/>
      <c r="K856" s="152"/>
      <c r="L856" s="152"/>
      <c r="M856" s="152"/>
      <c r="S856" s="204"/>
    </row>
    <row r="857" spans="1:19" ht="12.6" customHeight="1" x14ac:dyDescent="0.2">
      <c r="A857" s="152"/>
      <c r="B857" s="152"/>
      <c r="C857" s="152"/>
      <c r="D857" s="170"/>
      <c r="E857" s="170"/>
      <c r="F857" s="170"/>
      <c r="G857" s="170"/>
      <c r="H857" s="170"/>
      <c r="I857" s="170"/>
      <c r="J857" s="170"/>
      <c r="K857" s="152"/>
      <c r="L857" s="152"/>
      <c r="M857" s="152"/>
      <c r="S857" s="204"/>
    </row>
    <row r="858" spans="1:19" ht="12.6" customHeight="1" x14ac:dyDescent="0.2">
      <c r="A858" s="152"/>
      <c r="B858" s="152"/>
      <c r="C858" s="152"/>
      <c r="D858" s="170"/>
      <c r="E858" s="170"/>
      <c r="F858" s="170"/>
      <c r="G858" s="170"/>
      <c r="H858" s="170"/>
      <c r="I858" s="170"/>
      <c r="J858" s="170"/>
      <c r="K858" s="152"/>
      <c r="L858" s="152"/>
      <c r="M858" s="152"/>
      <c r="S858" s="204"/>
    </row>
    <row r="859" spans="1:19" ht="12.6" customHeight="1" x14ac:dyDescent="0.2">
      <c r="A859" s="152"/>
      <c r="B859" s="152"/>
      <c r="C859" s="152"/>
      <c r="D859" s="170"/>
      <c r="E859" s="170"/>
      <c r="F859" s="170"/>
      <c r="G859" s="170"/>
      <c r="H859" s="170"/>
      <c r="I859" s="170"/>
      <c r="J859" s="170"/>
      <c r="K859" s="152"/>
      <c r="L859" s="152"/>
      <c r="M859" s="152"/>
      <c r="S859" s="204"/>
    </row>
    <row r="860" spans="1:19" ht="12.6" customHeight="1" x14ac:dyDescent="0.2">
      <c r="A860" s="152"/>
      <c r="B860" s="152"/>
      <c r="C860" s="152"/>
      <c r="D860" s="170"/>
      <c r="E860" s="170"/>
      <c r="F860" s="170"/>
      <c r="G860" s="170"/>
      <c r="H860" s="170"/>
      <c r="I860" s="170"/>
      <c r="J860" s="170"/>
      <c r="K860" s="152"/>
      <c r="L860" s="152"/>
      <c r="M860" s="152"/>
      <c r="S860" s="204"/>
    </row>
    <row r="861" spans="1:19" ht="12.6" customHeight="1" x14ac:dyDescent="0.2">
      <c r="A861" s="152"/>
      <c r="B861" s="152"/>
      <c r="C861" s="152"/>
      <c r="D861" s="170"/>
      <c r="E861" s="170"/>
      <c r="F861" s="170"/>
      <c r="G861" s="170"/>
      <c r="H861" s="170"/>
      <c r="I861" s="170"/>
      <c r="J861" s="170"/>
      <c r="K861" s="152"/>
      <c r="L861" s="152"/>
      <c r="M861" s="152"/>
      <c r="S861" s="204"/>
    </row>
    <row r="862" spans="1:19" ht="12.6" customHeight="1" x14ac:dyDescent="0.2">
      <c r="A862" s="152"/>
      <c r="B862" s="152"/>
      <c r="C862" s="152"/>
      <c r="D862" s="170"/>
      <c r="E862" s="170"/>
      <c r="F862" s="170"/>
      <c r="G862" s="170"/>
      <c r="H862" s="170"/>
      <c r="I862" s="170"/>
      <c r="J862" s="170"/>
      <c r="K862" s="152"/>
      <c r="L862" s="152"/>
      <c r="M862" s="152"/>
      <c r="S862" s="204"/>
    </row>
    <row r="863" spans="1:19" ht="12.6" customHeight="1" x14ac:dyDescent="0.2">
      <c r="A863" s="152"/>
      <c r="B863" s="152"/>
      <c r="C863" s="152"/>
      <c r="D863" s="170"/>
      <c r="E863" s="170"/>
      <c r="F863" s="170"/>
      <c r="G863" s="170"/>
      <c r="H863" s="170"/>
      <c r="I863" s="170"/>
      <c r="J863" s="170"/>
      <c r="K863" s="152"/>
      <c r="L863" s="152"/>
      <c r="M863" s="152"/>
      <c r="S863" s="204"/>
    </row>
    <row r="864" spans="1:19" ht="12.6" customHeight="1" x14ac:dyDescent="0.2">
      <c r="A864" s="152"/>
      <c r="B864" s="152"/>
      <c r="C864" s="152"/>
      <c r="D864" s="170"/>
      <c r="E864" s="170"/>
      <c r="F864" s="170"/>
      <c r="G864" s="170"/>
      <c r="H864" s="170"/>
      <c r="I864" s="170"/>
      <c r="J864" s="170"/>
      <c r="K864" s="152"/>
      <c r="L864" s="152"/>
      <c r="M864" s="152"/>
      <c r="S864" s="204"/>
    </row>
    <row r="865" spans="1:19" ht="12.6" customHeight="1" x14ac:dyDescent="0.2">
      <c r="A865" s="152"/>
      <c r="B865" s="152"/>
      <c r="C865" s="152"/>
      <c r="D865" s="170"/>
      <c r="E865" s="170"/>
      <c r="F865" s="170"/>
      <c r="G865" s="170"/>
      <c r="H865" s="170"/>
      <c r="I865" s="170"/>
      <c r="J865" s="170"/>
      <c r="K865" s="152"/>
      <c r="L865" s="152"/>
      <c r="M865" s="152"/>
      <c r="S865" s="204"/>
    </row>
    <row r="866" spans="1:19" ht="12.6" customHeight="1" x14ac:dyDescent="0.2">
      <c r="A866" s="152"/>
      <c r="B866" s="152"/>
      <c r="C866" s="152"/>
      <c r="D866" s="170"/>
      <c r="E866" s="170"/>
      <c r="F866" s="170"/>
      <c r="G866" s="170"/>
      <c r="H866" s="170"/>
      <c r="I866" s="170"/>
      <c r="J866" s="170"/>
      <c r="K866" s="152"/>
      <c r="L866" s="152"/>
      <c r="M866" s="152"/>
      <c r="S866" s="204"/>
    </row>
    <row r="867" spans="1:19" ht="12.6" customHeight="1" x14ac:dyDescent="0.2">
      <c r="A867" s="152"/>
      <c r="B867" s="152"/>
      <c r="C867" s="152"/>
      <c r="D867" s="170"/>
      <c r="E867" s="170"/>
      <c r="F867" s="170"/>
      <c r="G867" s="170"/>
      <c r="H867" s="170"/>
      <c r="I867" s="170"/>
      <c r="J867" s="170"/>
      <c r="K867" s="152"/>
      <c r="L867" s="152"/>
      <c r="M867" s="152"/>
      <c r="S867" s="204"/>
    </row>
    <row r="868" spans="1:19" ht="12.6" customHeight="1" x14ac:dyDescent="0.2">
      <c r="A868" s="152"/>
      <c r="B868" s="152"/>
      <c r="C868" s="152"/>
      <c r="D868" s="170"/>
      <c r="E868" s="170"/>
      <c r="F868" s="170"/>
      <c r="G868" s="170"/>
      <c r="H868" s="170"/>
      <c r="I868" s="170"/>
      <c r="J868" s="170"/>
      <c r="K868" s="152"/>
      <c r="L868" s="152"/>
      <c r="M868" s="152"/>
      <c r="S868" s="204"/>
    </row>
    <row r="869" spans="1:19" ht="12.6" customHeight="1" x14ac:dyDescent="0.2">
      <c r="A869" s="152"/>
      <c r="B869" s="152"/>
      <c r="C869" s="152"/>
      <c r="D869" s="170"/>
      <c r="E869" s="170"/>
      <c r="F869" s="170"/>
      <c r="G869" s="170"/>
      <c r="H869" s="170"/>
      <c r="I869" s="170"/>
      <c r="J869" s="170"/>
      <c r="K869" s="152"/>
      <c r="L869" s="152"/>
      <c r="M869" s="152"/>
      <c r="S869" s="204"/>
    </row>
    <row r="870" spans="1:19" ht="12.6" customHeight="1" x14ac:dyDescent="0.2">
      <c r="A870" s="152"/>
      <c r="B870" s="152"/>
      <c r="C870" s="152"/>
      <c r="D870" s="170"/>
      <c r="E870" s="170"/>
      <c r="F870" s="170"/>
      <c r="G870" s="170"/>
      <c r="H870" s="170"/>
      <c r="I870" s="170"/>
      <c r="J870" s="170"/>
      <c r="K870" s="152"/>
      <c r="L870" s="152"/>
      <c r="M870" s="152"/>
      <c r="S870" s="204"/>
    </row>
    <row r="871" spans="1:19" ht="12.6" customHeight="1" x14ac:dyDescent="0.2">
      <c r="A871" s="152"/>
      <c r="B871" s="152"/>
      <c r="C871" s="152"/>
      <c r="D871" s="170"/>
      <c r="E871" s="170"/>
      <c r="F871" s="170"/>
      <c r="G871" s="170"/>
      <c r="H871" s="170"/>
      <c r="I871" s="170"/>
      <c r="J871" s="170"/>
      <c r="K871" s="152"/>
      <c r="L871" s="152"/>
      <c r="M871" s="152"/>
      <c r="S871" s="204"/>
    </row>
    <row r="872" spans="1:19" ht="12.6" customHeight="1" x14ac:dyDescent="0.2">
      <c r="A872" s="152"/>
      <c r="B872" s="152"/>
      <c r="C872" s="152"/>
      <c r="D872" s="170"/>
      <c r="E872" s="170"/>
      <c r="F872" s="170"/>
      <c r="G872" s="170"/>
      <c r="H872" s="170"/>
      <c r="I872" s="170"/>
      <c r="J872" s="170"/>
      <c r="K872" s="152"/>
      <c r="L872" s="152"/>
      <c r="M872" s="152"/>
      <c r="S872" s="204"/>
    </row>
    <row r="873" spans="1:19" ht="12.6" customHeight="1" x14ac:dyDescent="0.2">
      <c r="A873" s="152"/>
      <c r="B873" s="152"/>
      <c r="C873" s="152"/>
      <c r="D873" s="170"/>
      <c r="E873" s="170"/>
      <c r="F873" s="170"/>
      <c r="G873" s="170"/>
      <c r="H873" s="170"/>
      <c r="I873" s="170"/>
      <c r="J873" s="170"/>
      <c r="K873" s="152"/>
      <c r="L873" s="152"/>
      <c r="M873" s="152"/>
      <c r="S873" s="204"/>
    </row>
    <row r="874" spans="1:19" ht="12.6" customHeight="1" x14ac:dyDescent="0.2">
      <c r="A874" s="152"/>
      <c r="B874" s="152"/>
      <c r="C874" s="152"/>
      <c r="D874" s="170"/>
      <c r="E874" s="170"/>
      <c r="F874" s="170"/>
      <c r="G874" s="170"/>
      <c r="H874" s="170"/>
      <c r="I874" s="170"/>
      <c r="J874" s="170"/>
      <c r="K874" s="152"/>
      <c r="L874" s="152"/>
      <c r="M874" s="152"/>
      <c r="S874" s="204"/>
    </row>
    <row r="875" spans="1:19" ht="12.6" customHeight="1" x14ac:dyDescent="0.2">
      <c r="A875" s="152"/>
      <c r="B875" s="152"/>
      <c r="C875" s="152"/>
      <c r="D875" s="170"/>
      <c r="E875" s="170"/>
      <c r="F875" s="170"/>
      <c r="G875" s="170"/>
      <c r="H875" s="170"/>
      <c r="I875" s="170"/>
      <c r="J875" s="170"/>
      <c r="K875" s="152"/>
      <c r="L875" s="152"/>
      <c r="M875" s="152"/>
      <c r="S875" s="204"/>
    </row>
    <row r="876" spans="1:19" ht="12.6" customHeight="1" x14ac:dyDescent="0.2">
      <c r="A876" s="152"/>
      <c r="B876" s="152"/>
      <c r="C876" s="152"/>
      <c r="D876" s="170"/>
      <c r="E876" s="170"/>
      <c r="F876" s="170"/>
      <c r="G876" s="170"/>
      <c r="H876" s="170"/>
      <c r="I876" s="170"/>
      <c r="J876" s="170"/>
      <c r="K876" s="152"/>
      <c r="L876" s="152"/>
      <c r="M876" s="152"/>
      <c r="S876" s="204"/>
    </row>
    <row r="877" spans="1:19" ht="12.6" customHeight="1" x14ac:dyDescent="0.2">
      <c r="A877" s="152"/>
      <c r="B877" s="152"/>
      <c r="C877" s="152"/>
      <c r="D877" s="170"/>
      <c r="E877" s="170"/>
      <c r="F877" s="170"/>
      <c r="G877" s="170"/>
      <c r="H877" s="170"/>
      <c r="I877" s="170"/>
      <c r="J877" s="170"/>
      <c r="K877" s="152"/>
      <c r="L877" s="152"/>
      <c r="M877" s="152"/>
      <c r="S877" s="204"/>
    </row>
    <row r="878" spans="1:19" ht="12.6" customHeight="1" x14ac:dyDescent="0.2">
      <c r="A878" s="152"/>
      <c r="B878" s="152"/>
      <c r="C878" s="152"/>
      <c r="D878" s="170"/>
      <c r="E878" s="170"/>
      <c r="F878" s="170"/>
      <c r="G878" s="170"/>
      <c r="H878" s="170"/>
      <c r="I878" s="170"/>
      <c r="J878" s="170"/>
      <c r="K878" s="152"/>
      <c r="L878" s="152"/>
      <c r="M878" s="152"/>
      <c r="S878" s="204"/>
    </row>
    <row r="879" spans="1:19" ht="12.6" customHeight="1" x14ac:dyDescent="0.2">
      <c r="A879" s="152"/>
      <c r="B879" s="152"/>
      <c r="C879" s="152"/>
      <c r="D879" s="170"/>
      <c r="E879" s="170"/>
      <c r="F879" s="170"/>
      <c r="G879" s="170"/>
      <c r="H879" s="170"/>
      <c r="I879" s="170"/>
      <c r="J879" s="170"/>
      <c r="K879" s="152"/>
      <c r="L879" s="152"/>
      <c r="M879" s="152"/>
      <c r="S879" s="204"/>
    </row>
    <row r="880" spans="1:19" ht="12.6" customHeight="1" x14ac:dyDescent="0.2">
      <c r="A880" s="152"/>
      <c r="B880" s="152"/>
      <c r="C880" s="152"/>
      <c r="D880" s="170"/>
      <c r="E880" s="170"/>
      <c r="F880" s="170"/>
      <c r="G880" s="170"/>
      <c r="H880" s="170"/>
      <c r="I880" s="170"/>
      <c r="J880" s="170"/>
      <c r="K880" s="152"/>
      <c r="L880" s="152"/>
      <c r="M880" s="152"/>
      <c r="S880" s="204"/>
    </row>
    <row r="881" spans="1:19" ht="12.6" customHeight="1" x14ac:dyDescent="0.2">
      <c r="A881" s="152"/>
      <c r="B881" s="152"/>
      <c r="C881" s="152"/>
      <c r="D881" s="170"/>
      <c r="E881" s="170"/>
      <c r="F881" s="170"/>
      <c r="G881" s="170"/>
      <c r="H881" s="170"/>
      <c r="I881" s="170"/>
      <c r="J881" s="170"/>
      <c r="K881" s="152"/>
      <c r="L881" s="152"/>
      <c r="M881" s="152"/>
      <c r="S881" s="204"/>
    </row>
    <row r="882" spans="1:19" ht="12.6" customHeight="1" x14ac:dyDescent="0.2">
      <c r="A882" s="152"/>
      <c r="B882" s="152"/>
      <c r="C882" s="152"/>
      <c r="D882" s="170"/>
      <c r="E882" s="170"/>
      <c r="F882" s="170"/>
      <c r="G882" s="170"/>
      <c r="H882" s="170"/>
      <c r="I882" s="170"/>
      <c r="J882" s="170"/>
      <c r="K882" s="152"/>
      <c r="L882" s="152"/>
      <c r="M882" s="152"/>
      <c r="S882" s="204"/>
    </row>
    <row r="883" spans="1:19" ht="12.6" customHeight="1" x14ac:dyDescent="0.2">
      <c r="A883" s="152"/>
      <c r="B883" s="152"/>
      <c r="C883" s="152"/>
      <c r="D883" s="170"/>
      <c r="E883" s="170"/>
      <c r="F883" s="170"/>
      <c r="G883" s="170"/>
      <c r="H883" s="170"/>
      <c r="I883" s="170"/>
      <c r="J883" s="170"/>
      <c r="K883" s="152"/>
      <c r="L883" s="152"/>
      <c r="M883" s="152"/>
      <c r="S883" s="204"/>
    </row>
    <row r="884" spans="1:19" ht="12.6" customHeight="1" x14ac:dyDescent="0.2">
      <c r="A884" s="152"/>
      <c r="B884" s="152"/>
      <c r="C884" s="152"/>
      <c r="D884" s="170"/>
      <c r="E884" s="170"/>
      <c r="F884" s="170"/>
      <c r="G884" s="170"/>
      <c r="H884" s="170"/>
      <c r="I884" s="170"/>
      <c r="J884" s="170"/>
      <c r="K884" s="152"/>
      <c r="L884" s="152"/>
      <c r="M884" s="152"/>
      <c r="S884" s="204"/>
    </row>
    <row r="885" spans="1:19" ht="12.6" customHeight="1" x14ac:dyDescent="0.2">
      <c r="A885" s="152"/>
      <c r="B885" s="152"/>
      <c r="C885" s="152"/>
      <c r="D885" s="170"/>
      <c r="E885" s="170"/>
      <c r="F885" s="170"/>
      <c r="G885" s="170"/>
      <c r="H885" s="170"/>
      <c r="I885" s="170"/>
      <c r="J885" s="170"/>
      <c r="K885" s="152"/>
      <c r="L885" s="152"/>
      <c r="M885" s="152"/>
      <c r="S885" s="204"/>
    </row>
    <row r="886" spans="1:19" ht="12.6" customHeight="1" x14ac:dyDescent="0.2">
      <c r="A886" s="152"/>
      <c r="B886" s="152"/>
      <c r="C886" s="152"/>
      <c r="D886" s="170"/>
      <c r="E886" s="170"/>
      <c r="F886" s="170"/>
      <c r="G886" s="170"/>
      <c r="H886" s="170"/>
      <c r="I886" s="170"/>
      <c r="J886" s="170"/>
      <c r="K886" s="152"/>
      <c r="L886" s="152"/>
      <c r="M886" s="152"/>
      <c r="S886" s="204"/>
    </row>
    <row r="887" spans="1:19" ht="12.6" customHeight="1" x14ac:dyDescent="0.2">
      <c r="A887" s="152"/>
      <c r="B887" s="152"/>
      <c r="C887" s="152"/>
      <c r="D887" s="170"/>
      <c r="E887" s="170"/>
      <c r="F887" s="170"/>
      <c r="G887" s="170"/>
      <c r="H887" s="170"/>
      <c r="I887" s="170"/>
      <c r="J887" s="170"/>
      <c r="K887" s="152"/>
      <c r="L887" s="152"/>
      <c r="M887" s="152"/>
      <c r="S887" s="204"/>
    </row>
    <row r="888" spans="1:19" ht="12.6" customHeight="1" x14ac:dyDescent="0.2">
      <c r="A888" s="152"/>
      <c r="B888" s="152"/>
      <c r="C888" s="152"/>
      <c r="D888" s="170"/>
      <c r="E888" s="170"/>
      <c r="F888" s="170"/>
      <c r="G888" s="170"/>
      <c r="H888" s="170"/>
      <c r="I888" s="170"/>
      <c r="J888" s="170"/>
      <c r="K888" s="152"/>
      <c r="L888" s="152"/>
      <c r="M888" s="152"/>
      <c r="S888" s="204"/>
    </row>
    <row r="889" spans="1:19" ht="12.6" customHeight="1" x14ac:dyDescent="0.2">
      <c r="A889" s="152"/>
      <c r="B889" s="152"/>
      <c r="C889" s="152"/>
      <c r="D889" s="170"/>
      <c r="E889" s="170"/>
      <c r="F889" s="170"/>
      <c r="G889" s="170"/>
      <c r="H889" s="170"/>
      <c r="I889" s="170"/>
      <c r="J889" s="170"/>
      <c r="K889" s="152"/>
      <c r="L889" s="152"/>
      <c r="M889" s="152"/>
      <c r="S889" s="204"/>
    </row>
    <row r="890" spans="1:19" ht="12.6" customHeight="1" x14ac:dyDescent="0.2">
      <c r="A890" s="152"/>
      <c r="B890" s="152"/>
      <c r="C890" s="152"/>
      <c r="D890" s="170"/>
      <c r="E890" s="170"/>
      <c r="F890" s="170"/>
      <c r="G890" s="170"/>
      <c r="H890" s="170"/>
      <c r="I890" s="170"/>
      <c r="J890" s="170"/>
      <c r="K890" s="152"/>
      <c r="L890" s="152"/>
      <c r="M890" s="152"/>
      <c r="S890" s="204"/>
    </row>
    <row r="891" spans="1:19" ht="12.6" customHeight="1" x14ac:dyDescent="0.2">
      <c r="A891" s="152"/>
      <c r="B891" s="152"/>
      <c r="C891" s="152"/>
      <c r="D891" s="170"/>
      <c r="E891" s="170"/>
      <c r="F891" s="170"/>
      <c r="G891" s="170"/>
      <c r="H891" s="170"/>
      <c r="I891" s="170"/>
      <c r="J891" s="170"/>
      <c r="K891" s="152"/>
      <c r="L891" s="152"/>
      <c r="M891" s="152"/>
      <c r="S891" s="204"/>
    </row>
    <row r="892" spans="1:19" ht="12.6" customHeight="1" x14ac:dyDescent="0.2">
      <c r="A892" s="152"/>
      <c r="B892" s="152"/>
      <c r="C892" s="152"/>
      <c r="D892" s="170"/>
      <c r="E892" s="170"/>
      <c r="F892" s="170"/>
      <c r="G892" s="170"/>
      <c r="H892" s="170"/>
      <c r="I892" s="170"/>
      <c r="J892" s="170"/>
      <c r="K892" s="152"/>
      <c r="L892" s="152"/>
      <c r="M892" s="152"/>
      <c r="S892" s="204"/>
    </row>
    <row r="893" spans="1:19" ht="12.6" customHeight="1" x14ac:dyDescent="0.2">
      <c r="A893" s="152"/>
      <c r="B893" s="152"/>
      <c r="C893" s="152"/>
      <c r="D893" s="170"/>
      <c r="E893" s="170"/>
      <c r="F893" s="170"/>
      <c r="G893" s="170"/>
      <c r="H893" s="170"/>
      <c r="I893" s="170"/>
      <c r="J893" s="170"/>
      <c r="K893" s="152"/>
      <c r="L893" s="152"/>
      <c r="M893" s="152"/>
      <c r="S893" s="204"/>
    </row>
    <row r="894" spans="1:19" ht="12.6" customHeight="1" x14ac:dyDescent="0.2">
      <c r="A894" s="152"/>
      <c r="B894" s="152"/>
      <c r="C894" s="152"/>
      <c r="D894" s="170"/>
      <c r="E894" s="170"/>
      <c r="F894" s="170"/>
      <c r="G894" s="170"/>
      <c r="H894" s="170"/>
      <c r="I894" s="170"/>
      <c r="J894" s="170"/>
      <c r="K894" s="152"/>
      <c r="L894" s="152"/>
      <c r="M894" s="152"/>
      <c r="S894" s="204"/>
    </row>
    <row r="895" spans="1:19" ht="12.6" customHeight="1" x14ac:dyDescent="0.2">
      <c r="A895" s="152"/>
      <c r="B895" s="152"/>
      <c r="C895" s="152"/>
      <c r="D895" s="170"/>
      <c r="E895" s="170"/>
      <c r="F895" s="170"/>
      <c r="G895" s="170"/>
      <c r="H895" s="170"/>
      <c r="I895" s="170"/>
      <c r="J895" s="170"/>
      <c r="K895" s="152"/>
      <c r="L895" s="152"/>
      <c r="M895" s="152"/>
      <c r="S895" s="204"/>
    </row>
    <row r="896" spans="1:19" ht="12.6" customHeight="1" x14ac:dyDescent="0.2">
      <c r="A896" s="152"/>
      <c r="B896" s="152"/>
      <c r="C896" s="152"/>
      <c r="D896" s="170"/>
      <c r="E896" s="170"/>
      <c r="F896" s="170"/>
      <c r="G896" s="170"/>
      <c r="H896" s="170"/>
      <c r="I896" s="170"/>
      <c r="J896" s="170"/>
      <c r="K896" s="152"/>
      <c r="L896" s="152"/>
      <c r="M896" s="152"/>
      <c r="S896" s="204"/>
    </row>
    <row r="897" spans="1:19" ht="12.6" customHeight="1" x14ac:dyDescent="0.2">
      <c r="A897" s="152"/>
      <c r="B897" s="152"/>
      <c r="C897" s="152"/>
      <c r="D897" s="170"/>
      <c r="E897" s="170"/>
      <c r="F897" s="170"/>
      <c r="G897" s="170"/>
      <c r="H897" s="170"/>
      <c r="I897" s="170"/>
      <c r="J897" s="170"/>
      <c r="K897" s="152"/>
      <c r="L897" s="152"/>
      <c r="M897" s="152"/>
      <c r="S897" s="204"/>
    </row>
    <row r="898" spans="1:19" ht="12.6" customHeight="1" x14ac:dyDescent="0.2">
      <c r="A898" s="152"/>
      <c r="B898" s="152"/>
      <c r="C898" s="152"/>
      <c r="D898" s="170"/>
      <c r="E898" s="170"/>
      <c r="F898" s="170"/>
      <c r="G898" s="170"/>
      <c r="H898" s="170"/>
      <c r="I898" s="170"/>
      <c r="J898" s="170"/>
      <c r="K898" s="152"/>
      <c r="L898" s="152"/>
      <c r="M898" s="152"/>
      <c r="S898" s="204"/>
    </row>
    <row r="899" spans="1:19" ht="12.6" customHeight="1" x14ac:dyDescent="0.2">
      <c r="A899" s="152"/>
      <c r="B899" s="152"/>
      <c r="C899" s="152"/>
      <c r="D899" s="170"/>
      <c r="E899" s="170"/>
      <c r="F899" s="170"/>
      <c r="G899" s="170"/>
      <c r="H899" s="170"/>
      <c r="I899" s="170"/>
      <c r="J899" s="170"/>
      <c r="K899" s="152"/>
      <c r="L899" s="152"/>
      <c r="M899" s="152"/>
      <c r="S899" s="204"/>
    </row>
    <row r="900" spans="1:19" ht="12.6" customHeight="1" x14ac:dyDescent="0.2">
      <c r="A900" s="152"/>
      <c r="B900" s="152"/>
      <c r="C900" s="152"/>
      <c r="D900" s="170"/>
      <c r="E900" s="170"/>
      <c r="F900" s="170"/>
      <c r="G900" s="170"/>
      <c r="H900" s="170"/>
      <c r="I900" s="170"/>
      <c r="J900" s="170"/>
      <c r="K900" s="152"/>
      <c r="L900" s="152"/>
      <c r="M900" s="152"/>
      <c r="S900" s="204"/>
    </row>
    <row r="901" spans="1:19" ht="12.6" customHeight="1" x14ac:dyDescent="0.2">
      <c r="A901" s="152"/>
      <c r="B901" s="152"/>
      <c r="C901" s="152"/>
      <c r="D901" s="170"/>
      <c r="E901" s="170"/>
      <c r="F901" s="170"/>
      <c r="G901" s="170"/>
      <c r="H901" s="170"/>
      <c r="I901" s="170"/>
      <c r="J901" s="170"/>
      <c r="K901" s="152"/>
      <c r="L901" s="152"/>
      <c r="M901" s="152"/>
      <c r="S901" s="204"/>
    </row>
    <row r="902" spans="1:19" ht="12.6" customHeight="1" x14ac:dyDescent="0.2">
      <c r="A902" s="152"/>
      <c r="B902" s="152"/>
      <c r="C902" s="152"/>
      <c r="D902" s="170"/>
      <c r="E902" s="170"/>
      <c r="F902" s="170"/>
      <c r="G902" s="170"/>
      <c r="H902" s="170"/>
      <c r="I902" s="170"/>
      <c r="J902" s="170"/>
      <c r="K902" s="152"/>
      <c r="L902" s="152"/>
      <c r="M902" s="152"/>
      <c r="S902" s="204"/>
    </row>
    <row r="903" spans="1:19" ht="12.6" customHeight="1" x14ac:dyDescent="0.2">
      <c r="A903" s="152"/>
      <c r="B903" s="152"/>
      <c r="C903" s="152"/>
      <c r="D903" s="170"/>
      <c r="E903" s="170"/>
      <c r="F903" s="170"/>
      <c r="G903" s="170"/>
      <c r="H903" s="170"/>
      <c r="I903" s="170"/>
      <c r="J903" s="170"/>
      <c r="K903" s="152"/>
      <c r="L903" s="152"/>
      <c r="M903" s="152"/>
      <c r="S903" s="204"/>
    </row>
    <row r="904" spans="1:19" ht="12.6" customHeight="1" x14ac:dyDescent="0.2">
      <c r="A904" s="152"/>
      <c r="B904" s="152"/>
      <c r="C904" s="152"/>
      <c r="D904" s="170"/>
      <c r="E904" s="170"/>
      <c r="F904" s="170"/>
      <c r="G904" s="170"/>
      <c r="H904" s="170"/>
      <c r="I904" s="170"/>
      <c r="J904" s="170"/>
      <c r="K904" s="152"/>
      <c r="L904" s="152"/>
      <c r="M904" s="152"/>
      <c r="S904" s="204"/>
    </row>
    <row r="905" spans="1:19" ht="12.6" customHeight="1" x14ac:dyDescent="0.2">
      <c r="A905" s="152"/>
      <c r="B905" s="152"/>
      <c r="C905" s="152"/>
      <c r="D905" s="170"/>
      <c r="E905" s="170"/>
      <c r="F905" s="170"/>
      <c r="G905" s="170"/>
      <c r="H905" s="170"/>
      <c r="I905" s="170"/>
      <c r="J905" s="170"/>
      <c r="K905" s="152"/>
      <c r="L905" s="152"/>
      <c r="M905" s="152"/>
      <c r="S905" s="204"/>
    </row>
    <row r="906" spans="1:19" ht="12.6" customHeight="1" x14ac:dyDescent="0.2">
      <c r="A906" s="152"/>
      <c r="B906" s="152"/>
      <c r="C906" s="152"/>
      <c r="D906" s="170"/>
      <c r="E906" s="170"/>
      <c r="F906" s="170"/>
      <c r="G906" s="170"/>
      <c r="H906" s="170"/>
      <c r="I906" s="170"/>
      <c r="J906" s="170"/>
      <c r="K906" s="152"/>
      <c r="L906" s="152"/>
      <c r="M906" s="152"/>
      <c r="S906" s="204"/>
    </row>
    <row r="907" spans="1:19" ht="12.6" customHeight="1" x14ac:dyDescent="0.2">
      <c r="A907" s="152"/>
      <c r="B907" s="152"/>
      <c r="C907" s="152"/>
      <c r="D907" s="170"/>
      <c r="E907" s="170"/>
      <c r="F907" s="170"/>
      <c r="G907" s="170"/>
      <c r="H907" s="170"/>
      <c r="I907" s="170"/>
      <c r="J907" s="170"/>
      <c r="K907" s="152"/>
      <c r="L907" s="152"/>
      <c r="M907" s="152"/>
      <c r="S907" s="204"/>
    </row>
    <row r="908" spans="1:19" ht="12.6" customHeight="1" x14ac:dyDescent="0.2">
      <c r="A908" s="152"/>
      <c r="B908" s="152"/>
      <c r="C908" s="152"/>
      <c r="D908" s="170"/>
      <c r="E908" s="170"/>
      <c r="F908" s="170"/>
      <c r="G908" s="170"/>
      <c r="H908" s="170"/>
      <c r="I908" s="170"/>
      <c r="J908" s="170"/>
      <c r="K908" s="152"/>
      <c r="L908" s="152"/>
      <c r="M908" s="152"/>
      <c r="S908" s="204"/>
    </row>
    <row r="909" spans="1:19" ht="12.6" customHeight="1" x14ac:dyDescent="0.2">
      <c r="A909" s="152"/>
      <c r="B909" s="152"/>
      <c r="C909" s="152"/>
      <c r="D909" s="170"/>
      <c r="E909" s="170"/>
      <c r="F909" s="170"/>
      <c r="G909" s="170"/>
      <c r="H909" s="170"/>
      <c r="I909" s="170"/>
      <c r="J909" s="170"/>
      <c r="K909" s="152"/>
      <c r="L909" s="152"/>
      <c r="M909" s="152"/>
      <c r="S909" s="204"/>
    </row>
    <row r="910" spans="1:19" ht="12.6" customHeight="1" x14ac:dyDescent="0.2">
      <c r="A910" s="152"/>
      <c r="B910" s="152"/>
      <c r="C910" s="152"/>
      <c r="D910" s="170"/>
      <c r="E910" s="170"/>
      <c r="F910" s="170"/>
      <c r="G910" s="170"/>
      <c r="H910" s="170"/>
      <c r="I910" s="170"/>
      <c r="J910" s="170"/>
      <c r="K910" s="152"/>
      <c r="L910" s="152"/>
      <c r="M910" s="152"/>
      <c r="S910" s="204"/>
    </row>
    <row r="911" spans="1:19" ht="12.6" customHeight="1" x14ac:dyDescent="0.2">
      <c r="A911" s="152"/>
      <c r="B911" s="152"/>
      <c r="C911" s="152"/>
      <c r="D911" s="170"/>
      <c r="E911" s="170"/>
      <c r="F911" s="170"/>
      <c r="G911" s="170"/>
      <c r="H911" s="170"/>
      <c r="I911" s="170"/>
      <c r="J911" s="170"/>
      <c r="K911" s="152"/>
      <c r="L911" s="152"/>
      <c r="M911" s="152"/>
      <c r="S911" s="204"/>
    </row>
    <row r="912" spans="1:19" ht="12.6" customHeight="1" x14ac:dyDescent="0.2">
      <c r="A912" s="152"/>
      <c r="B912" s="152"/>
      <c r="C912" s="152"/>
      <c r="D912" s="170"/>
      <c r="E912" s="170"/>
      <c r="F912" s="170"/>
      <c r="G912" s="170"/>
      <c r="H912" s="170"/>
      <c r="I912" s="170"/>
      <c r="J912" s="170"/>
      <c r="K912" s="152"/>
      <c r="L912" s="152"/>
      <c r="M912" s="152"/>
      <c r="S912" s="204"/>
    </row>
    <row r="913" spans="1:19" ht="12.6" customHeight="1" x14ac:dyDescent="0.2">
      <c r="A913" s="152"/>
      <c r="B913" s="152"/>
      <c r="C913" s="152"/>
      <c r="D913" s="170"/>
      <c r="E913" s="170"/>
      <c r="F913" s="170"/>
      <c r="G913" s="170"/>
      <c r="H913" s="170"/>
      <c r="I913" s="170"/>
      <c r="J913" s="170"/>
      <c r="K913" s="152"/>
      <c r="L913" s="152"/>
      <c r="M913" s="152"/>
      <c r="S913" s="204"/>
    </row>
    <row r="914" spans="1:19" ht="12.6" customHeight="1" x14ac:dyDescent="0.2">
      <c r="A914" s="152"/>
      <c r="B914" s="152"/>
      <c r="C914" s="152"/>
      <c r="D914" s="170"/>
      <c r="E914" s="170"/>
      <c r="F914" s="170"/>
      <c r="G914" s="170"/>
      <c r="H914" s="170"/>
      <c r="I914" s="170"/>
      <c r="J914" s="170"/>
      <c r="K914" s="152"/>
      <c r="L914" s="152"/>
      <c r="M914" s="152"/>
      <c r="S914" s="204"/>
    </row>
    <row r="915" spans="1:19" ht="12.6" customHeight="1" x14ac:dyDescent="0.2">
      <c r="A915" s="152"/>
      <c r="B915" s="152"/>
      <c r="C915" s="152"/>
      <c r="D915" s="170"/>
      <c r="E915" s="170"/>
      <c r="F915" s="170"/>
      <c r="G915" s="170"/>
      <c r="H915" s="170"/>
      <c r="I915" s="170"/>
      <c r="J915" s="170"/>
      <c r="K915" s="152"/>
      <c r="L915" s="152"/>
      <c r="M915" s="152"/>
      <c r="S915" s="204"/>
    </row>
    <row r="916" spans="1:19" ht="12.6" customHeight="1" x14ac:dyDescent="0.2">
      <c r="A916" s="152"/>
      <c r="B916" s="152"/>
      <c r="C916" s="152"/>
      <c r="D916" s="170"/>
      <c r="E916" s="170"/>
      <c r="F916" s="170"/>
      <c r="G916" s="170"/>
      <c r="H916" s="170"/>
      <c r="I916" s="170"/>
      <c r="J916" s="170"/>
      <c r="K916" s="152"/>
      <c r="L916" s="152"/>
      <c r="M916" s="152"/>
      <c r="S916" s="204"/>
    </row>
    <row r="917" spans="1:19" ht="12.6" customHeight="1" x14ac:dyDescent="0.2">
      <c r="A917" s="152"/>
      <c r="B917" s="152"/>
      <c r="C917" s="152"/>
      <c r="D917" s="170"/>
      <c r="E917" s="170"/>
      <c r="F917" s="170"/>
      <c r="G917" s="170"/>
      <c r="H917" s="170"/>
      <c r="I917" s="170"/>
      <c r="J917" s="170"/>
      <c r="K917" s="152"/>
      <c r="L917" s="152"/>
      <c r="M917" s="152"/>
      <c r="S917" s="204"/>
    </row>
    <row r="918" spans="1:19" ht="12.6" customHeight="1" x14ac:dyDescent="0.2">
      <c r="A918" s="152"/>
      <c r="B918" s="152"/>
      <c r="C918" s="152"/>
      <c r="D918" s="170"/>
      <c r="E918" s="170"/>
      <c r="F918" s="170"/>
      <c r="G918" s="170"/>
      <c r="H918" s="170"/>
      <c r="I918" s="170"/>
      <c r="J918" s="170"/>
      <c r="K918" s="152"/>
      <c r="L918" s="152"/>
      <c r="M918" s="152"/>
      <c r="S918" s="204"/>
    </row>
    <row r="919" spans="1:19" ht="12.6" customHeight="1" x14ac:dyDescent="0.2">
      <c r="A919" s="152"/>
      <c r="B919" s="152"/>
      <c r="C919" s="152"/>
      <c r="D919" s="170"/>
      <c r="E919" s="170"/>
      <c r="F919" s="170"/>
      <c r="G919" s="170"/>
      <c r="H919" s="170"/>
      <c r="I919" s="170"/>
      <c r="J919" s="170"/>
      <c r="K919" s="152"/>
      <c r="L919" s="152"/>
      <c r="M919" s="152"/>
      <c r="S919" s="204"/>
    </row>
    <row r="920" spans="1:19" ht="12.6" customHeight="1" x14ac:dyDescent="0.2">
      <c r="A920" s="152"/>
      <c r="B920" s="152"/>
      <c r="C920" s="152"/>
      <c r="D920" s="170"/>
      <c r="E920" s="170"/>
      <c r="F920" s="170"/>
      <c r="G920" s="170"/>
      <c r="H920" s="170"/>
      <c r="I920" s="170"/>
      <c r="J920" s="170"/>
      <c r="K920" s="152"/>
      <c r="L920" s="152"/>
      <c r="M920" s="152"/>
      <c r="S920" s="204"/>
    </row>
    <row r="921" spans="1:19" ht="12.6" customHeight="1" x14ac:dyDescent="0.2">
      <c r="A921" s="152"/>
      <c r="B921" s="152"/>
      <c r="C921" s="152"/>
      <c r="D921" s="170"/>
      <c r="E921" s="170"/>
      <c r="F921" s="170"/>
      <c r="G921" s="170"/>
      <c r="H921" s="170"/>
      <c r="I921" s="170"/>
      <c r="J921" s="170"/>
      <c r="K921" s="152"/>
      <c r="L921" s="152"/>
      <c r="M921" s="152"/>
      <c r="S921" s="204"/>
    </row>
    <row r="922" spans="1:19" ht="12.6" customHeight="1" x14ac:dyDescent="0.2">
      <c r="A922" s="152"/>
      <c r="B922" s="152"/>
      <c r="C922" s="152"/>
      <c r="D922" s="170"/>
      <c r="E922" s="170"/>
      <c r="F922" s="170"/>
      <c r="G922" s="170"/>
      <c r="H922" s="170"/>
      <c r="I922" s="170"/>
      <c r="J922" s="170"/>
      <c r="K922" s="152"/>
      <c r="L922" s="152"/>
      <c r="M922" s="152"/>
      <c r="S922" s="204"/>
    </row>
    <row r="923" spans="1:19" ht="12.6" customHeight="1" x14ac:dyDescent="0.2">
      <c r="A923" s="152"/>
      <c r="B923" s="152"/>
      <c r="C923" s="152"/>
      <c r="D923" s="170"/>
      <c r="E923" s="170"/>
      <c r="F923" s="170"/>
      <c r="G923" s="170"/>
      <c r="H923" s="170"/>
      <c r="I923" s="170"/>
      <c r="J923" s="170"/>
      <c r="K923" s="152"/>
      <c r="L923" s="152"/>
      <c r="M923" s="152"/>
      <c r="S923" s="204"/>
    </row>
    <row r="924" spans="1:19" ht="12.6" customHeight="1" x14ac:dyDescent="0.2">
      <c r="A924" s="152"/>
      <c r="B924" s="152"/>
      <c r="C924" s="152"/>
      <c r="D924" s="170"/>
      <c r="E924" s="170"/>
      <c r="F924" s="170"/>
      <c r="G924" s="170"/>
      <c r="H924" s="170"/>
      <c r="I924" s="170"/>
      <c r="J924" s="170"/>
      <c r="K924" s="152"/>
      <c r="L924" s="152"/>
      <c r="M924" s="152"/>
      <c r="S924" s="204"/>
    </row>
    <row r="925" spans="1:19" ht="12.6" customHeight="1" x14ac:dyDescent="0.2">
      <c r="A925" s="152"/>
      <c r="B925" s="152"/>
      <c r="C925" s="152"/>
      <c r="D925" s="170"/>
      <c r="E925" s="170"/>
      <c r="F925" s="170"/>
      <c r="G925" s="170"/>
      <c r="H925" s="170"/>
      <c r="I925" s="170"/>
      <c r="J925" s="170"/>
      <c r="K925" s="152"/>
      <c r="L925" s="152"/>
      <c r="M925" s="152"/>
      <c r="S925" s="204"/>
    </row>
    <row r="926" spans="1:19" ht="12.6" customHeight="1" x14ac:dyDescent="0.2">
      <c r="A926" s="152"/>
      <c r="B926" s="152"/>
      <c r="C926" s="152"/>
      <c r="D926" s="170"/>
      <c r="E926" s="170"/>
      <c r="F926" s="170"/>
      <c r="G926" s="170"/>
      <c r="H926" s="170"/>
      <c r="I926" s="170"/>
      <c r="J926" s="170"/>
      <c r="K926" s="152"/>
      <c r="L926" s="152"/>
      <c r="M926" s="152"/>
      <c r="S926" s="204"/>
    </row>
    <row r="927" spans="1:19" ht="12.6" customHeight="1" x14ac:dyDescent="0.2">
      <c r="A927" s="152"/>
      <c r="B927" s="152"/>
      <c r="C927" s="152"/>
      <c r="D927" s="170"/>
      <c r="E927" s="170"/>
      <c r="F927" s="170"/>
      <c r="G927" s="170"/>
      <c r="H927" s="170"/>
      <c r="I927" s="170"/>
      <c r="J927" s="170"/>
      <c r="K927" s="152"/>
      <c r="L927" s="152"/>
      <c r="M927" s="152"/>
      <c r="S927" s="204"/>
    </row>
    <row r="928" spans="1:19" ht="12.6" customHeight="1" x14ac:dyDescent="0.2">
      <c r="A928" s="152"/>
      <c r="B928" s="152"/>
      <c r="C928" s="152"/>
      <c r="D928" s="170"/>
      <c r="E928" s="170"/>
      <c r="F928" s="170"/>
      <c r="G928" s="170"/>
      <c r="H928" s="170"/>
      <c r="I928" s="170"/>
      <c r="J928" s="170"/>
      <c r="K928" s="152"/>
      <c r="L928" s="152"/>
      <c r="M928" s="152"/>
      <c r="S928" s="204"/>
    </row>
    <row r="929" spans="1:19" ht="12.6" customHeight="1" x14ac:dyDescent="0.2">
      <c r="A929" s="152"/>
      <c r="B929" s="152"/>
      <c r="C929" s="152"/>
      <c r="D929" s="170"/>
      <c r="E929" s="170"/>
      <c r="F929" s="170"/>
      <c r="G929" s="170"/>
      <c r="H929" s="170"/>
      <c r="I929" s="170"/>
      <c r="J929" s="170"/>
      <c r="K929" s="152"/>
      <c r="L929" s="152"/>
      <c r="M929" s="152"/>
      <c r="S929" s="204"/>
    </row>
    <row r="930" spans="1:19" ht="12.6" customHeight="1" x14ac:dyDescent="0.2">
      <c r="A930" s="152"/>
      <c r="B930" s="152"/>
      <c r="C930" s="152"/>
      <c r="D930" s="170"/>
      <c r="E930" s="170"/>
      <c r="F930" s="170"/>
      <c r="G930" s="170"/>
      <c r="H930" s="170"/>
      <c r="I930" s="170"/>
      <c r="J930" s="170"/>
      <c r="K930" s="152"/>
      <c r="L930" s="152"/>
      <c r="M930" s="152"/>
      <c r="S930" s="204"/>
    </row>
    <row r="931" spans="1:19" ht="12.6" customHeight="1" x14ac:dyDescent="0.2">
      <c r="A931" s="152"/>
      <c r="B931" s="152"/>
      <c r="C931" s="152"/>
      <c r="D931" s="170"/>
      <c r="E931" s="170"/>
      <c r="F931" s="170"/>
      <c r="G931" s="170"/>
      <c r="H931" s="170"/>
      <c r="I931" s="170"/>
      <c r="J931" s="170"/>
      <c r="K931" s="152"/>
      <c r="L931" s="152"/>
      <c r="M931" s="152"/>
      <c r="S931" s="204"/>
    </row>
    <row r="932" spans="1:19" ht="12.6" customHeight="1" x14ac:dyDescent="0.2">
      <c r="A932" s="152"/>
      <c r="B932" s="152"/>
      <c r="C932" s="152"/>
      <c r="D932" s="170"/>
      <c r="E932" s="170"/>
      <c r="F932" s="170"/>
      <c r="G932" s="170"/>
      <c r="H932" s="170"/>
      <c r="I932" s="170"/>
      <c r="J932" s="170"/>
      <c r="K932" s="152"/>
      <c r="L932" s="152"/>
      <c r="M932" s="152"/>
      <c r="S932" s="204"/>
    </row>
    <row r="933" spans="1:19" ht="12.6" customHeight="1" x14ac:dyDescent="0.2">
      <c r="A933" s="152"/>
      <c r="B933" s="152"/>
      <c r="C933" s="152"/>
      <c r="D933" s="170"/>
      <c r="E933" s="170"/>
      <c r="F933" s="170"/>
      <c r="G933" s="170"/>
      <c r="H933" s="170"/>
      <c r="I933" s="170"/>
      <c r="J933" s="170"/>
      <c r="K933" s="152"/>
      <c r="L933" s="152"/>
      <c r="M933" s="152"/>
      <c r="S933" s="204"/>
    </row>
    <row r="934" spans="1:19" ht="12.6" customHeight="1" x14ac:dyDescent="0.2">
      <c r="A934" s="152"/>
      <c r="B934" s="152"/>
      <c r="C934" s="152"/>
      <c r="D934" s="170"/>
      <c r="E934" s="170"/>
      <c r="F934" s="170"/>
      <c r="G934" s="170"/>
      <c r="H934" s="170"/>
      <c r="I934" s="170"/>
      <c r="J934" s="170"/>
      <c r="K934" s="152"/>
      <c r="L934" s="152"/>
      <c r="M934" s="152"/>
      <c r="S934" s="204"/>
    </row>
    <row r="935" spans="1:19" ht="12.6" customHeight="1" x14ac:dyDescent="0.2">
      <c r="A935" s="152"/>
      <c r="B935" s="152"/>
      <c r="C935" s="152"/>
      <c r="D935" s="170"/>
      <c r="E935" s="170"/>
      <c r="F935" s="170"/>
      <c r="G935" s="170"/>
      <c r="H935" s="170"/>
      <c r="I935" s="170"/>
      <c r="J935" s="170"/>
      <c r="K935" s="152"/>
      <c r="L935" s="152"/>
      <c r="M935" s="152"/>
      <c r="S935" s="204"/>
    </row>
    <row r="936" spans="1:19" ht="12.6" customHeight="1" x14ac:dyDescent="0.2">
      <c r="A936" s="152"/>
      <c r="B936" s="152"/>
      <c r="C936" s="152"/>
      <c r="D936" s="170"/>
      <c r="E936" s="170"/>
      <c r="F936" s="170"/>
      <c r="G936" s="170"/>
      <c r="H936" s="170"/>
      <c r="I936" s="170"/>
      <c r="J936" s="170"/>
      <c r="K936" s="152"/>
      <c r="L936" s="152"/>
      <c r="M936" s="152"/>
      <c r="S936" s="204"/>
    </row>
    <row r="937" spans="1:19" ht="12.6" customHeight="1" x14ac:dyDescent="0.2">
      <c r="A937" s="152"/>
      <c r="B937" s="152"/>
      <c r="C937" s="152"/>
      <c r="D937" s="170"/>
      <c r="E937" s="170"/>
      <c r="F937" s="170"/>
      <c r="G937" s="170"/>
      <c r="H937" s="170"/>
      <c r="I937" s="170"/>
      <c r="J937" s="170"/>
      <c r="K937" s="152"/>
      <c r="L937" s="152"/>
      <c r="M937" s="152"/>
      <c r="S937" s="204"/>
    </row>
    <row r="938" spans="1:19" ht="12.6" customHeight="1" x14ac:dyDescent="0.2">
      <c r="A938" s="152"/>
      <c r="B938" s="152"/>
      <c r="C938" s="152"/>
      <c r="D938" s="170"/>
      <c r="E938" s="170"/>
      <c r="F938" s="170"/>
      <c r="G938" s="170"/>
      <c r="H938" s="170"/>
      <c r="I938" s="170"/>
      <c r="J938" s="170"/>
      <c r="K938" s="152"/>
      <c r="L938" s="152"/>
      <c r="M938" s="152"/>
      <c r="S938" s="204"/>
    </row>
    <row r="939" spans="1:19" ht="12.6" customHeight="1" x14ac:dyDescent="0.2">
      <c r="A939" s="152"/>
      <c r="B939" s="152"/>
      <c r="C939" s="152"/>
      <c r="D939" s="170"/>
      <c r="E939" s="170"/>
      <c r="F939" s="170"/>
      <c r="G939" s="170"/>
      <c r="H939" s="170"/>
      <c r="I939" s="170"/>
      <c r="J939" s="170"/>
      <c r="K939" s="152"/>
      <c r="L939" s="152"/>
      <c r="M939" s="152"/>
      <c r="S939" s="204"/>
    </row>
    <row r="940" spans="1:19" ht="12.6" customHeight="1" x14ac:dyDescent="0.2">
      <c r="A940" s="152"/>
      <c r="B940" s="152"/>
      <c r="C940" s="152"/>
      <c r="D940" s="170"/>
      <c r="E940" s="170"/>
      <c r="F940" s="170"/>
      <c r="G940" s="170"/>
      <c r="H940" s="170"/>
      <c r="I940" s="170"/>
      <c r="J940" s="170"/>
      <c r="K940" s="152"/>
      <c r="L940" s="152"/>
      <c r="M940" s="152"/>
      <c r="S940" s="204"/>
    </row>
    <row r="941" spans="1:19" ht="12.6" customHeight="1" x14ac:dyDescent="0.2">
      <c r="A941" s="152"/>
      <c r="B941" s="152"/>
      <c r="C941" s="152"/>
      <c r="D941" s="170"/>
      <c r="E941" s="170"/>
      <c r="F941" s="170"/>
      <c r="G941" s="170"/>
      <c r="H941" s="170"/>
      <c r="I941" s="170"/>
      <c r="J941" s="170"/>
      <c r="K941" s="152"/>
      <c r="L941" s="152"/>
      <c r="M941" s="152"/>
      <c r="S941" s="204"/>
    </row>
    <row r="942" spans="1:19" ht="12.6" customHeight="1" x14ac:dyDescent="0.2">
      <c r="A942" s="152"/>
      <c r="B942" s="152"/>
      <c r="C942" s="152"/>
      <c r="D942" s="170"/>
      <c r="E942" s="170"/>
      <c r="F942" s="170"/>
      <c r="G942" s="170"/>
      <c r="H942" s="170"/>
      <c r="I942" s="170"/>
      <c r="J942" s="170"/>
      <c r="K942" s="152"/>
      <c r="L942" s="152"/>
      <c r="M942" s="152"/>
      <c r="S942" s="204"/>
    </row>
    <row r="943" spans="1:19" ht="12.6" customHeight="1" x14ac:dyDescent="0.2">
      <c r="A943" s="152"/>
      <c r="B943" s="152"/>
      <c r="C943" s="152"/>
      <c r="D943" s="170"/>
      <c r="E943" s="170"/>
      <c r="F943" s="170"/>
      <c r="G943" s="170"/>
      <c r="H943" s="170"/>
      <c r="I943" s="170"/>
      <c r="J943" s="170"/>
      <c r="K943" s="152"/>
      <c r="L943" s="152"/>
      <c r="M943" s="152"/>
      <c r="S943" s="204"/>
    </row>
    <row r="944" spans="1:19" ht="12.6" customHeight="1" x14ac:dyDescent="0.2">
      <c r="A944" s="152"/>
      <c r="B944" s="152"/>
      <c r="C944" s="152"/>
      <c r="D944" s="170"/>
      <c r="E944" s="170"/>
      <c r="F944" s="170"/>
      <c r="G944" s="170"/>
      <c r="H944" s="170"/>
      <c r="I944" s="170"/>
      <c r="J944" s="170"/>
      <c r="K944" s="152"/>
      <c r="L944" s="152"/>
      <c r="M944" s="152"/>
      <c r="S944" s="204"/>
    </row>
    <row r="945" spans="1:19" ht="12.6" customHeight="1" x14ac:dyDescent="0.2">
      <c r="A945" s="152"/>
      <c r="B945" s="152"/>
      <c r="C945" s="152"/>
      <c r="D945" s="170"/>
      <c r="E945" s="170"/>
      <c r="F945" s="170"/>
      <c r="G945" s="170"/>
      <c r="H945" s="170"/>
      <c r="I945" s="170"/>
      <c r="J945" s="170"/>
      <c r="K945" s="152"/>
      <c r="L945" s="152"/>
      <c r="M945" s="152"/>
      <c r="S945" s="204"/>
    </row>
    <row r="946" spans="1:19" ht="12.6" customHeight="1" x14ac:dyDescent="0.2">
      <c r="A946" s="152"/>
      <c r="B946" s="152"/>
      <c r="C946" s="152"/>
      <c r="D946" s="170"/>
      <c r="E946" s="170"/>
      <c r="F946" s="170"/>
      <c r="G946" s="170"/>
      <c r="H946" s="170"/>
      <c r="I946" s="170"/>
      <c r="J946" s="170"/>
      <c r="K946" s="152"/>
      <c r="L946" s="152"/>
      <c r="M946" s="152"/>
      <c r="S946" s="204"/>
    </row>
    <row r="947" spans="1:19" ht="12.6" customHeight="1" x14ac:dyDescent="0.2">
      <c r="A947" s="152"/>
      <c r="B947" s="152"/>
      <c r="C947" s="152"/>
      <c r="D947" s="170"/>
      <c r="E947" s="170"/>
      <c r="F947" s="170"/>
      <c r="G947" s="170"/>
      <c r="H947" s="170"/>
      <c r="I947" s="170"/>
      <c r="J947" s="170"/>
      <c r="K947" s="152"/>
      <c r="L947" s="152"/>
      <c r="M947" s="152"/>
      <c r="S947" s="204"/>
    </row>
    <row r="948" spans="1:19" ht="12.6" customHeight="1" x14ac:dyDescent="0.2">
      <c r="A948" s="152"/>
      <c r="B948" s="152"/>
      <c r="C948" s="152"/>
      <c r="D948" s="170"/>
      <c r="E948" s="170"/>
      <c r="F948" s="170"/>
      <c r="G948" s="170"/>
      <c r="H948" s="170"/>
      <c r="I948" s="170"/>
      <c r="J948" s="170"/>
      <c r="K948" s="152"/>
      <c r="L948" s="152"/>
      <c r="M948" s="152"/>
      <c r="S948" s="204"/>
    </row>
    <row r="949" spans="1:19" ht="12.6" customHeight="1" x14ac:dyDescent="0.2">
      <c r="A949" s="152"/>
      <c r="B949" s="152"/>
      <c r="C949" s="152"/>
      <c r="D949" s="170"/>
      <c r="E949" s="170"/>
      <c r="F949" s="170"/>
      <c r="G949" s="170"/>
      <c r="H949" s="170"/>
      <c r="I949" s="170"/>
      <c r="J949" s="170"/>
      <c r="K949" s="152"/>
      <c r="L949" s="152"/>
      <c r="M949" s="152"/>
      <c r="S949" s="204"/>
    </row>
    <row r="950" spans="1:19" ht="12.6" customHeight="1" x14ac:dyDescent="0.2">
      <c r="A950" s="152"/>
      <c r="B950" s="152"/>
      <c r="C950" s="152"/>
      <c r="D950" s="170"/>
      <c r="E950" s="170"/>
      <c r="F950" s="170"/>
      <c r="G950" s="170"/>
      <c r="H950" s="170"/>
      <c r="I950" s="170"/>
      <c r="J950" s="170"/>
      <c r="K950" s="152"/>
      <c r="L950" s="152"/>
      <c r="M950" s="152"/>
      <c r="S950" s="204"/>
    </row>
    <row r="951" spans="1:19" ht="12.6" customHeight="1" x14ac:dyDescent="0.2">
      <c r="A951" s="152"/>
      <c r="B951" s="152"/>
      <c r="C951" s="152"/>
      <c r="D951" s="170"/>
      <c r="E951" s="170"/>
      <c r="F951" s="170"/>
      <c r="G951" s="170"/>
      <c r="H951" s="170"/>
      <c r="I951" s="170"/>
      <c r="J951" s="170"/>
      <c r="K951" s="152"/>
      <c r="L951" s="152"/>
      <c r="M951" s="152"/>
      <c r="S951" s="204"/>
    </row>
    <row r="952" spans="1:19" ht="12.6" customHeight="1" x14ac:dyDescent="0.2">
      <c r="A952" s="152"/>
      <c r="B952" s="152"/>
      <c r="C952" s="152"/>
      <c r="D952" s="170"/>
      <c r="E952" s="170"/>
      <c r="F952" s="170"/>
      <c r="G952" s="170"/>
      <c r="H952" s="170"/>
      <c r="I952" s="170"/>
      <c r="J952" s="170"/>
      <c r="K952" s="152"/>
      <c r="L952" s="152"/>
      <c r="M952" s="152"/>
      <c r="S952" s="204"/>
    </row>
    <row r="953" spans="1:19" ht="12.6" customHeight="1" x14ac:dyDescent="0.2">
      <c r="A953" s="152"/>
      <c r="B953" s="152"/>
      <c r="C953" s="152"/>
      <c r="D953" s="170"/>
      <c r="E953" s="170"/>
      <c r="F953" s="170"/>
      <c r="G953" s="170"/>
      <c r="H953" s="170"/>
      <c r="I953" s="170"/>
      <c r="J953" s="170"/>
      <c r="K953" s="152"/>
      <c r="L953" s="152"/>
      <c r="M953" s="152"/>
      <c r="S953" s="204"/>
    </row>
    <row r="954" spans="1:19" ht="12.6" customHeight="1" x14ac:dyDescent="0.2">
      <c r="A954" s="152"/>
      <c r="B954" s="152"/>
      <c r="C954" s="152"/>
      <c r="D954" s="170"/>
      <c r="E954" s="170"/>
      <c r="F954" s="170"/>
      <c r="G954" s="170"/>
      <c r="H954" s="170"/>
      <c r="I954" s="170"/>
      <c r="J954" s="170"/>
      <c r="K954" s="152"/>
      <c r="L954" s="152"/>
      <c r="M954" s="152"/>
      <c r="S954" s="204"/>
    </row>
    <row r="955" spans="1:19" ht="12.6" customHeight="1" x14ac:dyDescent="0.2">
      <c r="A955" s="152"/>
      <c r="B955" s="152"/>
      <c r="C955" s="152"/>
      <c r="D955" s="170"/>
      <c r="E955" s="170"/>
      <c r="F955" s="170"/>
      <c r="G955" s="170"/>
      <c r="H955" s="170"/>
      <c r="I955" s="170"/>
      <c r="J955" s="170"/>
      <c r="K955" s="152"/>
      <c r="L955" s="152"/>
      <c r="M955" s="152"/>
      <c r="S955" s="204"/>
    </row>
    <row r="956" spans="1:19" ht="12.6" customHeight="1" x14ac:dyDescent="0.2">
      <c r="A956" s="152"/>
      <c r="B956" s="152"/>
      <c r="C956" s="152"/>
      <c r="D956" s="170"/>
      <c r="E956" s="170"/>
      <c r="F956" s="170"/>
      <c r="G956" s="170"/>
      <c r="H956" s="170"/>
      <c r="I956" s="170"/>
      <c r="J956" s="170"/>
      <c r="K956" s="152"/>
      <c r="L956" s="152"/>
      <c r="M956" s="152"/>
      <c r="S956" s="204"/>
    </row>
    <row r="957" spans="1:19" ht="12.6" customHeight="1" x14ac:dyDescent="0.2">
      <c r="A957" s="152"/>
      <c r="B957" s="152"/>
      <c r="C957" s="152"/>
      <c r="D957" s="170"/>
      <c r="E957" s="170"/>
      <c r="F957" s="170"/>
      <c r="G957" s="170"/>
      <c r="H957" s="170"/>
      <c r="I957" s="170"/>
      <c r="J957" s="170"/>
      <c r="K957" s="152"/>
      <c r="L957" s="152"/>
      <c r="M957" s="152"/>
      <c r="S957" s="204"/>
    </row>
    <row r="958" spans="1:19" ht="12.6" customHeight="1" x14ac:dyDescent="0.2">
      <c r="A958" s="152"/>
      <c r="B958" s="152"/>
      <c r="C958" s="152"/>
      <c r="D958" s="170"/>
      <c r="E958" s="170"/>
      <c r="F958" s="170"/>
      <c r="G958" s="170"/>
      <c r="H958" s="170"/>
      <c r="I958" s="170"/>
      <c r="J958" s="170"/>
      <c r="K958" s="152"/>
      <c r="L958" s="152"/>
      <c r="M958" s="152"/>
      <c r="S958" s="204"/>
    </row>
    <row r="959" spans="1:19" ht="12.6" customHeight="1" x14ac:dyDescent="0.2">
      <c r="A959" s="152"/>
      <c r="B959" s="152"/>
      <c r="C959" s="152"/>
      <c r="D959" s="170"/>
      <c r="E959" s="170"/>
      <c r="F959" s="170"/>
      <c r="G959" s="170"/>
      <c r="H959" s="170"/>
      <c r="I959" s="170"/>
      <c r="J959" s="170"/>
      <c r="K959" s="152"/>
      <c r="L959" s="152"/>
      <c r="M959" s="152"/>
      <c r="S959" s="204"/>
    </row>
    <row r="960" spans="1:19" ht="12.6" customHeight="1" x14ac:dyDescent="0.2">
      <c r="A960" s="152"/>
      <c r="B960" s="152"/>
      <c r="C960" s="152"/>
      <c r="D960" s="170"/>
      <c r="E960" s="170"/>
      <c r="F960" s="170"/>
      <c r="G960" s="170"/>
      <c r="H960" s="170"/>
      <c r="I960" s="170"/>
      <c r="J960" s="170"/>
      <c r="K960" s="152"/>
      <c r="L960" s="152"/>
      <c r="M960" s="152"/>
      <c r="S960" s="204"/>
    </row>
    <row r="961" spans="1:19" ht="12.6" customHeight="1" x14ac:dyDescent="0.2">
      <c r="A961" s="152"/>
      <c r="B961" s="152"/>
      <c r="C961" s="152"/>
      <c r="D961" s="170"/>
      <c r="E961" s="170"/>
      <c r="F961" s="170"/>
      <c r="G961" s="170"/>
      <c r="H961" s="170"/>
      <c r="I961" s="170"/>
      <c r="J961" s="170"/>
      <c r="K961" s="152"/>
      <c r="L961" s="152"/>
      <c r="M961" s="152"/>
      <c r="S961" s="204"/>
    </row>
    <row r="962" spans="1:19" ht="12.6" customHeight="1" x14ac:dyDescent="0.2">
      <c r="A962" s="152"/>
      <c r="B962" s="152"/>
      <c r="C962" s="152"/>
      <c r="D962" s="170"/>
      <c r="E962" s="170"/>
      <c r="F962" s="170"/>
      <c r="G962" s="170"/>
      <c r="H962" s="170"/>
      <c r="I962" s="170"/>
      <c r="J962" s="170"/>
      <c r="K962" s="152"/>
      <c r="L962" s="152"/>
      <c r="M962" s="152"/>
      <c r="S962" s="204"/>
    </row>
    <row r="963" spans="1:19" ht="12.6" customHeight="1" x14ac:dyDescent="0.2">
      <c r="A963" s="152"/>
      <c r="B963" s="152"/>
      <c r="C963" s="152"/>
      <c r="D963" s="170"/>
      <c r="E963" s="170"/>
      <c r="F963" s="170"/>
      <c r="G963" s="170"/>
      <c r="H963" s="170"/>
      <c r="I963" s="170"/>
      <c r="J963" s="170"/>
      <c r="K963" s="152"/>
      <c r="L963" s="152"/>
      <c r="M963" s="152"/>
      <c r="S963" s="204"/>
    </row>
    <row r="964" spans="1:19" ht="12.6" customHeight="1" x14ac:dyDescent="0.2">
      <c r="A964" s="152"/>
      <c r="B964" s="152"/>
      <c r="C964" s="152"/>
      <c r="D964" s="170"/>
      <c r="E964" s="170"/>
      <c r="F964" s="170"/>
      <c r="G964" s="170"/>
      <c r="H964" s="170"/>
      <c r="I964" s="170"/>
      <c r="J964" s="170"/>
      <c r="K964" s="152"/>
      <c r="L964" s="152"/>
      <c r="M964" s="152"/>
      <c r="S964" s="204"/>
    </row>
    <row r="965" spans="1:19" ht="12.6" customHeight="1" x14ac:dyDescent="0.2">
      <c r="A965" s="152"/>
      <c r="B965" s="152"/>
      <c r="C965" s="152"/>
      <c r="D965" s="170"/>
      <c r="E965" s="170"/>
      <c r="F965" s="170"/>
      <c r="G965" s="170"/>
      <c r="H965" s="170"/>
      <c r="I965" s="170"/>
      <c r="J965" s="170"/>
      <c r="K965" s="152"/>
      <c r="L965" s="152"/>
      <c r="M965" s="152"/>
      <c r="S965" s="204"/>
    </row>
    <row r="966" spans="1:19" ht="12.6" customHeight="1" x14ac:dyDescent="0.2">
      <c r="A966" s="152"/>
      <c r="B966" s="152"/>
      <c r="C966" s="152"/>
      <c r="D966" s="170"/>
      <c r="E966" s="170"/>
      <c r="F966" s="170"/>
      <c r="G966" s="170"/>
      <c r="H966" s="170"/>
      <c r="I966" s="170"/>
      <c r="J966" s="170"/>
      <c r="K966" s="152"/>
      <c r="L966" s="152"/>
      <c r="M966" s="152"/>
      <c r="S966" s="204"/>
    </row>
    <row r="967" spans="1:19" ht="12.6" customHeight="1" x14ac:dyDescent="0.2">
      <c r="A967" s="152"/>
      <c r="B967" s="152"/>
      <c r="C967" s="152"/>
      <c r="D967" s="170"/>
      <c r="E967" s="170"/>
      <c r="F967" s="170"/>
      <c r="G967" s="170"/>
      <c r="H967" s="170"/>
      <c r="I967" s="170"/>
      <c r="J967" s="170"/>
      <c r="K967" s="152"/>
      <c r="L967" s="152"/>
      <c r="M967" s="152"/>
      <c r="S967" s="204"/>
    </row>
    <row r="968" spans="1:19" ht="12.6" customHeight="1" x14ac:dyDescent="0.2">
      <c r="A968" s="152"/>
      <c r="B968" s="152"/>
      <c r="C968" s="152"/>
      <c r="D968" s="170"/>
      <c r="E968" s="170"/>
      <c r="F968" s="170"/>
      <c r="G968" s="170"/>
      <c r="H968" s="170"/>
      <c r="I968" s="170"/>
      <c r="J968" s="170"/>
      <c r="K968" s="152"/>
      <c r="L968" s="152"/>
      <c r="M968" s="152"/>
      <c r="S968" s="204"/>
    </row>
    <row r="969" spans="1:19" ht="12.6" customHeight="1" x14ac:dyDescent="0.2">
      <c r="A969" s="152"/>
      <c r="B969" s="152"/>
      <c r="C969" s="152"/>
      <c r="D969" s="170"/>
      <c r="E969" s="170"/>
      <c r="F969" s="170"/>
      <c r="G969" s="170"/>
      <c r="H969" s="170"/>
      <c r="I969" s="170"/>
      <c r="J969" s="170"/>
      <c r="K969" s="152"/>
      <c r="L969" s="152"/>
      <c r="M969" s="152"/>
      <c r="S969" s="204"/>
    </row>
    <row r="970" spans="1:19" ht="12.6" customHeight="1" x14ac:dyDescent="0.2">
      <c r="A970" s="152"/>
      <c r="B970" s="152"/>
      <c r="C970" s="152"/>
      <c r="D970" s="170"/>
      <c r="E970" s="170"/>
      <c r="F970" s="170"/>
      <c r="G970" s="170"/>
      <c r="H970" s="170"/>
      <c r="I970" s="170"/>
      <c r="J970" s="170"/>
      <c r="K970" s="152"/>
      <c r="L970" s="152"/>
      <c r="M970" s="152"/>
      <c r="S970" s="204"/>
    </row>
    <row r="971" spans="1:19" ht="12.6" customHeight="1" x14ac:dyDescent="0.2">
      <c r="A971" s="152"/>
      <c r="B971" s="152"/>
      <c r="C971" s="152"/>
      <c r="D971" s="170"/>
      <c r="E971" s="170"/>
      <c r="F971" s="170"/>
      <c r="G971" s="170"/>
      <c r="H971" s="170"/>
      <c r="I971" s="170"/>
      <c r="J971" s="170"/>
      <c r="K971" s="152"/>
      <c r="L971" s="152"/>
      <c r="M971" s="152"/>
      <c r="S971" s="204"/>
    </row>
    <row r="972" spans="1:19" ht="12.6" customHeight="1" x14ac:dyDescent="0.2">
      <c r="A972" s="152"/>
      <c r="B972" s="152"/>
      <c r="C972" s="152"/>
      <c r="D972" s="170"/>
      <c r="E972" s="170"/>
      <c r="F972" s="170"/>
      <c r="G972" s="170"/>
      <c r="H972" s="170"/>
      <c r="I972" s="170"/>
      <c r="J972" s="170"/>
      <c r="K972" s="152"/>
      <c r="L972" s="152"/>
      <c r="M972" s="152"/>
      <c r="S972" s="204"/>
    </row>
    <row r="973" spans="1:19" ht="12.6" customHeight="1" x14ac:dyDescent="0.2">
      <c r="A973" s="152"/>
      <c r="B973" s="152"/>
      <c r="C973" s="152"/>
      <c r="D973" s="170"/>
      <c r="E973" s="170"/>
      <c r="F973" s="170"/>
      <c r="G973" s="170"/>
      <c r="H973" s="170"/>
      <c r="I973" s="170"/>
      <c r="J973" s="170"/>
      <c r="K973" s="152"/>
      <c r="L973" s="152"/>
      <c r="M973" s="152"/>
      <c r="S973" s="204"/>
    </row>
    <row r="974" spans="1:19" ht="12.6" customHeight="1" x14ac:dyDescent="0.2">
      <c r="A974" s="152"/>
      <c r="B974" s="152"/>
      <c r="C974" s="152"/>
      <c r="D974" s="170"/>
      <c r="E974" s="170"/>
      <c r="F974" s="170"/>
      <c r="G974" s="170"/>
      <c r="H974" s="170"/>
      <c r="I974" s="170"/>
      <c r="J974" s="170"/>
      <c r="K974" s="152"/>
      <c r="L974" s="152"/>
      <c r="M974" s="152"/>
      <c r="S974" s="204"/>
    </row>
    <row r="975" spans="1:19" ht="12.6" customHeight="1" x14ac:dyDescent="0.2">
      <c r="A975" s="152"/>
      <c r="B975" s="152"/>
      <c r="C975" s="152"/>
      <c r="D975" s="170"/>
      <c r="E975" s="170"/>
      <c r="F975" s="170"/>
      <c r="G975" s="170"/>
      <c r="H975" s="170"/>
      <c r="I975" s="170"/>
      <c r="J975" s="170"/>
      <c r="K975" s="152"/>
      <c r="L975" s="152"/>
      <c r="M975" s="152"/>
      <c r="S975" s="204"/>
    </row>
    <row r="976" spans="1:19" ht="12.6" customHeight="1" x14ac:dyDescent="0.2">
      <c r="A976" s="152"/>
      <c r="B976" s="152"/>
      <c r="C976" s="152"/>
      <c r="D976" s="170"/>
      <c r="E976" s="170"/>
      <c r="F976" s="170"/>
      <c r="G976" s="170"/>
      <c r="H976" s="170"/>
      <c r="I976" s="170"/>
      <c r="J976" s="170"/>
      <c r="K976" s="152"/>
      <c r="L976" s="152"/>
      <c r="M976" s="152"/>
      <c r="S976" s="204"/>
    </row>
    <row r="977" spans="1:19" ht="12.6" customHeight="1" x14ac:dyDescent="0.2">
      <c r="A977" s="152"/>
      <c r="B977" s="152"/>
      <c r="C977" s="152"/>
      <c r="D977" s="170"/>
      <c r="E977" s="170"/>
      <c r="F977" s="170"/>
      <c r="G977" s="170"/>
      <c r="H977" s="170"/>
      <c r="I977" s="170"/>
      <c r="J977" s="170"/>
      <c r="K977" s="152"/>
      <c r="L977" s="152"/>
      <c r="M977" s="152"/>
      <c r="S977" s="204"/>
    </row>
    <row r="978" spans="1:19" ht="12.6" customHeight="1" x14ac:dyDescent="0.2">
      <c r="A978" s="152"/>
      <c r="B978" s="152"/>
      <c r="C978" s="152"/>
      <c r="D978" s="170"/>
      <c r="E978" s="170"/>
      <c r="F978" s="170"/>
      <c r="G978" s="170"/>
      <c r="H978" s="170"/>
      <c r="I978" s="170"/>
      <c r="J978" s="170"/>
      <c r="K978" s="152"/>
      <c r="L978" s="152"/>
      <c r="M978" s="152"/>
      <c r="S978" s="204"/>
    </row>
    <row r="979" spans="1:19" ht="12.6" customHeight="1" x14ac:dyDescent="0.2">
      <c r="A979" s="152"/>
      <c r="B979" s="152"/>
      <c r="C979" s="152"/>
      <c r="D979" s="170"/>
      <c r="E979" s="170"/>
      <c r="F979" s="170"/>
      <c r="G979" s="170"/>
      <c r="H979" s="170"/>
      <c r="I979" s="170"/>
      <c r="J979" s="170"/>
      <c r="K979" s="152"/>
      <c r="L979" s="152"/>
      <c r="M979" s="152"/>
      <c r="S979" s="204"/>
    </row>
    <row r="980" spans="1:19" ht="12.6" customHeight="1" x14ac:dyDescent="0.2">
      <c r="A980" s="152"/>
      <c r="B980" s="152"/>
      <c r="C980" s="152"/>
      <c r="D980" s="170"/>
      <c r="E980" s="170"/>
      <c r="F980" s="170"/>
      <c r="G980" s="170"/>
      <c r="H980" s="170"/>
      <c r="I980" s="170"/>
      <c r="J980" s="170"/>
      <c r="K980" s="152"/>
      <c r="L980" s="152"/>
      <c r="M980" s="152"/>
      <c r="S980" s="204"/>
    </row>
    <row r="981" spans="1:19" ht="12.6" customHeight="1" x14ac:dyDescent="0.2">
      <c r="A981" s="152"/>
      <c r="B981" s="152"/>
      <c r="C981" s="152"/>
      <c r="D981" s="170"/>
      <c r="E981" s="170"/>
      <c r="F981" s="170"/>
      <c r="G981" s="170"/>
      <c r="H981" s="170"/>
      <c r="I981" s="170"/>
      <c r="J981" s="170"/>
      <c r="K981" s="152"/>
      <c r="L981" s="152"/>
      <c r="M981" s="152"/>
      <c r="S981" s="204"/>
    </row>
    <row r="982" spans="1:19" ht="12.6" customHeight="1" x14ac:dyDescent="0.2">
      <c r="A982" s="152"/>
      <c r="B982" s="152"/>
      <c r="C982" s="152"/>
      <c r="D982" s="170"/>
      <c r="E982" s="170"/>
      <c r="F982" s="170"/>
      <c r="G982" s="170"/>
      <c r="H982" s="170"/>
      <c r="I982" s="170"/>
      <c r="J982" s="170"/>
      <c r="K982" s="152"/>
      <c r="L982" s="152"/>
      <c r="M982" s="152"/>
      <c r="S982" s="204"/>
    </row>
    <row r="983" spans="1:19" ht="12.6" customHeight="1" x14ac:dyDescent="0.2">
      <c r="A983" s="152"/>
      <c r="B983" s="152"/>
      <c r="C983" s="152"/>
      <c r="D983" s="170"/>
      <c r="E983" s="170"/>
      <c r="F983" s="170"/>
      <c r="G983" s="170"/>
      <c r="H983" s="170"/>
      <c r="I983" s="170"/>
      <c r="J983" s="170"/>
      <c r="K983" s="152"/>
      <c r="L983" s="152"/>
      <c r="M983" s="152"/>
      <c r="S983" s="204"/>
    </row>
    <row r="984" spans="1:19" ht="12.6" customHeight="1" x14ac:dyDescent="0.2">
      <c r="A984" s="152"/>
      <c r="B984" s="152"/>
      <c r="C984" s="152"/>
      <c r="D984" s="170"/>
      <c r="E984" s="170"/>
      <c r="F984" s="170"/>
      <c r="G984" s="170"/>
      <c r="H984" s="170"/>
      <c r="I984" s="170"/>
      <c r="J984" s="170"/>
      <c r="K984" s="152"/>
      <c r="L984" s="152"/>
      <c r="M984" s="152"/>
      <c r="S984" s="204"/>
    </row>
    <row r="985" spans="1:19" ht="12.6" customHeight="1" x14ac:dyDescent="0.2">
      <c r="A985" s="152"/>
      <c r="B985" s="152"/>
      <c r="C985" s="152"/>
      <c r="D985" s="170"/>
      <c r="E985" s="170"/>
      <c r="F985" s="170"/>
      <c r="G985" s="170"/>
      <c r="H985" s="170"/>
      <c r="I985" s="170"/>
      <c r="J985" s="170"/>
      <c r="K985" s="152"/>
      <c r="L985" s="152"/>
      <c r="M985" s="152"/>
      <c r="S985" s="204"/>
    </row>
    <row r="986" spans="1:19" ht="12.6" customHeight="1" x14ac:dyDescent="0.2">
      <c r="A986" s="152"/>
      <c r="B986" s="152"/>
      <c r="C986" s="152"/>
      <c r="D986" s="170"/>
      <c r="E986" s="170"/>
      <c r="F986" s="170"/>
      <c r="G986" s="170"/>
      <c r="H986" s="170"/>
      <c r="I986" s="170"/>
      <c r="J986" s="170"/>
      <c r="K986" s="152"/>
      <c r="L986" s="152"/>
      <c r="M986" s="152"/>
      <c r="S986" s="204"/>
    </row>
    <row r="987" spans="1:19" ht="12.6" customHeight="1" x14ac:dyDescent="0.2">
      <c r="A987" s="152"/>
      <c r="B987" s="152"/>
      <c r="C987" s="152"/>
      <c r="D987" s="170"/>
      <c r="E987" s="170"/>
      <c r="F987" s="170"/>
      <c r="G987" s="170"/>
      <c r="H987" s="170"/>
      <c r="I987" s="170"/>
      <c r="J987" s="170"/>
      <c r="K987" s="152"/>
      <c r="L987" s="152"/>
      <c r="M987" s="152"/>
      <c r="S987" s="204"/>
    </row>
    <row r="988" spans="1:19" ht="12.6" customHeight="1" x14ac:dyDescent="0.2">
      <c r="A988" s="152"/>
      <c r="B988" s="152"/>
      <c r="C988" s="152"/>
      <c r="D988" s="170"/>
      <c r="E988" s="170"/>
      <c r="F988" s="170"/>
      <c r="G988" s="170"/>
      <c r="H988" s="170"/>
      <c r="I988" s="170"/>
      <c r="J988" s="170"/>
      <c r="K988" s="152"/>
      <c r="L988" s="152"/>
      <c r="M988" s="152"/>
      <c r="S988" s="204"/>
    </row>
    <row r="989" spans="1:19" ht="12.6" customHeight="1" x14ac:dyDescent="0.2">
      <c r="A989" s="152"/>
      <c r="B989" s="152"/>
      <c r="C989" s="152"/>
      <c r="D989" s="170"/>
      <c r="E989" s="170"/>
      <c r="F989" s="170"/>
      <c r="G989" s="170"/>
      <c r="H989" s="170"/>
      <c r="I989" s="170"/>
      <c r="J989" s="170"/>
      <c r="K989" s="152"/>
      <c r="L989" s="152"/>
      <c r="M989" s="152"/>
      <c r="S989" s="204"/>
    </row>
    <row r="990" spans="1:19" ht="12.6" customHeight="1" x14ac:dyDescent="0.2">
      <c r="A990" s="152"/>
      <c r="B990" s="152"/>
      <c r="C990" s="152"/>
      <c r="D990" s="170"/>
      <c r="E990" s="170"/>
      <c r="F990" s="170"/>
      <c r="G990" s="170"/>
      <c r="H990" s="170"/>
      <c r="I990" s="170"/>
      <c r="J990" s="170"/>
      <c r="K990" s="152"/>
      <c r="L990" s="152"/>
      <c r="M990" s="152"/>
      <c r="S990" s="204"/>
    </row>
    <row r="991" spans="1:19" ht="12.6" customHeight="1" x14ac:dyDescent="0.2">
      <c r="A991" s="152"/>
      <c r="B991" s="152"/>
      <c r="C991" s="152"/>
      <c r="D991" s="170"/>
      <c r="E991" s="170"/>
      <c r="F991" s="170"/>
      <c r="G991" s="170"/>
      <c r="H991" s="170"/>
      <c r="I991" s="170"/>
      <c r="J991" s="170"/>
      <c r="K991" s="152"/>
      <c r="L991" s="152"/>
      <c r="M991" s="152"/>
      <c r="S991" s="204"/>
    </row>
    <row r="992" spans="1:19" ht="12.6" customHeight="1" x14ac:dyDescent="0.2">
      <c r="A992" s="152"/>
      <c r="B992" s="152"/>
      <c r="C992" s="152"/>
      <c r="D992" s="170"/>
      <c r="E992" s="170"/>
      <c r="F992" s="170"/>
      <c r="G992" s="170"/>
      <c r="H992" s="170"/>
      <c r="I992" s="170"/>
      <c r="J992" s="170"/>
      <c r="K992" s="152"/>
      <c r="L992" s="152"/>
      <c r="M992" s="152"/>
      <c r="S992" s="204"/>
    </row>
    <row r="993" spans="1:19" ht="12.6" customHeight="1" x14ac:dyDescent="0.2">
      <c r="A993" s="152"/>
      <c r="B993" s="152"/>
      <c r="C993" s="152"/>
      <c r="D993" s="170"/>
      <c r="E993" s="170"/>
      <c r="F993" s="170"/>
      <c r="G993" s="170"/>
      <c r="H993" s="170"/>
      <c r="I993" s="170"/>
      <c r="J993" s="170"/>
      <c r="K993" s="152"/>
      <c r="L993" s="152"/>
      <c r="M993" s="152"/>
      <c r="S993" s="204"/>
    </row>
    <row r="994" spans="1:19" ht="12.6" customHeight="1" x14ac:dyDescent="0.2">
      <c r="A994" s="152"/>
      <c r="B994" s="152"/>
      <c r="C994" s="152"/>
      <c r="D994" s="170"/>
      <c r="E994" s="170"/>
      <c r="F994" s="170"/>
      <c r="G994" s="170"/>
      <c r="H994" s="170"/>
      <c r="I994" s="170"/>
      <c r="J994" s="170"/>
      <c r="K994" s="152"/>
      <c r="L994" s="152"/>
      <c r="M994" s="152"/>
      <c r="S994" s="204"/>
    </row>
    <row r="995" spans="1:19" ht="12.6" customHeight="1" x14ac:dyDescent="0.2">
      <c r="A995" s="152"/>
      <c r="B995" s="152"/>
      <c r="C995" s="152"/>
      <c r="D995" s="170"/>
      <c r="E995" s="170"/>
      <c r="F995" s="170"/>
      <c r="G995" s="170"/>
      <c r="H995" s="170"/>
      <c r="I995" s="170"/>
      <c r="J995" s="170"/>
      <c r="K995" s="152"/>
      <c r="L995" s="152"/>
      <c r="M995" s="152"/>
      <c r="S995" s="204"/>
    </row>
    <row r="996" spans="1:19" ht="12.6" customHeight="1" x14ac:dyDescent="0.2">
      <c r="A996" s="152"/>
      <c r="B996" s="152"/>
      <c r="C996" s="152"/>
      <c r="D996" s="170"/>
      <c r="E996" s="170"/>
      <c r="F996" s="170"/>
      <c r="G996" s="170"/>
      <c r="H996" s="170"/>
      <c r="I996" s="170"/>
      <c r="J996" s="170"/>
      <c r="K996" s="152"/>
      <c r="L996" s="152"/>
      <c r="M996" s="152"/>
      <c r="S996" s="204"/>
    </row>
    <row r="997" spans="1:19" ht="12.6" customHeight="1" x14ac:dyDescent="0.2">
      <c r="A997" s="152"/>
      <c r="B997" s="152"/>
      <c r="C997" s="152"/>
      <c r="D997" s="170"/>
      <c r="E997" s="170"/>
      <c r="F997" s="170"/>
      <c r="G997" s="170"/>
      <c r="H997" s="170"/>
      <c r="I997" s="170"/>
      <c r="J997" s="170"/>
      <c r="K997" s="152"/>
      <c r="L997" s="152"/>
      <c r="M997" s="152"/>
      <c r="S997" s="204"/>
    </row>
    <row r="998" spans="1:19" ht="12.6" customHeight="1" x14ac:dyDescent="0.2">
      <c r="A998" s="152"/>
      <c r="B998" s="152"/>
      <c r="C998" s="152"/>
      <c r="D998" s="170"/>
      <c r="E998" s="170"/>
      <c r="F998" s="170"/>
      <c r="G998" s="170"/>
      <c r="H998" s="170"/>
      <c r="I998" s="170"/>
      <c r="J998" s="170"/>
      <c r="K998" s="152"/>
      <c r="L998" s="152"/>
      <c r="M998" s="152"/>
      <c r="S998" s="204"/>
    </row>
    <row r="999" spans="1:19" ht="12.6" customHeight="1" x14ac:dyDescent="0.2">
      <c r="A999" s="152"/>
      <c r="B999" s="152"/>
      <c r="C999" s="152"/>
      <c r="D999" s="170"/>
      <c r="E999" s="170"/>
      <c r="F999" s="170"/>
      <c r="G999" s="170"/>
      <c r="H999" s="170"/>
      <c r="I999" s="170"/>
      <c r="J999" s="170"/>
      <c r="K999" s="152"/>
      <c r="L999" s="152"/>
      <c r="M999" s="152"/>
      <c r="S999" s="204"/>
    </row>
    <row r="1000" spans="1:19" ht="12.6" customHeight="1" x14ac:dyDescent="0.2">
      <c r="A1000" s="152"/>
      <c r="B1000" s="152"/>
      <c r="C1000" s="152"/>
      <c r="D1000" s="170"/>
      <c r="E1000" s="170"/>
      <c r="F1000" s="170"/>
      <c r="G1000" s="170"/>
      <c r="H1000" s="170"/>
      <c r="I1000" s="170"/>
      <c r="J1000" s="170"/>
      <c r="K1000" s="152"/>
      <c r="L1000" s="152"/>
      <c r="M1000" s="152"/>
      <c r="S1000" s="204"/>
    </row>
    <row r="1001" spans="1:19" ht="12.6" customHeight="1" x14ac:dyDescent="0.2">
      <c r="A1001" s="152"/>
      <c r="B1001" s="152"/>
      <c r="C1001" s="152"/>
      <c r="D1001" s="170"/>
      <c r="E1001" s="170"/>
      <c r="F1001" s="170"/>
      <c r="G1001" s="170"/>
      <c r="H1001" s="170"/>
      <c r="I1001" s="170"/>
      <c r="J1001" s="170"/>
      <c r="K1001" s="152"/>
      <c r="L1001" s="152"/>
      <c r="M1001" s="152"/>
      <c r="S1001" s="204"/>
    </row>
    <row r="1002" spans="1:19" ht="12.6" customHeight="1" x14ac:dyDescent="0.2">
      <c r="S1002" s="204"/>
    </row>
    <row r="1003" spans="1:19" ht="12.6" customHeight="1" x14ac:dyDescent="0.2">
      <c r="S1003" s="204"/>
    </row>
    <row r="1004" spans="1:19" ht="12.6" customHeight="1" x14ac:dyDescent="0.2">
      <c r="S1004" s="204"/>
    </row>
    <row r="1005" spans="1:19" ht="12.6" customHeight="1" x14ac:dyDescent="0.2">
      <c r="S1005" s="204"/>
    </row>
    <row r="1006" spans="1:19" ht="12.6" customHeight="1" x14ac:dyDescent="0.2">
      <c r="S1006" s="204"/>
    </row>
    <row r="1007" spans="1:19" ht="12.6" customHeight="1" x14ac:dyDescent="0.2">
      <c r="S1007" s="204"/>
    </row>
    <row r="1008" spans="1:19" ht="12.6" customHeight="1" x14ac:dyDescent="0.2">
      <c r="S1008" s="204"/>
    </row>
    <row r="1009" spans="19:19" ht="12.6" customHeight="1" x14ac:dyDescent="0.2">
      <c r="S1009" s="204"/>
    </row>
    <row r="1010" spans="19:19" ht="12.6" customHeight="1" x14ac:dyDescent="0.2">
      <c r="S1010" s="204"/>
    </row>
    <row r="1011" spans="19:19" ht="12.6" customHeight="1" x14ac:dyDescent="0.2">
      <c r="S1011" s="204"/>
    </row>
    <row r="1012" spans="19:19" ht="12.6" customHeight="1" x14ac:dyDescent="0.2">
      <c r="S1012" s="204"/>
    </row>
    <row r="1013" spans="19:19" ht="12.6" customHeight="1" x14ac:dyDescent="0.2">
      <c r="S1013" s="204"/>
    </row>
    <row r="1014" spans="19:19" ht="12.6" customHeight="1" x14ac:dyDescent="0.2">
      <c r="S1014" s="204"/>
    </row>
    <row r="1015" spans="19:19" ht="12.6" customHeight="1" x14ac:dyDescent="0.2">
      <c r="S1015" s="204"/>
    </row>
    <row r="1016" spans="19:19" ht="12.6" customHeight="1" x14ac:dyDescent="0.2">
      <c r="S1016" s="204"/>
    </row>
    <row r="1017" spans="19:19" ht="12.6" customHeight="1" x14ac:dyDescent="0.2">
      <c r="S1017" s="204"/>
    </row>
    <row r="1018" spans="19:19" ht="12.6" customHeight="1" x14ac:dyDescent="0.2">
      <c r="S1018" s="204"/>
    </row>
    <row r="1019" spans="19:19" ht="12.6" customHeight="1" x14ac:dyDescent="0.2">
      <c r="S1019" s="204"/>
    </row>
    <row r="1020" spans="19:19" ht="12.6" customHeight="1" x14ac:dyDescent="0.2">
      <c r="S1020" s="204"/>
    </row>
    <row r="1021" spans="19:19" ht="12.6" customHeight="1" x14ac:dyDescent="0.2">
      <c r="S1021" s="204"/>
    </row>
    <row r="1022" spans="19:19" ht="12.6" customHeight="1" x14ac:dyDescent="0.2">
      <c r="S1022" s="204"/>
    </row>
    <row r="1023" spans="19:19" ht="12.6" customHeight="1" x14ac:dyDescent="0.2">
      <c r="S1023" s="204"/>
    </row>
    <row r="1024" spans="19:19" ht="12.6" customHeight="1" x14ac:dyDescent="0.2">
      <c r="S1024" s="204"/>
    </row>
    <row r="1025" spans="19:19" ht="12.6" customHeight="1" x14ac:dyDescent="0.2">
      <c r="S1025" s="204"/>
    </row>
    <row r="1026" spans="19:19" ht="12.6" customHeight="1" x14ac:dyDescent="0.2">
      <c r="S1026" s="204"/>
    </row>
    <row r="1027" spans="19:19" ht="12.6" customHeight="1" x14ac:dyDescent="0.2">
      <c r="S1027" s="204"/>
    </row>
    <row r="1028" spans="19:19" ht="12.6" customHeight="1" x14ac:dyDescent="0.2">
      <c r="S1028" s="204"/>
    </row>
    <row r="1029" spans="19:19" ht="12.6" customHeight="1" x14ac:dyDescent="0.2">
      <c r="S1029" s="204"/>
    </row>
    <row r="1030" spans="19:19" ht="12.6" customHeight="1" x14ac:dyDescent="0.2">
      <c r="S1030" s="204"/>
    </row>
    <row r="1031" spans="19:19" ht="12.6" customHeight="1" x14ac:dyDescent="0.2">
      <c r="S1031" s="204"/>
    </row>
    <row r="1032" spans="19:19" ht="12.6" customHeight="1" x14ac:dyDescent="0.2">
      <c r="S1032" s="204"/>
    </row>
    <row r="1033" spans="19:19" ht="12.6" customHeight="1" x14ac:dyDescent="0.2">
      <c r="S1033" s="204"/>
    </row>
    <row r="1034" spans="19:19" ht="12.6" customHeight="1" x14ac:dyDescent="0.2">
      <c r="S1034" s="204"/>
    </row>
    <row r="1035" spans="19:19" ht="12.6" customHeight="1" x14ac:dyDescent="0.2">
      <c r="S1035" s="204"/>
    </row>
    <row r="1036" spans="19:19" ht="12.6" customHeight="1" x14ac:dyDescent="0.2">
      <c r="S1036" s="204"/>
    </row>
    <row r="1037" spans="19:19" ht="12.6" customHeight="1" x14ac:dyDescent="0.2">
      <c r="S1037" s="204"/>
    </row>
    <row r="1038" spans="19:19" ht="12.6" customHeight="1" x14ac:dyDescent="0.2">
      <c r="S1038" s="204"/>
    </row>
    <row r="1039" spans="19:19" ht="12.6" customHeight="1" x14ac:dyDescent="0.2">
      <c r="S1039" s="204"/>
    </row>
    <row r="1040" spans="19:19" ht="12.6" customHeight="1" x14ac:dyDescent="0.2">
      <c r="S1040" s="204"/>
    </row>
    <row r="1041" spans="19:19" ht="12.6" customHeight="1" x14ac:dyDescent="0.2">
      <c r="S1041" s="204"/>
    </row>
    <row r="1042" spans="19:19" ht="12.6" customHeight="1" x14ac:dyDescent="0.2">
      <c r="S1042" s="204"/>
    </row>
    <row r="1043" spans="19:19" ht="12.6" customHeight="1" x14ac:dyDescent="0.2">
      <c r="S1043" s="204"/>
    </row>
    <row r="1044" spans="19:19" ht="12.6" customHeight="1" x14ac:dyDescent="0.2">
      <c r="S1044" s="204"/>
    </row>
    <row r="1045" spans="19:19" ht="12.6" customHeight="1" x14ac:dyDescent="0.2">
      <c r="S1045" s="204"/>
    </row>
    <row r="1046" spans="19:19" ht="12.6" customHeight="1" x14ac:dyDescent="0.2">
      <c r="S1046" s="204"/>
    </row>
    <row r="1047" spans="19:19" ht="12.6" customHeight="1" x14ac:dyDescent="0.2">
      <c r="S1047" s="204"/>
    </row>
    <row r="1048" spans="19:19" ht="12.6" customHeight="1" x14ac:dyDescent="0.2">
      <c r="S1048" s="204"/>
    </row>
    <row r="1049" spans="19:19" ht="12.6" customHeight="1" x14ac:dyDescent="0.2">
      <c r="S1049" s="204"/>
    </row>
    <row r="1050" spans="19:19" ht="12.6" customHeight="1" x14ac:dyDescent="0.2">
      <c r="S1050" s="204"/>
    </row>
    <row r="1051" spans="19:19" ht="12.6" customHeight="1" x14ac:dyDescent="0.2">
      <c r="S1051" s="204"/>
    </row>
    <row r="1052" spans="19:19" ht="12.6" customHeight="1" x14ac:dyDescent="0.2">
      <c r="S1052" s="204"/>
    </row>
    <row r="1053" spans="19:19" ht="12.6" customHeight="1" x14ac:dyDescent="0.2">
      <c r="S1053" s="204"/>
    </row>
    <row r="1054" spans="19:19" ht="12.6" customHeight="1" x14ac:dyDescent="0.2">
      <c r="S1054" s="204"/>
    </row>
    <row r="1055" spans="19:19" ht="12.6" customHeight="1" x14ac:dyDescent="0.2">
      <c r="S1055" s="204"/>
    </row>
    <row r="1056" spans="19:19" ht="12.6" customHeight="1" x14ac:dyDescent="0.2">
      <c r="S1056" s="204"/>
    </row>
    <row r="1057" spans="19:19" ht="12.6" customHeight="1" x14ac:dyDescent="0.2">
      <c r="S1057" s="204"/>
    </row>
    <row r="1058" spans="19:19" ht="12.6" customHeight="1" x14ac:dyDescent="0.2">
      <c r="S1058" s="204"/>
    </row>
    <row r="1059" spans="19:19" ht="12.6" customHeight="1" x14ac:dyDescent="0.2">
      <c r="S1059" s="204"/>
    </row>
    <row r="1060" spans="19:19" ht="12.6" customHeight="1" x14ac:dyDescent="0.2">
      <c r="S1060" s="204"/>
    </row>
    <row r="1061" spans="19:19" ht="12.6" customHeight="1" x14ac:dyDescent="0.2">
      <c r="S1061" s="204"/>
    </row>
    <row r="1062" spans="19:19" ht="12.6" customHeight="1" x14ac:dyDescent="0.2">
      <c r="S1062" s="204"/>
    </row>
    <row r="1063" spans="19:19" ht="12.6" customHeight="1" x14ac:dyDescent="0.2">
      <c r="S1063" s="204"/>
    </row>
    <row r="1064" spans="19:19" ht="12.6" customHeight="1" x14ac:dyDescent="0.2">
      <c r="S1064" s="204"/>
    </row>
    <row r="1065" spans="19:19" ht="12.6" customHeight="1" x14ac:dyDescent="0.2">
      <c r="S1065" s="204"/>
    </row>
    <row r="1066" spans="19:19" ht="12.6" customHeight="1" x14ac:dyDescent="0.2">
      <c r="S1066" s="204"/>
    </row>
    <row r="1067" spans="19:19" ht="12.6" customHeight="1" x14ac:dyDescent="0.2">
      <c r="S1067" s="204"/>
    </row>
    <row r="1068" spans="19:19" ht="12.6" customHeight="1" x14ac:dyDescent="0.2">
      <c r="S1068" s="204"/>
    </row>
    <row r="1069" spans="19:19" ht="12.6" customHeight="1" x14ac:dyDescent="0.2">
      <c r="S1069" s="204"/>
    </row>
    <row r="1070" spans="19:19" ht="12.6" customHeight="1" x14ac:dyDescent="0.2">
      <c r="S1070" s="204"/>
    </row>
    <row r="1071" spans="19:19" ht="12.6" customHeight="1" x14ac:dyDescent="0.2">
      <c r="S1071" s="204"/>
    </row>
    <row r="1072" spans="19:19" ht="12.6" customHeight="1" x14ac:dyDescent="0.2">
      <c r="S1072" s="204"/>
    </row>
    <row r="1073" spans="19:19" ht="12.6" customHeight="1" x14ac:dyDescent="0.2">
      <c r="S1073" s="204"/>
    </row>
    <row r="1074" spans="19:19" ht="12.6" customHeight="1" x14ac:dyDescent="0.2">
      <c r="S1074" s="204"/>
    </row>
    <row r="1075" spans="19:19" ht="12.6" customHeight="1" x14ac:dyDescent="0.2">
      <c r="S1075" s="204"/>
    </row>
    <row r="1076" spans="19:19" ht="12.6" customHeight="1" x14ac:dyDescent="0.2">
      <c r="S1076" s="204"/>
    </row>
    <row r="1077" spans="19:19" ht="12.6" customHeight="1" x14ac:dyDescent="0.2">
      <c r="S1077" s="204"/>
    </row>
    <row r="1078" spans="19:19" ht="12.6" customHeight="1" x14ac:dyDescent="0.2">
      <c r="S1078" s="204"/>
    </row>
    <row r="1079" spans="19:19" ht="12.6" customHeight="1" x14ac:dyDescent="0.2">
      <c r="S1079" s="204"/>
    </row>
    <row r="1080" spans="19:19" ht="12.6" customHeight="1" x14ac:dyDescent="0.2">
      <c r="S1080" s="204"/>
    </row>
    <row r="1081" spans="19:19" ht="12.6" customHeight="1" x14ac:dyDescent="0.2">
      <c r="S1081" s="204"/>
    </row>
    <row r="1082" spans="19:19" ht="12.6" customHeight="1" x14ac:dyDescent="0.2">
      <c r="S1082" s="204"/>
    </row>
    <row r="1083" spans="19:19" ht="12.6" customHeight="1" x14ac:dyDescent="0.2">
      <c r="S1083" s="204"/>
    </row>
    <row r="1084" spans="19:19" ht="12.6" customHeight="1" x14ac:dyDescent="0.2">
      <c r="S1084" s="204"/>
    </row>
    <row r="1085" spans="19:19" ht="12.6" customHeight="1" x14ac:dyDescent="0.2">
      <c r="S1085" s="204"/>
    </row>
    <row r="1086" spans="19:19" ht="12.6" customHeight="1" x14ac:dyDescent="0.2">
      <c r="S1086" s="204"/>
    </row>
    <row r="1087" spans="19:19" ht="12.6" customHeight="1" x14ac:dyDescent="0.2">
      <c r="S1087" s="204"/>
    </row>
    <row r="1088" spans="19:19" ht="12.6" customHeight="1" x14ac:dyDescent="0.2">
      <c r="S1088" s="204"/>
    </row>
    <row r="1089" spans="19:19" ht="12.6" customHeight="1" x14ac:dyDescent="0.2">
      <c r="S1089" s="204"/>
    </row>
    <row r="1090" spans="19:19" ht="12.6" customHeight="1" x14ac:dyDescent="0.2">
      <c r="S1090" s="204"/>
    </row>
    <row r="1091" spans="19:19" ht="12.6" customHeight="1" x14ac:dyDescent="0.2">
      <c r="S1091" s="204"/>
    </row>
    <row r="1092" spans="19:19" ht="12.6" customHeight="1" x14ac:dyDescent="0.2">
      <c r="S1092" s="204"/>
    </row>
    <row r="1093" spans="19:19" ht="12.6" customHeight="1" x14ac:dyDescent="0.2">
      <c r="S1093" s="204"/>
    </row>
    <row r="1094" spans="19:19" ht="12.6" customHeight="1" x14ac:dyDescent="0.2">
      <c r="S1094" s="204"/>
    </row>
    <row r="1095" spans="19:19" ht="12.6" customHeight="1" x14ac:dyDescent="0.2">
      <c r="S1095" s="204"/>
    </row>
    <row r="1096" spans="19:19" ht="12.6" customHeight="1" x14ac:dyDescent="0.2">
      <c r="S1096" s="204"/>
    </row>
    <row r="1097" spans="19:19" ht="12.6" customHeight="1" x14ac:dyDescent="0.2">
      <c r="S1097" s="204"/>
    </row>
    <row r="1098" spans="19:19" ht="12.6" customHeight="1" x14ac:dyDescent="0.2">
      <c r="S1098" s="204"/>
    </row>
    <row r="1099" spans="19:19" ht="12.6" customHeight="1" x14ac:dyDescent="0.2">
      <c r="S1099" s="204"/>
    </row>
    <row r="1100" spans="19:19" ht="12.6" customHeight="1" x14ac:dyDescent="0.2">
      <c r="S1100" s="204"/>
    </row>
    <row r="1101" spans="19:19" ht="12.6" customHeight="1" x14ac:dyDescent="0.2">
      <c r="S1101" s="204"/>
    </row>
    <row r="1102" spans="19:19" ht="12.6" customHeight="1" x14ac:dyDescent="0.2">
      <c r="S1102" s="204"/>
    </row>
    <row r="1103" spans="19:19" ht="12.6" customHeight="1" x14ac:dyDescent="0.2">
      <c r="S1103" s="204"/>
    </row>
    <row r="1104" spans="19:19" ht="12.6" customHeight="1" x14ac:dyDescent="0.2">
      <c r="S1104" s="204"/>
    </row>
    <row r="1105" spans="19:19" ht="12.6" customHeight="1" x14ac:dyDescent="0.2">
      <c r="S1105" s="204"/>
    </row>
    <row r="1106" spans="19:19" ht="12.6" customHeight="1" x14ac:dyDescent="0.2">
      <c r="S1106" s="204"/>
    </row>
    <row r="1107" spans="19:19" ht="12.6" customHeight="1" x14ac:dyDescent="0.2">
      <c r="S1107" s="204"/>
    </row>
    <row r="1108" spans="19:19" ht="12.6" customHeight="1" x14ac:dyDescent="0.2">
      <c r="S1108" s="204"/>
    </row>
    <row r="1109" spans="19:19" ht="12.6" customHeight="1" x14ac:dyDescent="0.2">
      <c r="S1109" s="204"/>
    </row>
    <row r="1110" spans="19:19" ht="12.6" customHeight="1" x14ac:dyDescent="0.2">
      <c r="S1110" s="204"/>
    </row>
    <row r="1111" spans="19:19" ht="12.6" customHeight="1" x14ac:dyDescent="0.2">
      <c r="S1111" s="204"/>
    </row>
    <row r="1112" spans="19:19" ht="12.6" customHeight="1" x14ac:dyDescent="0.2">
      <c r="S1112" s="204"/>
    </row>
    <row r="1113" spans="19:19" ht="12.6" customHeight="1" x14ac:dyDescent="0.2">
      <c r="S1113" s="204"/>
    </row>
    <row r="1114" spans="19:19" ht="12.6" customHeight="1" x14ac:dyDescent="0.2">
      <c r="S1114" s="204"/>
    </row>
    <row r="1115" spans="19:19" ht="12.6" customHeight="1" x14ac:dyDescent="0.2">
      <c r="S1115" s="204"/>
    </row>
    <row r="1116" spans="19:19" ht="12.6" customHeight="1" x14ac:dyDescent="0.2">
      <c r="S1116" s="204"/>
    </row>
    <row r="1117" spans="19:19" ht="12.6" customHeight="1" x14ac:dyDescent="0.2">
      <c r="S1117" s="204"/>
    </row>
    <row r="1118" spans="19:19" ht="12.6" customHeight="1" x14ac:dyDescent="0.2">
      <c r="S1118" s="204"/>
    </row>
    <row r="1119" spans="19:19" ht="12.6" customHeight="1" x14ac:dyDescent="0.2">
      <c r="S1119" s="204"/>
    </row>
    <row r="1120" spans="19:19" ht="12.6" customHeight="1" x14ac:dyDescent="0.2">
      <c r="S1120" s="204"/>
    </row>
    <row r="1121" spans="19:19" ht="12.6" customHeight="1" x14ac:dyDescent="0.2">
      <c r="S1121" s="204"/>
    </row>
    <row r="1122" spans="19:19" ht="12.6" customHeight="1" x14ac:dyDescent="0.2">
      <c r="S1122" s="204"/>
    </row>
    <row r="1123" spans="19:19" ht="12.6" customHeight="1" x14ac:dyDescent="0.2">
      <c r="S1123" s="204"/>
    </row>
    <row r="1124" spans="19:19" ht="12.6" customHeight="1" x14ac:dyDescent="0.2">
      <c r="S1124" s="204"/>
    </row>
    <row r="1125" spans="19:19" ht="12.6" customHeight="1" x14ac:dyDescent="0.2">
      <c r="S1125" s="204"/>
    </row>
    <row r="1126" spans="19:19" ht="12.6" customHeight="1" x14ac:dyDescent="0.2">
      <c r="S1126" s="204"/>
    </row>
    <row r="1127" spans="19:19" ht="12.6" customHeight="1" x14ac:dyDescent="0.2">
      <c r="S1127" s="204"/>
    </row>
    <row r="1128" spans="19:19" ht="12.6" customHeight="1" x14ac:dyDescent="0.2">
      <c r="S1128" s="204"/>
    </row>
    <row r="1129" spans="19:19" ht="12.6" customHeight="1" x14ac:dyDescent="0.2">
      <c r="S1129" s="204"/>
    </row>
    <row r="1130" spans="19:19" ht="12.6" customHeight="1" x14ac:dyDescent="0.2">
      <c r="S1130" s="204"/>
    </row>
    <row r="1131" spans="19:19" ht="12.6" customHeight="1" x14ac:dyDescent="0.2">
      <c r="S1131" s="204"/>
    </row>
    <row r="1132" spans="19:19" ht="12.6" customHeight="1" x14ac:dyDescent="0.2">
      <c r="S1132" s="204"/>
    </row>
    <row r="1133" spans="19:19" ht="12.6" customHeight="1" x14ac:dyDescent="0.2">
      <c r="S1133" s="204"/>
    </row>
    <row r="1134" spans="19:19" ht="12.6" customHeight="1" x14ac:dyDescent="0.2">
      <c r="S1134" s="204"/>
    </row>
    <row r="1135" spans="19:19" ht="12.6" customHeight="1" x14ac:dyDescent="0.2">
      <c r="S1135" s="204"/>
    </row>
    <row r="1136" spans="19:19" ht="12.6" customHeight="1" x14ac:dyDescent="0.2">
      <c r="S1136" s="204"/>
    </row>
    <row r="1137" spans="19:19" ht="12.6" customHeight="1" x14ac:dyDescent="0.2">
      <c r="S1137" s="204"/>
    </row>
    <row r="1138" spans="19:19" ht="12.6" customHeight="1" x14ac:dyDescent="0.2">
      <c r="S1138" s="204"/>
    </row>
    <row r="1139" spans="19:19" ht="12.6" customHeight="1" x14ac:dyDescent="0.2">
      <c r="S1139" s="204"/>
    </row>
    <row r="1140" spans="19:19" ht="12.6" customHeight="1" x14ac:dyDescent="0.2">
      <c r="S1140" s="204"/>
    </row>
    <row r="1141" spans="19:19" ht="12.6" customHeight="1" x14ac:dyDescent="0.2">
      <c r="S1141" s="204"/>
    </row>
    <row r="1142" spans="19:19" ht="12.6" customHeight="1" x14ac:dyDescent="0.2">
      <c r="S1142" s="204"/>
    </row>
    <row r="1143" spans="19:19" ht="12.6" customHeight="1" x14ac:dyDescent="0.2">
      <c r="S1143" s="204"/>
    </row>
    <row r="1144" spans="19:19" ht="12.6" customHeight="1" x14ac:dyDescent="0.2">
      <c r="S1144" s="204"/>
    </row>
    <row r="1145" spans="19:19" ht="12.6" customHeight="1" x14ac:dyDescent="0.2">
      <c r="S1145" s="204"/>
    </row>
    <row r="1146" spans="19:19" ht="12.6" customHeight="1" x14ac:dyDescent="0.2">
      <c r="S1146" s="204"/>
    </row>
    <row r="1147" spans="19:19" ht="12.6" customHeight="1" x14ac:dyDescent="0.2">
      <c r="S1147" s="204"/>
    </row>
    <row r="1148" spans="19:19" ht="12.6" customHeight="1" x14ac:dyDescent="0.2">
      <c r="S1148" s="204"/>
    </row>
    <row r="1149" spans="19:19" ht="12.6" customHeight="1" x14ac:dyDescent="0.2">
      <c r="S1149" s="204"/>
    </row>
    <row r="1150" spans="19:19" ht="12.6" customHeight="1" x14ac:dyDescent="0.2">
      <c r="S1150" s="204"/>
    </row>
    <row r="1151" spans="19:19" ht="12.6" customHeight="1" x14ac:dyDescent="0.2">
      <c r="S1151" s="204"/>
    </row>
    <row r="1152" spans="19:19" ht="12.6" customHeight="1" x14ac:dyDescent="0.2">
      <c r="S1152" s="204"/>
    </row>
    <row r="1153" spans="19:19" ht="12.6" customHeight="1" x14ac:dyDescent="0.2">
      <c r="S1153" s="204"/>
    </row>
    <row r="1154" spans="19:19" ht="12.6" customHeight="1" x14ac:dyDescent="0.2">
      <c r="S1154" s="204"/>
    </row>
    <row r="1155" spans="19:19" ht="12.6" customHeight="1" x14ac:dyDescent="0.2">
      <c r="S1155" s="204"/>
    </row>
    <row r="1156" spans="19:19" ht="12.6" customHeight="1" x14ac:dyDescent="0.2">
      <c r="S1156" s="204"/>
    </row>
    <row r="1157" spans="19:19" ht="12.6" customHeight="1" x14ac:dyDescent="0.2">
      <c r="S1157" s="204"/>
    </row>
    <row r="1158" spans="19:19" ht="12.6" customHeight="1" x14ac:dyDescent="0.2">
      <c r="S1158" s="204"/>
    </row>
    <row r="1159" spans="19:19" ht="12.6" customHeight="1" x14ac:dyDescent="0.2">
      <c r="S1159" s="204"/>
    </row>
    <row r="1160" spans="19:19" ht="12.6" customHeight="1" x14ac:dyDescent="0.2">
      <c r="S1160" s="204"/>
    </row>
    <row r="1161" spans="19:19" ht="12.6" customHeight="1" x14ac:dyDescent="0.2">
      <c r="S1161" s="204"/>
    </row>
    <row r="1162" spans="19:19" ht="12.6" customHeight="1" x14ac:dyDescent="0.2">
      <c r="S1162" s="204"/>
    </row>
    <row r="1163" spans="19:19" ht="12.6" customHeight="1" x14ac:dyDescent="0.2">
      <c r="S1163" s="204"/>
    </row>
    <row r="1164" spans="19:19" ht="12.6" customHeight="1" x14ac:dyDescent="0.2">
      <c r="S1164" s="204"/>
    </row>
    <row r="1165" spans="19:19" ht="12.6" customHeight="1" x14ac:dyDescent="0.2">
      <c r="S1165" s="204"/>
    </row>
    <row r="1166" spans="19:19" ht="12.6" customHeight="1" x14ac:dyDescent="0.2">
      <c r="S1166" s="204"/>
    </row>
    <row r="1167" spans="19:19" ht="12.6" customHeight="1" x14ac:dyDescent="0.2">
      <c r="S1167" s="204"/>
    </row>
    <row r="1168" spans="19:19" ht="12.6" customHeight="1" x14ac:dyDescent="0.2">
      <c r="S1168" s="204"/>
    </row>
    <row r="1169" spans="19:19" ht="12.6" customHeight="1" x14ac:dyDescent="0.2">
      <c r="S1169" s="204"/>
    </row>
    <row r="1170" spans="19:19" ht="12.6" customHeight="1" x14ac:dyDescent="0.2">
      <c r="S1170" s="204"/>
    </row>
    <row r="1171" spans="19:19" ht="12.6" customHeight="1" x14ac:dyDescent="0.2">
      <c r="S1171" s="204"/>
    </row>
    <row r="1172" spans="19:19" ht="12.6" customHeight="1" x14ac:dyDescent="0.2">
      <c r="S1172" s="204"/>
    </row>
    <row r="1173" spans="19:19" ht="12.6" customHeight="1" x14ac:dyDescent="0.2">
      <c r="S1173" s="204"/>
    </row>
    <row r="1174" spans="19:19" ht="12.6" customHeight="1" x14ac:dyDescent="0.2">
      <c r="S1174" s="204"/>
    </row>
    <row r="1175" spans="19:19" ht="12.6" customHeight="1" x14ac:dyDescent="0.2">
      <c r="S1175" s="204"/>
    </row>
    <row r="1176" spans="19:19" ht="12.6" customHeight="1" x14ac:dyDescent="0.2">
      <c r="S1176" s="204"/>
    </row>
    <row r="1177" spans="19:19" ht="12.6" customHeight="1" x14ac:dyDescent="0.2">
      <c r="S1177" s="204"/>
    </row>
    <row r="1178" spans="19:19" ht="12.6" customHeight="1" x14ac:dyDescent="0.2">
      <c r="S1178" s="204"/>
    </row>
    <row r="1179" spans="19:19" ht="12.6" customHeight="1" x14ac:dyDescent="0.2">
      <c r="S1179" s="204"/>
    </row>
    <row r="1180" spans="19:19" ht="12.6" customHeight="1" x14ac:dyDescent="0.2">
      <c r="S1180" s="204"/>
    </row>
    <row r="1181" spans="19:19" ht="12.6" customHeight="1" x14ac:dyDescent="0.2">
      <c r="S1181" s="204"/>
    </row>
    <row r="1182" spans="19:19" ht="12.6" customHeight="1" x14ac:dyDescent="0.2">
      <c r="S1182" s="204"/>
    </row>
    <row r="1183" spans="19:19" ht="12.6" customHeight="1" x14ac:dyDescent="0.2">
      <c r="S1183" s="204"/>
    </row>
    <row r="1184" spans="19:19" ht="12.6" customHeight="1" x14ac:dyDescent="0.2">
      <c r="S1184" s="204"/>
    </row>
    <row r="1185" spans="19:19" ht="12.6" customHeight="1" x14ac:dyDescent="0.2">
      <c r="S1185" s="204"/>
    </row>
    <row r="1186" spans="19:19" ht="12.6" customHeight="1" x14ac:dyDescent="0.2">
      <c r="S1186" s="204"/>
    </row>
    <row r="1187" spans="19:19" ht="12.6" customHeight="1" x14ac:dyDescent="0.2">
      <c r="S1187" s="204"/>
    </row>
    <row r="1188" spans="19:19" ht="12.6" customHeight="1" x14ac:dyDescent="0.2">
      <c r="S1188" s="204"/>
    </row>
    <row r="1189" spans="19:19" ht="12.6" customHeight="1" x14ac:dyDescent="0.2">
      <c r="S1189" s="204"/>
    </row>
    <row r="1190" spans="19:19" ht="12.6" customHeight="1" x14ac:dyDescent="0.2">
      <c r="S1190" s="204"/>
    </row>
    <row r="1191" spans="19:19" ht="12.6" customHeight="1" x14ac:dyDescent="0.2">
      <c r="S1191" s="204"/>
    </row>
    <row r="1192" spans="19:19" ht="12.6" customHeight="1" x14ac:dyDescent="0.2">
      <c r="S1192" s="204"/>
    </row>
    <row r="1193" spans="19:19" ht="12.6" customHeight="1" x14ac:dyDescent="0.2">
      <c r="S1193" s="204"/>
    </row>
    <row r="1194" spans="19:19" ht="12.6" customHeight="1" x14ac:dyDescent="0.2">
      <c r="S1194" s="204"/>
    </row>
    <row r="1195" spans="19:19" ht="12.6" customHeight="1" x14ac:dyDescent="0.2">
      <c r="S1195" s="204"/>
    </row>
    <row r="1196" spans="19:19" ht="12.6" customHeight="1" x14ac:dyDescent="0.2">
      <c r="S1196" s="204"/>
    </row>
    <row r="1197" spans="19:19" ht="12.6" customHeight="1" x14ac:dyDescent="0.2">
      <c r="S1197" s="204"/>
    </row>
    <row r="1198" spans="19:19" ht="12.6" customHeight="1" x14ac:dyDescent="0.2">
      <c r="S1198" s="204"/>
    </row>
    <row r="1199" spans="19:19" ht="12.6" customHeight="1" x14ac:dyDescent="0.2">
      <c r="S1199" s="204"/>
    </row>
    <row r="1200" spans="19:19" ht="12.6" customHeight="1" x14ac:dyDescent="0.2">
      <c r="S1200" s="204"/>
    </row>
    <row r="1201" spans="19:19" ht="12.6" customHeight="1" x14ac:dyDescent="0.2">
      <c r="S1201" s="204"/>
    </row>
    <row r="1202" spans="19:19" ht="12.6" customHeight="1" x14ac:dyDescent="0.2">
      <c r="S1202" s="204"/>
    </row>
    <row r="1203" spans="19:19" ht="12.6" customHeight="1" x14ac:dyDescent="0.2">
      <c r="S1203" s="204"/>
    </row>
    <row r="1204" spans="19:19" ht="12.6" customHeight="1" x14ac:dyDescent="0.2">
      <c r="S1204" s="204"/>
    </row>
    <row r="1205" spans="19:19" ht="12.6" customHeight="1" x14ac:dyDescent="0.2">
      <c r="S1205" s="204"/>
    </row>
    <row r="1206" spans="19:19" ht="12.6" customHeight="1" x14ac:dyDescent="0.2">
      <c r="S1206" s="204"/>
    </row>
    <row r="1207" spans="19:19" ht="12.6" customHeight="1" x14ac:dyDescent="0.2">
      <c r="S1207" s="204"/>
    </row>
    <row r="1208" spans="19:19" ht="12.6" customHeight="1" x14ac:dyDescent="0.2">
      <c r="S1208" s="204"/>
    </row>
    <row r="1209" spans="19:19" ht="12.6" customHeight="1" x14ac:dyDescent="0.2">
      <c r="S1209" s="204"/>
    </row>
    <row r="1210" spans="19:19" ht="12.6" customHeight="1" x14ac:dyDescent="0.2">
      <c r="S1210" s="204"/>
    </row>
    <row r="1211" spans="19:19" ht="12.6" customHeight="1" x14ac:dyDescent="0.2">
      <c r="S1211" s="204"/>
    </row>
    <row r="1212" spans="19:19" ht="12.6" customHeight="1" x14ac:dyDescent="0.2">
      <c r="S1212" s="204"/>
    </row>
    <row r="1213" spans="19:19" ht="12.6" customHeight="1" x14ac:dyDescent="0.2">
      <c r="S1213" s="204"/>
    </row>
    <row r="1214" spans="19:19" ht="12.6" customHeight="1" x14ac:dyDescent="0.2">
      <c r="S1214" s="204"/>
    </row>
    <row r="1215" spans="19:19" ht="12.6" customHeight="1" x14ac:dyDescent="0.2">
      <c r="S1215" s="204"/>
    </row>
    <row r="1216" spans="19:19" ht="12.6" customHeight="1" x14ac:dyDescent="0.2">
      <c r="S1216" s="204"/>
    </row>
    <row r="1217" spans="19:19" ht="12.6" customHeight="1" x14ac:dyDescent="0.2">
      <c r="S1217" s="204"/>
    </row>
    <row r="1218" spans="19:19" ht="12.6" customHeight="1" x14ac:dyDescent="0.2">
      <c r="S1218" s="204"/>
    </row>
    <row r="1219" spans="19:19" ht="12.6" customHeight="1" x14ac:dyDescent="0.2">
      <c r="S1219" s="204"/>
    </row>
    <row r="1220" spans="19:19" ht="12.6" customHeight="1" x14ac:dyDescent="0.2">
      <c r="S1220" s="204"/>
    </row>
    <row r="1221" spans="19:19" ht="12.6" customHeight="1" x14ac:dyDescent="0.2">
      <c r="S1221" s="204"/>
    </row>
    <row r="1222" spans="19:19" ht="12.6" customHeight="1" x14ac:dyDescent="0.2">
      <c r="S1222" s="204"/>
    </row>
    <row r="1223" spans="19:19" ht="12.6" customHeight="1" x14ac:dyDescent="0.2">
      <c r="S1223" s="204"/>
    </row>
    <row r="1224" spans="19:19" ht="12.6" customHeight="1" x14ac:dyDescent="0.2">
      <c r="S1224" s="204"/>
    </row>
    <row r="1225" spans="19:19" ht="12.6" customHeight="1" x14ac:dyDescent="0.2">
      <c r="S1225" s="204"/>
    </row>
    <row r="1226" spans="19:19" ht="12.6" customHeight="1" x14ac:dyDescent="0.2">
      <c r="S1226" s="204"/>
    </row>
    <row r="1227" spans="19:19" ht="12.6" customHeight="1" x14ac:dyDescent="0.2">
      <c r="S1227" s="204"/>
    </row>
    <row r="1228" spans="19:19" ht="12.6" customHeight="1" x14ac:dyDescent="0.2">
      <c r="S1228" s="204"/>
    </row>
    <row r="1229" spans="19:19" ht="12.6" customHeight="1" x14ac:dyDescent="0.2">
      <c r="S1229" s="204"/>
    </row>
    <row r="1230" spans="19:19" ht="12.6" customHeight="1" x14ac:dyDescent="0.2">
      <c r="S1230" s="204"/>
    </row>
    <row r="1231" spans="19:19" ht="12.6" customHeight="1" x14ac:dyDescent="0.2">
      <c r="S1231" s="204"/>
    </row>
    <row r="1232" spans="19:19" ht="12.6" customHeight="1" x14ac:dyDescent="0.2">
      <c r="S1232" s="204"/>
    </row>
    <row r="1233" spans="19:19" ht="12.6" customHeight="1" x14ac:dyDescent="0.2">
      <c r="S1233" s="204"/>
    </row>
    <row r="1234" spans="19:19" ht="12.6" customHeight="1" x14ac:dyDescent="0.2">
      <c r="S1234" s="204"/>
    </row>
    <row r="1235" spans="19:19" ht="12.6" customHeight="1" x14ac:dyDescent="0.2">
      <c r="S1235" s="204"/>
    </row>
    <row r="1236" spans="19:19" ht="12.6" customHeight="1" x14ac:dyDescent="0.2">
      <c r="S1236" s="204"/>
    </row>
    <row r="1237" spans="19:19" ht="12.6" customHeight="1" x14ac:dyDescent="0.2">
      <c r="S1237" s="204"/>
    </row>
    <row r="1238" spans="19:19" ht="12.6" customHeight="1" x14ac:dyDescent="0.2">
      <c r="S1238" s="204"/>
    </row>
    <row r="1239" spans="19:19" ht="12.6" customHeight="1" x14ac:dyDescent="0.2">
      <c r="S1239" s="204"/>
    </row>
    <row r="1240" spans="19:19" ht="12.6" customHeight="1" x14ac:dyDescent="0.2">
      <c r="S1240" s="204"/>
    </row>
    <row r="1241" spans="19:19" ht="12.6" customHeight="1" x14ac:dyDescent="0.2">
      <c r="S1241" s="204"/>
    </row>
    <row r="1242" spans="19:19" ht="12.6" customHeight="1" x14ac:dyDescent="0.2">
      <c r="S1242" s="204"/>
    </row>
    <row r="1243" spans="19:19" ht="12.6" customHeight="1" x14ac:dyDescent="0.2">
      <c r="S1243" s="204"/>
    </row>
    <row r="1244" spans="19:19" ht="12.6" customHeight="1" x14ac:dyDescent="0.2">
      <c r="S1244" s="204"/>
    </row>
    <row r="1245" spans="19:19" ht="12.6" customHeight="1" x14ac:dyDescent="0.2">
      <c r="S1245" s="204"/>
    </row>
    <row r="1246" spans="19:19" ht="12.6" customHeight="1" x14ac:dyDescent="0.2">
      <c r="S1246" s="204"/>
    </row>
    <row r="1247" spans="19:19" ht="12.6" customHeight="1" x14ac:dyDescent="0.2">
      <c r="S1247" s="204"/>
    </row>
    <row r="1248" spans="19:19" ht="12.6" customHeight="1" x14ac:dyDescent="0.2">
      <c r="S1248" s="204"/>
    </row>
    <row r="1249" spans="19:19" ht="12.6" customHeight="1" x14ac:dyDescent="0.2">
      <c r="S1249" s="204"/>
    </row>
    <row r="1250" spans="19:19" ht="12.6" customHeight="1" x14ac:dyDescent="0.2">
      <c r="S1250" s="204"/>
    </row>
    <row r="1251" spans="19:19" ht="12.6" customHeight="1" x14ac:dyDescent="0.2">
      <c r="S1251" s="204"/>
    </row>
    <row r="1252" spans="19:19" ht="12.6" customHeight="1" x14ac:dyDescent="0.2">
      <c r="S1252" s="204"/>
    </row>
    <row r="1253" spans="19:19" ht="12.6" customHeight="1" x14ac:dyDescent="0.2">
      <c r="S1253" s="204"/>
    </row>
    <row r="1254" spans="19:19" ht="12.6" customHeight="1" x14ac:dyDescent="0.2">
      <c r="S1254" s="204"/>
    </row>
    <row r="1255" spans="19:19" ht="12.6" customHeight="1" x14ac:dyDescent="0.2">
      <c r="S1255" s="204"/>
    </row>
    <row r="1256" spans="19:19" ht="12.6" customHeight="1" x14ac:dyDescent="0.2">
      <c r="S1256" s="204"/>
    </row>
    <row r="1257" spans="19:19" ht="12.6" customHeight="1" x14ac:dyDescent="0.2">
      <c r="S1257" s="204"/>
    </row>
    <row r="1258" spans="19:19" ht="12.6" customHeight="1" x14ac:dyDescent="0.2">
      <c r="S1258" s="204"/>
    </row>
    <row r="1259" spans="19:19" ht="12.6" customHeight="1" x14ac:dyDescent="0.2">
      <c r="S1259" s="204"/>
    </row>
    <row r="1260" spans="19:19" ht="12.6" customHeight="1" x14ac:dyDescent="0.2">
      <c r="S1260" s="204"/>
    </row>
    <row r="1261" spans="19:19" ht="12.6" customHeight="1" x14ac:dyDescent="0.2">
      <c r="S1261" s="204"/>
    </row>
    <row r="1262" spans="19:19" ht="12.6" customHeight="1" x14ac:dyDescent="0.2">
      <c r="S1262" s="204"/>
    </row>
    <row r="1263" spans="19:19" ht="12.6" customHeight="1" x14ac:dyDescent="0.2">
      <c r="S1263" s="204"/>
    </row>
    <row r="1264" spans="19:19" ht="12.6" customHeight="1" x14ac:dyDescent="0.2">
      <c r="S1264" s="204"/>
    </row>
    <row r="1265" spans="19:19" ht="12.6" customHeight="1" x14ac:dyDescent="0.2">
      <c r="S1265" s="204"/>
    </row>
    <row r="1266" spans="19:19" ht="12.6" customHeight="1" x14ac:dyDescent="0.2">
      <c r="S1266" s="204"/>
    </row>
    <row r="1267" spans="19:19" ht="12.6" customHeight="1" x14ac:dyDescent="0.2">
      <c r="S1267" s="204"/>
    </row>
    <row r="1268" spans="19:19" ht="12.6" customHeight="1" x14ac:dyDescent="0.2">
      <c r="S1268" s="204"/>
    </row>
    <row r="1269" spans="19:19" ht="12.6" customHeight="1" x14ac:dyDescent="0.2">
      <c r="S1269" s="204"/>
    </row>
    <row r="1270" spans="19:19" ht="12.6" customHeight="1" x14ac:dyDescent="0.2">
      <c r="S1270" s="204"/>
    </row>
    <row r="1271" spans="19:19" ht="12.6" customHeight="1" x14ac:dyDescent="0.2">
      <c r="S1271" s="204"/>
    </row>
    <row r="1272" spans="19:19" ht="12.6" customHeight="1" x14ac:dyDescent="0.2">
      <c r="S1272" s="204"/>
    </row>
    <row r="1273" spans="19:19" ht="12.6" customHeight="1" x14ac:dyDescent="0.2">
      <c r="S1273" s="204"/>
    </row>
    <row r="1274" spans="19:19" ht="12.6" customHeight="1" x14ac:dyDescent="0.2">
      <c r="S1274" s="204"/>
    </row>
    <row r="1275" spans="19:19" ht="12.6" customHeight="1" x14ac:dyDescent="0.2">
      <c r="S1275" s="204"/>
    </row>
    <row r="1276" spans="19:19" ht="12.6" customHeight="1" x14ac:dyDescent="0.2">
      <c r="S1276" s="204"/>
    </row>
    <row r="1277" spans="19:19" ht="12.6" customHeight="1" x14ac:dyDescent="0.2">
      <c r="S1277" s="204"/>
    </row>
    <row r="1278" spans="19:19" ht="12.6" customHeight="1" x14ac:dyDescent="0.2">
      <c r="S1278" s="204"/>
    </row>
    <row r="1279" spans="19:19" ht="12.6" customHeight="1" x14ac:dyDescent="0.2">
      <c r="S1279" s="204"/>
    </row>
    <row r="1280" spans="19:19" ht="12.6" customHeight="1" x14ac:dyDescent="0.2">
      <c r="S1280" s="204"/>
    </row>
    <row r="1281" spans="19:19" ht="12.6" customHeight="1" x14ac:dyDescent="0.2">
      <c r="S1281" s="204"/>
    </row>
    <row r="1282" spans="19:19" ht="12.6" customHeight="1" x14ac:dyDescent="0.2">
      <c r="S1282" s="204"/>
    </row>
    <row r="1283" spans="19:19" ht="12.6" customHeight="1" x14ac:dyDescent="0.2">
      <c r="S1283" s="204"/>
    </row>
    <row r="1284" spans="19:19" ht="12.6" customHeight="1" x14ac:dyDescent="0.2">
      <c r="S1284" s="204"/>
    </row>
    <row r="1285" spans="19:19" ht="12.6" customHeight="1" x14ac:dyDescent="0.2">
      <c r="S1285" s="204"/>
    </row>
    <row r="1286" spans="19:19" ht="12.6" customHeight="1" x14ac:dyDescent="0.2">
      <c r="S1286" s="204"/>
    </row>
    <row r="1287" spans="19:19" ht="12.6" customHeight="1" x14ac:dyDescent="0.2">
      <c r="S1287" s="204"/>
    </row>
    <row r="1288" spans="19:19" ht="12.6" customHeight="1" x14ac:dyDescent="0.2">
      <c r="S1288" s="204"/>
    </row>
    <row r="1289" spans="19:19" ht="12.6" customHeight="1" x14ac:dyDescent="0.2">
      <c r="S1289" s="204"/>
    </row>
    <row r="1290" spans="19:19" ht="12.6" customHeight="1" x14ac:dyDescent="0.2">
      <c r="S1290" s="204"/>
    </row>
    <row r="1291" spans="19:19" ht="12.6" customHeight="1" x14ac:dyDescent="0.2">
      <c r="S1291" s="204"/>
    </row>
    <row r="1292" spans="19:19" ht="12.6" customHeight="1" x14ac:dyDescent="0.2">
      <c r="S1292" s="204"/>
    </row>
    <row r="1293" spans="19:19" ht="12.6" customHeight="1" x14ac:dyDescent="0.2">
      <c r="S1293" s="204"/>
    </row>
    <row r="1294" spans="19:19" ht="12.6" customHeight="1" x14ac:dyDescent="0.2">
      <c r="S1294" s="204"/>
    </row>
    <row r="1295" spans="19:19" ht="12.6" customHeight="1" x14ac:dyDescent="0.2">
      <c r="S1295" s="204"/>
    </row>
    <row r="1296" spans="19:19" ht="12.6" customHeight="1" x14ac:dyDescent="0.2">
      <c r="S1296" s="204"/>
    </row>
    <row r="1297" spans="19:19" ht="12.6" customHeight="1" x14ac:dyDescent="0.2">
      <c r="S1297" s="204"/>
    </row>
    <row r="1298" spans="19:19" ht="12.6" customHeight="1" x14ac:dyDescent="0.2">
      <c r="S1298" s="204"/>
    </row>
    <row r="1299" spans="19:19" ht="12.6" customHeight="1" x14ac:dyDescent="0.2">
      <c r="S1299" s="204"/>
    </row>
    <row r="1300" spans="19:19" ht="12.6" customHeight="1" x14ac:dyDescent="0.2">
      <c r="S1300" s="204"/>
    </row>
    <row r="1301" spans="19:19" ht="12.6" customHeight="1" x14ac:dyDescent="0.2">
      <c r="S1301" s="204"/>
    </row>
    <row r="1302" spans="19:19" ht="12.6" customHeight="1" x14ac:dyDescent="0.2">
      <c r="S1302" s="204"/>
    </row>
    <row r="1303" spans="19:19" ht="12.6" customHeight="1" x14ac:dyDescent="0.2">
      <c r="S1303" s="204"/>
    </row>
    <row r="1304" spans="19:19" ht="12.6" customHeight="1" x14ac:dyDescent="0.2">
      <c r="S1304" s="204"/>
    </row>
    <row r="1305" spans="19:19" ht="12.6" customHeight="1" x14ac:dyDescent="0.2">
      <c r="S1305" s="204"/>
    </row>
    <row r="1306" spans="19:19" ht="12.6" customHeight="1" x14ac:dyDescent="0.2">
      <c r="S1306" s="204"/>
    </row>
    <row r="1307" spans="19:19" ht="12.6" customHeight="1" x14ac:dyDescent="0.2">
      <c r="S1307" s="204"/>
    </row>
    <row r="1308" spans="19:19" ht="12.6" customHeight="1" x14ac:dyDescent="0.2">
      <c r="S1308" s="204"/>
    </row>
    <row r="1309" spans="19:19" ht="12.6" customHeight="1" x14ac:dyDescent="0.2">
      <c r="S1309" s="204"/>
    </row>
    <row r="1310" spans="19:19" ht="12.6" customHeight="1" x14ac:dyDescent="0.2">
      <c r="S1310" s="204"/>
    </row>
    <row r="1311" spans="19:19" ht="12.6" customHeight="1" x14ac:dyDescent="0.2">
      <c r="S1311" s="204"/>
    </row>
    <row r="1312" spans="19:19" ht="12.6" customHeight="1" x14ac:dyDescent="0.2">
      <c r="S1312" s="204"/>
    </row>
    <row r="1313" spans="19:19" ht="12.6" customHeight="1" x14ac:dyDescent="0.2">
      <c r="S1313" s="204"/>
    </row>
    <row r="1314" spans="19:19" ht="12.6" customHeight="1" x14ac:dyDescent="0.2">
      <c r="S1314" s="204"/>
    </row>
    <row r="1315" spans="19:19" ht="12.6" customHeight="1" x14ac:dyDescent="0.2">
      <c r="S1315" s="204"/>
    </row>
    <row r="1316" spans="19:19" ht="12.6" customHeight="1" x14ac:dyDescent="0.2">
      <c r="S1316" s="204"/>
    </row>
    <row r="1317" spans="19:19" ht="12.6" customHeight="1" x14ac:dyDescent="0.2">
      <c r="S1317" s="204"/>
    </row>
    <row r="1318" spans="19:19" ht="12.6" customHeight="1" x14ac:dyDescent="0.2">
      <c r="S1318" s="204"/>
    </row>
    <row r="1319" spans="19:19" ht="12.6" customHeight="1" x14ac:dyDescent="0.2">
      <c r="S1319" s="204"/>
    </row>
    <row r="1320" spans="19:19" ht="12.6" customHeight="1" x14ac:dyDescent="0.2">
      <c r="S1320" s="204"/>
    </row>
    <row r="1321" spans="19:19" ht="12.6" customHeight="1" x14ac:dyDescent="0.2">
      <c r="S1321" s="204"/>
    </row>
    <row r="1322" spans="19:19" ht="12.6" customHeight="1" x14ac:dyDescent="0.2">
      <c r="S1322" s="204"/>
    </row>
    <row r="1323" spans="19:19" ht="12.6" customHeight="1" x14ac:dyDescent="0.2">
      <c r="S1323" s="204"/>
    </row>
    <row r="1324" spans="19:19" ht="12.6" customHeight="1" x14ac:dyDescent="0.2">
      <c r="S1324" s="204"/>
    </row>
    <row r="1325" spans="19:19" ht="12.6" customHeight="1" x14ac:dyDescent="0.2">
      <c r="S1325" s="204"/>
    </row>
    <row r="1326" spans="19:19" ht="12.6" customHeight="1" x14ac:dyDescent="0.2">
      <c r="S1326" s="204"/>
    </row>
    <row r="1327" spans="19:19" ht="12.6" customHeight="1" x14ac:dyDescent="0.2">
      <c r="S1327" s="204"/>
    </row>
    <row r="1328" spans="19:19" ht="12.6" customHeight="1" x14ac:dyDescent="0.2">
      <c r="S1328" s="204"/>
    </row>
    <row r="1329" spans="19:19" ht="12.6" customHeight="1" x14ac:dyDescent="0.2">
      <c r="S1329" s="204"/>
    </row>
    <row r="1330" spans="19:19" ht="12.6" customHeight="1" x14ac:dyDescent="0.2">
      <c r="S1330" s="204"/>
    </row>
    <row r="1331" spans="19:19" ht="12.6" customHeight="1" x14ac:dyDescent="0.2">
      <c r="S1331" s="204"/>
    </row>
    <row r="1332" spans="19:19" ht="12.6" customHeight="1" x14ac:dyDescent="0.2">
      <c r="S1332" s="204"/>
    </row>
    <row r="1333" spans="19:19" ht="12.6" customHeight="1" x14ac:dyDescent="0.2">
      <c r="S1333" s="204"/>
    </row>
    <row r="1334" spans="19:19" ht="12.6" customHeight="1" x14ac:dyDescent="0.2">
      <c r="S1334" s="204"/>
    </row>
    <row r="1335" spans="19:19" ht="12.6" customHeight="1" x14ac:dyDescent="0.2">
      <c r="S1335" s="204"/>
    </row>
    <row r="1336" spans="19:19" ht="12.6" customHeight="1" x14ac:dyDescent="0.2">
      <c r="S1336" s="204"/>
    </row>
    <row r="1337" spans="19:19" ht="12.6" customHeight="1" x14ac:dyDescent="0.2">
      <c r="S1337" s="204"/>
    </row>
    <row r="1338" spans="19:19" ht="12.6" customHeight="1" x14ac:dyDescent="0.2">
      <c r="S1338" s="204"/>
    </row>
    <row r="1339" spans="19:19" ht="12.6" customHeight="1" x14ac:dyDescent="0.2">
      <c r="S1339" s="204"/>
    </row>
    <row r="1340" spans="19:19" ht="12.6" customHeight="1" x14ac:dyDescent="0.2">
      <c r="S1340" s="204"/>
    </row>
    <row r="1341" spans="19:19" ht="12.6" customHeight="1" x14ac:dyDescent="0.2">
      <c r="S1341" s="204"/>
    </row>
    <row r="1342" spans="19:19" ht="12.6" customHeight="1" x14ac:dyDescent="0.2">
      <c r="S1342" s="204"/>
    </row>
    <row r="1343" spans="19:19" ht="12.6" customHeight="1" x14ac:dyDescent="0.2">
      <c r="S1343" s="204"/>
    </row>
    <row r="1344" spans="19:19" ht="12.6" customHeight="1" x14ac:dyDescent="0.2">
      <c r="S1344" s="204"/>
    </row>
    <row r="1345" spans="19:19" ht="12.6" customHeight="1" x14ac:dyDescent="0.2">
      <c r="S1345" s="204"/>
    </row>
    <row r="1346" spans="19:19" ht="12.6" customHeight="1" x14ac:dyDescent="0.2">
      <c r="S1346" s="204"/>
    </row>
    <row r="1347" spans="19:19" ht="12.6" customHeight="1" x14ac:dyDescent="0.2">
      <c r="S1347" s="204"/>
    </row>
    <row r="1348" spans="19:19" ht="12.6" customHeight="1" x14ac:dyDescent="0.2">
      <c r="S1348" s="204"/>
    </row>
    <row r="1349" spans="19:19" ht="12.6" customHeight="1" x14ac:dyDescent="0.2">
      <c r="S1349" s="204"/>
    </row>
    <row r="1350" spans="19:19" ht="12.6" customHeight="1" x14ac:dyDescent="0.2">
      <c r="S1350" s="204"/>
    </row>
    <row r="1351" spans="19:19" ht="12.6" customHeight="1" x14ac:dyDescent="0.2">
      <c r="S1351" s="204"/>
    </row>
    <row r="1352" spans="19:19" ht="12.6" customHeight="1" x14ac:dyDescent="0.2">
      <c r="S1352" s="204"/>
    </row>
    <row r="1353" spans="19:19" ht="12.6" customHeight="1" x14ac:dyDescent="0.2">
      <c r="S1353" s="204"/>
    </row>
    <row r="1354" spans="19:19" ht="12.6" customHeight="1" x14ac:dyDescent="0.2">
      <c r="S1354" s="204"/>
    </row>
    <row r="1355" spans="19:19" ht="12.6" customHeight="1" x14ac:dyDescent="0.2">
      <c r="S1355" s="204"/>
    </row>
    <row r="1356" spans="19:19" ht="12.6" customHeight="1" x14ac:dyDescent="0.2">
      <c r="S1356" s="204"/>
    </row>
    <row r="1357" spans="19:19" ht="12.6" customHeight="1" x14ac:dyDescent="0.2">
      <c r="S1357" s="204"/>
    </row>
    <row r="1358" spans="19:19" ht="12.6" customHeight="1" x14ac:dyDescent="0.2">
      <c r="S1358" s="204"/>
    </row>
    <row r="1359" spans="19:19" ht="12.6" customHeight="1" x14ac:dyDescent="0.2">
      <c r="S1359" s="204"/>
    </row>
    <row r="1360" spans="19:19" ht="12.6" customHeight="1" x14ac:dyDescent="0.2">
      <c r="S1360" s="204"/>
    </row>
    <row r="1361" spans="19:19" ht="12.6" customHeight="1" x14ac:dyDescent="0.2">
      <c r="S1361" s="204"/>
    </row>
    <row r="1362" spans="19:19" ht="12.6" customHeight="1" x14ac:dyDescent="0.2">
      <c r="S1362" s="204"/>
    </row>
    <row r="1363" spans="19:19" ht="12.6" customHeight="1" x14ac:dyDescent="0.2">
      <c r="S1363" s="204"/>
    </row>
    <row r="1364" spans="19:19" ht="12.6" customHeight="1" x14ac:dyDescent="0.2">
      <c r="S1364" s="204"/>
    </row>
    <row r="1365" spans="19:19" ht="12.6" customHeight="1" x14ac:dyDescent="0.2">
      <c r="S1365" s="204"/>
    </row>
    <row r="1366" spans="19:19" ht="12.6" customHeight="1" x14ac:dyDescent="0.2">
      <c r="S1366" s="204"/>
    </row>
    <row r="1367" spans="19:19" ht="12.6" customHeight="1" x14ac:dyDescent="0.2">
      <c r="S1367" s="204"/>
    </row>
    <row r="1368" spans="19:19" ht="12.6" customHeight="1" x14ac:dyDescent="0.2">
      <c r="S1368" s="204"/>
    </row>
    <row r="1369" spans="19:19" ht="12.6" customHeight="1" x14ac:dyDescent="0.2">
      <c r="S1369" s="204"/>
    </row>
    <row r="1370" spans="19:19" ht="12.6" customHeight="1" x14ac:dyDescent="0.2">
      <c r="S1370" s="204"/>
    </row>
    <row r="1371" spans="19:19" ht="12.6" customHeight="1" x14ac:dyDescent="0.2">
      <c r="S1371" s="204"/>
    </row>
    <row r="1372" spans="19:19" ht="12.6" customHeight="1" x14ac:dyDescent="0.2">
      <c r="S1372" s="204"/>
    </row>
    <row r="1373" spans="19:19" ht="12.6" customHeight="1" x14ac:dyDescent="0.2">
      <c r="S1373" s="204"/>
    </row>
    <row r="1374" spans="19:19" ht="12.6" customHeight="1" x14ac:dyDescent="0.2">
      <c r="S1374" s="204"/>
    </row>
    <row r="1375" spans="19:19" ht="12.6" customHeight="1" x14ac:dyDescent="0.2">
      <c r="S1375" s="204"/>
    </row>
    <row r="1376" spans="19:19" ht="12.6" customHeight="1" x14ac:dyDescent="0.2">
      <c r="S1376" s="204"/>
    </row>
    <row r="1377" spans="19:19" ht="12.6" customHeight="1" x14ac:dyDescent="0.2">
      <c r="S1377" s="204"/>
    </row>
    <row r="1378" spans="19:19" ht="12.6" customHeight="1" x14ac:dyDescent="0.2">
      <c r="S1378" s="204"/>
    </row>
    <row r="1379" spans="19:19" ht="12.6" customHeight="1" x14ac:dyDescent="0.2">
      <c r="S1379" s="204"/>
    </row>
    <row r="1380" spans="19:19" ht="12.6" customHeight="1" x14ac:dyDescent="0.2">
      <c r="S1380" s="204"/>
    </row>
    <row r="1381" spans="19:19" ht="12.6" customHeight="1" x14ac:dyDescent="0.2">
      <c r="S1381" s="204"/>
    </row>
    <row r="1382" spans="19:19" ht="12.6" customHeight="1" x14ac:dyDescent="0.2">
      <c r="S1382" s="204"/>
    </row>
    <row r="1383" spans="19:19" ht="12.6" customHeight="1" x14ac:dyDescent="0.2">
      <c r="S1383" s="204"/>
    </row>
    <row r="1384" spans="19:19" ht="12.6" customHeight="1" x14ac:dyDescent="0.2">
      <c r="S1384" s="204"/>
    </row>
    <row r="1385" spans="19:19" ht="12.6" customHeight="1" x14ac:dyDescent="0.2">
      <c r="S1385" s="204"/>
    </row>
    <row r="1386" spans="19:19" ht="12.6" customHeight="1" x14ac:dyDescent="0.2">
      <c r="S1386" s="204"/>
    </row>
    <row r="1387" spans="19:19" ht="12.6" customHeight="1" x14ac:dyDescent="0.2">
      <c r="S1387" s="204"/>
    </row>
    <row r="1388" spans="19:19" ht="12.6" customHeight="1" x14ac:dyDescent="0.2">
      <c r="S1388" s="204"/>
    </row>
    <row r="1389" spans="19:19" ht="12.6" customHeight="1" x14ac:dyDescent="0.2">
      <c r="S1389" s="204"/>
    </row>
    <row r="1390" spans="19:19" ht="12.6" customHeight="1" x14ac:dyDescent="0.2">
      <c r="S1390" s="204"/>
    </row>
    <row r="1391" spans="19:19" ht="12.6" customHeight="1" x14ac:dyDescent="0.2">
      <c r="S1391" s="204"/>
    </row>
    <row r="1392" spans="19:19" ht="12.6" customHeight="1" x14ac:dyDescent="0.2">
      <c r="S1392" s="204"/>
    </row>
    <row r="1393" spans="19:19" ht="12.6" customHeight="1" x14ac:dyDescent="0.2">
      <c r="S1393" s="204"/>
    </row>
    <row r="1394" spans="19:19" ht="12.6" customHeight="1" x14ac:dyDescent="0.2">
      <c r="S1394" s="204"/>
    </row>
    <row r="1395" spans="19:19" ht="12.6" customHeight="1" x14ac:dyDescent="0.2">
      <c r="S1395" s="204"/>
    </row>
    <row r="1396" spans="19:19" ht="12.6" customHeight="1" x14ac:dyDescent="0.2">
      <c r="S1396" s="204"/>
    </row>
    <row r="1397" spans="19:19" ht="12.6" customHeight="1" x14ac:dyDescent="0.2">
      <c r="S1397" s="204"/>
    </row>
    <row r="1398" spans="19:19" ht="12.6" customHeight="1" x14ac:dyDescent="0.2">
      <c r="S1398" s="204"/>
    </row>
    <row r="1399" spans="19:19" ht="12.6" customHeight="1" x14ac:dyDescent="0.2">
      <c r="S1399" s="204"/>
    </row>
    <row r="1400" spans="19:19" ht="12.6" customHeight="1" x14ac:dyDescent="0.2">
      <c r="S1400" s="204"/>
    </row>
    <row r="1401" spans="19:19" ht="12.6" customHeight="1" x14ac:dyDescent="0.2">
      <c r="S1401" s="204"/>
    </row>
    <row r="1402" spans="19:19" ht="12.6" customHeight="1" x14ac:dyDescent="0.2">
      <c r="S1402" s="204"/>
    </row>
    <row r="1403" spans="19:19" ht="12.6" customHeight="1" x14ac:dyDescent="0.2">
      <c r="S1403" s="204"/>
    </row>
    <row r="1404" spans="19:19" ht="12.6" customHeight="1" x14ac:dyDescent="0.2">
      <c r="S1404" s="204"/>
    </row>
    <row r="1405" spans="19:19" ht="12.6" customHeight="1" x14ac:dyDescent="0.2">
      <c r="S1405" s="204"/>
    </row>
    <row r="1406" spans="19:19" ht="12.6" customHeight="1" x14ac:dyDescent="0.2">
      <c r="S1406" s="204"/>
    </row>
    <row r="1407" spans="19:19" ht="12.6" customHeight="1" x14ac:dyDescent="0.2">
      <c r="S1407" s="204"/>
    </row>
    <row r="1408" spans="19:19" ht="12.6" customHeight="1" x14ac:dyDescent="0.2">
      <c r="S1408" s="204"/>
    </row>
    <row r="1409" spans="19:19" ht="12.6" customHeight="1" x14ac:dyDescent="0.2">
      <c r="S1409" s="204"/>
    </row>
    <row r="1410" spans="19:19" ht="12.6" customHeight="1" x14ac:dyDescent="0.2">
      <c r="S1410" s="204"/>
    </row>
    <row r="1411" spans="19:19" ht="12.6" customHeight="1" x14ac:dyDescent="0.2">
      <c r="S1411" s="204"/>
    </row>
    <row r="1412" spans="19:19" ht="12.6" customHeight="1" x14ac:dyDescent="0.2">
      <c r="S1412" s="204"/>
    </row>
    <row r="1413" spans="19:19" ht="12.6" customHeight="1" x14ac:dyDescent="0.2">
      <c r="S1413" s="204"/>
    </row>
    <row r="1414" spans="19:19" ht="12.6" customHeight="1" x14ac:dyDescent="0.2">
      <c r="S1414" s="204"/>
    </row>
    <row r="1415" spans="19:19" ht="12.6" customHeight="1" x14ac:dyDescent="0.2">
      <c r="S1415" s="204"/>
    </row>
    <row r="1416" spans="19:19" ht="12.6" customHeight="1" x14ac:dyDescent="0.2">
      <c r="S1416" s="204"/>
    </row>
    <row r="1417" spans="19:19" ht="12.6" customHeight="1" x14ac:dyDescent="0.2">
      <c r="S1417" s="204"/>
    </row>
    <row r="1418" spans="19:19" ht="12.6" customHeight="1" x14ac:dyDescent="0.2">
      <c r="S1418" s="204"/>
    </row>
    <row r="1419" spans="19:19" ht="12.6" customHeight="1" x14ac:dyDescent="0.2">
      <c r="S1419" s="204"/>
    </row>
    <row r="1420" spans="19:19" ht="12.6" customHeight="1" x14ac:dyDescent="0.2">
      <c r="S1420" s="204"/>
    </row>
    <row r="1421" spans="19:19" ht="12.6" customHeight="1" x14ac:dyDescent="0.2">
      <c r="S1421" s="204"/>
    </row>
    <row r="1422" spans="19:19" ht="12.6" customHeight="1" x14ac:dyDescent="0.2">
      <c r="S1422" s="204"/>
    </row>
    <row r="1423" spans="19:19" ht="12.6" customHeight="1" x14ac:dyDescent="0.2">
      <c r="S1423" s="204"/>
    </row>
    <row r="1424" spans="19:19" ht="12.6" customHeight="1" x14ac:dyDescent="0.2">
      <c r="S1424" s="204"/>
    </row>
    <row r="1425" spans="19:19" ht="12.6" customHeight="1" x14ac:dyDescent="0.2">
      <c r="S1425" s="204"/>
    </row>
    <row r="1426" spans="19:19" ht="12.6" customHeight="1" x14ac:dyDescent="0.2">
      <c r="S1426" s="204"/>
    </row>
    <row r="1427" spans="19:19" ht="12.6" customHeight="1" x14ac:dyDescent="0.2">
      <c r="S1427" s="204"/>
    </row>
    <row r="1428" spans="19:19" ht="12.6" customHeight="1" x14ac:dyDescent="0.2">
      <c r="S1428" s="204"/>
    </row>
    <row r="1429" spans="19:19" ht="12.6" customHeight="1" x14ac:dyDescent="0.2">
      <c r="S1429" s="204"/>
    </row>
    <row r="1430" spans="19:19" ht="12.6" customHeight="1" x14ac:dyDescent="0.2">
      <c r="S1430" s="204"/>
    </row>
    <row r="1431" spans="19:19" ht="12.6" customHeight="1" x14ac:dyDescent="0.2">
      <c r="S1431" s="204"/>
    </row>
    <row r="1432" spans="19:19" ht="12.6" customHeight="1" x14ac:dyDescent="0.2">
      <c r="S1432" s="204"/>
    </row>
    <row r="1433" spans="19:19" ht="12.6" customHeight="1" x14ac:dyDescent="0.2">
      <c r="S1433" s="204"/>
    </row>
    <row r="1434" spans="19:19" ht="12.6" customHeight="1" x14ac:dyDescent="0.2">
      <c r="S1434" s="204"/>
    </row>
    <row r="1435" spans="19:19" ht="12.6" customHeight="1" x14ac:dyDescent="0.2">
      <c r="S1435" s="204"/>
    </row>
    <row r="1436" spans="19:19" ht="12.6" customHeight="1" x14ac:dyDescent="0.2">
      <c r="S1436" s="204"/>
    </row>
    <row r="1437" spans="19:19" ht="12.6" customHeight="1" x14ac:dyDescent="0.2">
      <c r="S1437" s="204"/>
    </row>
    <row r="1438" spans="19:19" ht="12.6" customHeight="1" x14ac:dyDescent="0.2">
      <c r="S1438" s="204"/>
    </row>
    <row r="1439" spans="19:19" ht="12.6" customHeight="1" x14ac:dyDescent="0.2">
      <c r="S1439" s="204"/>
    </row>
    <row r="1440" spans="19:19" ht="12.6" customHeight="1" x14ac:dyDescent="0.2">
      <c r="S1440" s="204"/>
    </row>
    <row r="1441" spans="19:19" ht="12.6" customHeight="1" x14ac:dyDescent="0.2">
      <c r="S1441" s="204"/>
    </row>
    <row r="1442" spans="19:19" ht="12.6" customHeight="1" x14ac:dyDescent="0.2">
      <c r="S1442" s="204"/>
    </row>
    <row r="1443" spans="19:19" ht="12.6" customHeight="1" x14ac:dyDescent="0.2">
      <c r="S1443" s="204"/>
    </row>
    <row r="1444" spans="19:19" ht="12.6" customHeight="1" x14ac:dyDescent="0.2">
      <c r="S1444" s="204"/>
    </row>
    <row r="1445" spans="19:19" ht="12.6" customHeight="1" x14ac:dyDescent="0.2">
      <c r="S1445" s="204"/>
    </row>
    <row r="1446" spans="19:19" ht="12.6" customHeight="1" x14ac:dyDescent="0.2">
      <c r="S1446" s="204"/>
    </row>
    <row r="1447" spans="19:19" ht="12.6" customHeight="1" x14ac:dyDescent="0.2">
      <c r="S1447" s="204"/>
    </row>
    <row r="1448" spans="19:19" ht="12.6" customHeight="1" x14ac:dyDescent="0.2">
      <c r="S1448" s="204"/>
    </row>
    <row r="1449" spans="19:19" ht="12.6" customHeight="1" x14ac:dyDescent="0.2">
      <c r="S1449" s="204"/>
    </row>
    <row r="1450" spans="19:19" ht="12.6" customHeight="1" x14ac:dyDescent="0.2">
      <c r="S1450" s="204"/>
    </row>
    <row r="1451" spans="19:19" ht="12.6" customHeight="1" x14ac:dyDescent="0.2">
      <c r="S1451" s="204"/>
    </row>
    <row r="1452" spans="19:19" ht="12.6" customHeight="1" x14ac:dyDescent="0.2">
      <c r="S1452" s="204"/>
    </row>
    <row r="1453" spans="19:19" ht="12.6" customHeight="1" x14ac:dyDescent="0.2">
      <c r="S1453" s="204"/>
    </row>
    <row r="1454" spans="19:19" ht="12.6" customHeight="1" x14ac:dyDescent="0.2">
      <c r="S1454" s="204"/>
    </row>
    <row r="1455" spans="19:19" ht="12.6" customHeight="1" x14ac:dyDescent="0.2">
      <c r="S1455" s="204"/>
    </row>
    <row r="1456" spans="19:19" ht="12.6" customHeight="1" x14ac:dyDescent="0.2">
      <c r="S1456" s="204"/>
    </row>
    <row r="1457" spans="19:19" ht="12.6" customHeight="1" x14ac:dyDescent="0.2">
      <c r="S1457" s="204"/>
    </row>
    <row r="1458" spans="19:19" ht="12.6" customHeight="1" x14ac:dyDescent="0.2">
      <c r="S1458" s="204"/>
    </row>
    <row r="1459" spans="19:19" ht="12.6" customHeight="1" x14ac:dyDescent="0.2">
      <c r="S1459" s="204"/>
    </row>
    <row r="1460" spans="19:19" ht="12.6" customHeight="1" x14ac:dyDescent="0.2">
      <c r="S1460" s="204"/>
    </row>
    <row r="1461" spans="19:19" ht="12.6" customHeight="1" x14ac:dyDescent="0.2">
      <c r="S1461" s="204"/>
    </row>
    <row r="1462" spans="19:19" ht="12.6" customHeight="1" x14ac:dyDescent="0.2">
      <c r="S1462" s="204"/>
    </row>
    <row r="1463" spans="19:19" ht="12.6" customHeight="1" x14ac:dyDescent="0.2">
      <c r="S1463" s="204"/>
    </row>
    <row r="1464" spans="19:19" ht="12.6" customHeight="1" x14ac:dyDescent="0.2">
      <c r="S1464" s="204"/>
    </row>
    <row r="1465" spans="19:19" ht="12.6" customHeight="1" x14ac:dyDescent="0.2">
      <c r="S1465" s="204"/>
    </row>
    <row r="1466" spans="19:19" ht="12.6" customHeight="1" x14ac:dyDescent="0.2">
      <c r="S1466" s="204"/>
    </row>
    <row r="1467" spans="19:19" ht="12.6" customHeight="1" x14ac:dyDescent="0.2">
      <c r="S1467" s="204"/>
    </row>
    <row r="1468" spans="19:19" ht="12.6" customHeight="1" x14ac:dyDescent="0.2">
      <c r="S1468" s="204"/>
    </row>
    <row r="1469" spans="19:19" ht="12.6" customHeight="1" x14ac:dyDescent="0.2">
      <c r="S1469" s="204"/>
    </row>
    <row r="1470" spans="19:19" ht="12.6" customHeight="1" x14ac:dyDescent="0.2">
      <c r="S1470" s="204"/>
    </row>
    <row r="1471" spans="19:19" ht="12.6" customHeight="1" x14ac:dyDescent="0.2">
      <c r="S1471" s="204"/>
    </row>
    <row r="1472" spans="19:19" ht="12.6" customHeight="1" x14ac:dyDescent="0.2">
      <c r="S1472" s="204"/>
    </row>
    <row r="1473" spans="19:19" ht="12.6" customHeight="1" x14ac:dyDescent="0.2">
      <c r="S1473" s="204"/>
    </row>
    <row r="1474" spans="19:19" ht="12.6" customHeight="1" x14ac:dyDescent="0.2">
      <c r="S1474" s="204"/>
    </row>
    <row r="1475" spans="19:19" ht="12.6" customHeight="1" x14ac:dyDescent="0.2">
      <c r="S1475" s="204"/>
    </row>
    <row r="1476" spans="19:19" ht="12.6" customHeight="1" x14ac:dyDescent="0.2">
      <c r="S1476" s="204"/>
    </row>
    <row r="1477" spans="19:19" ht="12.6" customHeight="1" x14ac:dyDescent="0.2">
      <c r="S1477" s="204"/>
    </row>
    <row r="1478" spans="19:19" ht="12.6" customHeight="1" x14ac:dyDescent="0.2">
      <c r="S1478" s="204"/>
    </row>
    <row r="1479" spans="19:19" ht="12.6" customHeight="1" x14ac:dyDescent="0.2">
      <c r="S1479" s="204"/>
    </row>
    <row r="1480" spans="19:19" ht="12.6" customHeight="1" x14ac:dyDescent="0.2">
      <c r="S1480" s="204"/>
    </row>
    <row r="1481" spans="19:19" ht="12.6" customHeight="1" x14ac:dyDescent="0.2">
      <c r="S1481" s="204"/>
    </row>
    <row r="1482" spans="19:19" ht="12.6" customHeight="1" x14ac:dyDescent="0.2">
      <c r="S1482" s="204"/>
    </row>
    <row r="1483" spans="19:19" ht="12.6" customHeight="1" x14ac:dyDescent="0.2">
      <c r="S1483" s="204"/>
    </row>
    <row r="1484" spans="19:19" ht="12.6" customHeight="1" x14ac:dyDescent="0.2">
      <c r="S1484" s="204"/>
    </row>
    <row r="1485" spans="19:19" ht="12.6" customHeight="1" x14ac:dyDescent="0.2">
      <c r="S1485" s="204"/>
    </row>
    <row r="1486" spans="19:19" ht="12.6" customHeight="1" x14ac:dyDescent="0.2">
      <c r="S1486" s="204"/>
    </row>
    <row r="1487" spans="19:19" ht="12.6" customHeight="1" x14ac:dyDescent="0.2">
      <c r="S1487" s="204"/>
    </row>
    <row r="1488" spans="19:19" ht="12.6" customHeight="1" x14ac:dyDescent="0.2">
      <c r="S1488" s="204"/>
    </row>
    <row r="1489" spans="19:19" ht="12.6" customHeight="1" x14ac:dyDescent="0.2">
      <c r="S1489" s="204"/>
    </row>
    <row r="1490" spans="19:19" ht="12.6" customHeight="1" x14ac:dyDescent="0.2">
      <c r="S1490" s="204"/>
    </row>
    <row r="1491" spans="19:19" ht="12.6" customHeight="1" x14ac:dyDescent="0.2">
      <c r="S1491" s="204"/>
    </row>
    <row r="1492" spans="19:19" ht="12.6" customHeight="1" x14ac:dyDescent="0.2">
      <c r="S1492" s="204"/>
    </row>
    <row r="1493" spans="19:19" ht="12.6" customHeight="1" x14ac:dyDescent="0.2">
      <c r="S1493" s="204"/>
    </row>
    <row r="1494" spans="19:19" ht="12.6" customHeight="1" x14ac:dyDescent="0.2">
      <c r="S1494" s="204"/>
    </row>
    <row r="1495" spans="19:19" ht="12.6" customHeight="1" x14ac:dyDescent="0.2">
      <c r="S1495" s="204"/>
    </row>
    <row r="1496" spans="19:19" ht="12.6" customHeight="1" x14ac:dyDescent="0.2">
      <c r="S1496" s="204"/>
    </row>
    <row r="1497" spans="19:19" ht="12.6" customHeight="1" x14ac:dyDescent="0.2">
      <c r="S1497" s="204"/>
    </row>
    <row r="1498" spans="19:19" ht="12.6" customHeight="1" x14ac:dyDescent="0.2">
      <c r="S1498" s="204"/>
    </row>
    <row r="1499" spans="19:19" ht="12.6" customHeight="1" x14ac:dyDescent="0.2">
      <c r="S1499" s="204"/>
    </row>
    <row r="1500" spans="19:19" ht="12.6" customHeight="1" x14ac:dyDescent="0.2">
      <c r="S1500" s="204"/>
    </row>
    <row r="1501" spans="19:19" ht="12.6" customHeight="1" x14ac:dyDescent="0.2">
      <c r="S1501" s="204"/>
    </row>
    <row r="1502" spans="19:19" ht="12.6" customHeight="1" x14ac:dyDescent="0.2">
      <c r="S1502" s="204"/>
    </row>
    <row r="1503" spans="19:19" ht="12.6" customHeight="1" x14ac:dyDescent="0.2">
      <c r="S1503" s="204"/>
    </row>
    <row r="1504" spans="19:19" ht="12.6" customHeight="1" x14ac:dyDescent="0.2">
      <c r="S1504" s="204"/>
    </row>
    <row r="1505" spans="19:19" ht="12.6" customHeight="1" x14ac:dyDescent="0.2">
      <c r="S1505" s="204"/>
    </row>
    <row r="1506" spans="19:19" ht="12.6" customHeight="1" x14ac:dyDescent="0.2">
      <c r="S1506" s="204"/>
    </row>
    <row r="1507" spans="19:19" ht="12.6" customHeight="1" x14ac:dyDescent="0.2">
      <c r="S1507" s="204"/>
    </row>
    <row r="1508" spans="19:19" ht="12.6" customHeight="1" x14ac:dyDescent="0.2">
      <c r="S1508" s="204"/>
    </row>
    <row r="1509" spans="19:19" ht="12.6" customHeight="1" x14ac:dyDescent="0.2">
      <c r="S1509" s="204"/>
    </row>
    <row r="1510" spans="19:19" ht="12.6" customHeight="1" x14ac:dyDescent="0.2">
      <c r="S1510" s="204"/>
    </row>
    <row r="1511" spans="19:19" ht="12.6" customHeight="1" x14ac:dyDescent="0.2">
      <c r="S1511" s="204"/>
    </row>
    <row r="1512" spans="19:19" ht="12.6" customHeight="1" x14ac:dyDescent="0.2">
      <c r="S1512" s="204"/>
    </row>
    <row r="1513" spans="19:19" ht="12.6" customHeight="1" x14ac:dyDescent="0.2">
      <c r="S1513" s="204"/>
    </row>
    <row r="1514" spans="19:19" ht="12.6" customHeight="1" x14ac:dyDescent="0.2">
      <c r="S1514" s="204"/>
    </row>
    <row r="1515" spans="19:19" ht="12.6" customHeight="1" x14ac:dyDescent="0.2">
      <c r="S1515" s="204"/>
    </row>
    <row r="1516" spans="19:19" ht="12.6" customHeight="1" x14ac:dyDescent="0.2">
      <c r="S1516" s="204"/>
    </row>
    <row r="1517" spans="19:19" ht="12.6" customHeight="1" x14ac:dyDescent="0.2">
      <c r="S1517" s="204"/>
    </row>
    <row r="1518" spans="19:19" ht="12.6" customHeight="1" x14ac:dyDescent="0.2">
      <c r="S1518" s="204"/>
    </row>
    <row r="1519" spans="19:19" ht="12.6" customHeight="1" x14ac:dyDescent="0.2">
      <c r="S1519" s="204"/>
    </row>
    <row r="1520" spans="19:19" ht="12.6" customHeight="1" x14ac:dyDescent="0.2">
      <c r="S1520" s="204"/>
    </row>
    <row r="1521" spans="19:19" ht="12.6" customHeight="1" x14ac:dyDescent="0.2">
      <c r="S1521" s="204"/>
    </row>
    <row r="1522" spans="19:19" ht="12.6" customHeight="1" x14ac:dyDescent="0.2">
      <c r="S1522" s="204"/>
    </row>
    <row r="1523" spans="19:19" ht="12.6" customHeight="1" x14ac:dyDescent="0.2">
      <c r="S1523" s="204"/>
    </row>
    <row r="1524" spans="19:19" ht="12.6" customHeight="1" x14ac:dyDescent="0.2">
      <c r="S1524" s="204"/>
    </row>
    <row r="1525" spans="19:19" ht="12.6" customHeight="1" x14ac:dyDescent="0.2">
      <c r="S1525" s="204"/>
    </row>
    <row r="1526" spans="19:19" ht="12.6" customHeight="1" x14ac:dyDescent="0.2">
      <c r="S1526" s="204"/>
    </row>
    <row r="1527" spans="19:19" ht="12.6" customHeight="1" x14ac:dyDescent="0.2">
      <c r="S1527" s="204"/>
    </row>
    <row r="1528" spans="19:19" ht="12.6" customHeight="1" x14ac:dyDescent="0.2">
      <c r="S1528" s="204"/>
    </row>
    <row r="1529" spans="19:19" ht="12.6" customHeight="1" x14ac:dyDescent="0.2">
      <c r="S1529" s="204"/>
    </row>
    <row r="1530" spans="19:19" ht="12.6" customHeight="1" x14ac:dyDescent="0.2">
      <c r="S1530" s="204"/>
    </row>
    <row r="1531" spans="19:19" ht="12.6" customHeight="1" x14ac:dyDescent="0.2">
      <c r="S1531" s="204"/>
    </row>
    <row r="1532" spans="19:19" ht="12.6" customHeight="1" x14ac:dyDescent="0.2">
      <c r="S1532" s="204"/>
    </row>
    <row r="1533" spans="19:19" ht="12.6" customHeight="1" x14ac:dyDescent="0.2">
      <c r="S1533" s="204"/>
    </row>
    <row r="1534" spans="19:19" ht="12.6" customHeight="1" x14ac:dyDescent="0.2">
      <c r="S1534" s="204"/>
    </row>
    <row r="1535" spans="19:19" ht="12.6" customHeight="1" x14ac:dyDescent="0.2">
      <c r="S1535" s="204"/>
    </row>
    <row r="1536" spans="19:19" ht="12.6" customHeight="1" x14ac:dyDescent="0.2">
      <c r="S1536" s="204"/>
    </row>
    <row r="1537" spans="19:19" ht="12.6" customHeight="1" x14ac:dyDescent="0.2">
      <c r="S1537" s="204"/>
    </row>
    <row r="1538" spans="19:19" ht="12.6" customHeight="1" x14ac:dyDescent="0.2">
      <c r="S1538" s="204"/>
    </row>
    <row r="1539" spans="19:19" ht="12.6" customHeight="1" x14ac:dyDescent="0.2">
      <c r="S1539" s="204"/>
    </row>
    <row r="1540" spans="19:19" ht="12.6" customHeight="1" x14ac:dyDescent="0.2">
      <c r="S1540" s="204"/>
    </row>
    <row r="1541" spans="19:19" ht="12.6" customHeight="1" x14ac:dyDescent="0.2">
      <c r="S1541" s="204"/>
    </row>
    <row r="1542" spans="19:19" ht="12.6" customHeight="1" x14ac:dyDescent="0.2">
      <c r="S1542" s="204"/>
    </row>
    <row r="1543" spans="19:19" ht="12.6" customHeight="1" x14ac:dyDescent="0.2">
      <c r="S1543" s="204"/>
    </row>
    <row r="1544" spans="19:19" ht="12.6" customHeight="1" x14ac:dyDescent="0.2">
      <c r="S1544" s="204"/>
    </row>
    <row r="1545" spans="19:19" ht="12.6" customHeight="1" x14ac:dyDescent="0.2">
      <c r="S1545" s="204"/>
    </row>
    <row r="1546" spans="19:19" ht="12.6" customHeight="1" x14ac:dyDescent="0.2">
      <c r="S1546" s="204"/>
    </row>
    <row r="1547" spans="19:19" ht="12.6" customHeight="1" x14ac:dyDescent="0.2">
      <c r="S1547" s="204"/>
    </row>
    <row r="1548" spans="19:19" ht="12.6" customHeight="1" x14ac:dyDescent="0.2">
      <c r="S1548" s="204"/>
    </row>
    <row r="1549" spans="19:19" ht="12.6" customHeight="1" x14ac:dyDescent="0.2">
      <c r="S1549" s="204"/>
    </row>
    <row r="1550" spans="19:19" ht="12.6" customHeight="1" x14ac:dyDescent="0.2">
      <c r="S1550" s="204"/>
    </row>
    <row r="1551" spans="19:19" ht="12.6" customHeight="1" x14ac:dyDescent="0.2">
      <c r="S1551" s="204"/>
    </row>
    <row r="1552" spans="19:19" ht="12.6" customHeight="1" x14ac:dyDescent="0.2">
      <c r="S1552" s="204"/>
    </row>
    <row r="1553" spans="19:19" ht="12.6" customHeight="1" x14ac:dyDescent="0.2">
      <c r="S1553" s="204"/>
    </row>
    <row r="1554" spans="19:19" ht="12.6" customHeight="1" x14ac:dyDescent="0.2">
      <c r="S1554" s="204"/>
    </row>
    <row r="1555" spans="19:19" ht="12.6" customHeight="1" x14ac:dyDescent="0.2">
      <c r="S1555" s="204"/>
    </row>
    <row r="1556" spans="19:19" ht="12.6" customHeight="1" x14ac:dyDescent="0.2">
      <c r="S1556" s="204"/>
    </row>
    <row r="1557" spans="19:19" ht="12.6" customHeight="1" x14ac:dyDescent="0.2">
      <c r="S1557" s="204"/>
    </row>
    <row r="1558" spans="19:19" ht="12.6" customHeight="1" x14ac:dyDescent="0.2">
      <c r="S1558" s="204"/>
    </row>
    <row r="1559" spans="19:19" ht="12.6" customHeight="1" x14ac:dyDescent="0.2">
      <c r="S1559" s="204"/>
    </row>
    <row r="1560" spans="19:19" ht="12.6" customHeight="1" x14ac:dyDescent="0.2">
      <c r="S1560" s="204"/>
    </row>
    <row r="1561" spans="19:19" ht="12.6" customHeight="1" x14ac:dyDescent="0.2">
      <c r="S1561" s="204"/>
    </row>
    <row r="1562" spans="19:19" ht="12.6" customHeight="1" x14ac:dyDescent="0.2">
      <c r="S1562" s="204"/>
    </row>
    <row r="1563" spans="19:19" ht="12.6" customHeight="1" x14ac:dyDescent="0.2">
      <c r="S1563" s="204"/>
    </row>
    <row r="1564" spans="19:19" ht="12.6" customHeight="1" x14ac:dyDescent="0.2">
      <c r="S1564" s="204"/>
    </row>
    <row r="1565" spans="19:19" ht="12.6" customHeight="1" x14ac:dyDescent="0.2">
      <c r="S1565" s="204"/>
    </row>
    <row r="1566" spans="19:19" ht="12.6" customHeight="1" x14ac:dyDescent="0.2">
      <c r="S1566" s="204"/>
    </row>
    <row r="1567" spans="19:19" ht="12.6" customHeight="1" x14ac:dyDescent="0.2">
      <c r="S1567" s="204"/>
    </row>
    <row r="1568" spans="19:19" ht="12.6" customHeight="1" x14ac:dyDescent="0.2">
      <c r="S1568" s="204"/>
    </row>
    <row r="1569" spans="19:19" ht="12.6" customHeight="1" x14ac:dyDescent="0.2">
      <c r="S1569" s="204"/>
    </row>
    <row r="1570" spans="19:19" ht="12.6" customHeight="1" x14ac:dyDescent="0.2">
      <c r="S1570" s="204"/>
    </row>
    <row r="1571" spans="19:19" ht="12.6" customHeight="1" x14ac:dyDescent="0.2">
      <c r="S1571" s="204"/>
    </row>
    <row r="1572" spans="19:19" ht="12.6" customHeight="1" x14ac:dyDescent="0.2">
      <c r="S1572" s="204"/>
    </row>
    <row r="1573" spans="19:19" ht="12.6" customHeight="1" x14ac:dyDescent="0.2">
      <c r="S1573" s="204"/>
    </row>
    <row r="1574" spans="19:19" ht="12.6" customHeight="1" x14ac:dyDescent="0.2">
      <c r="S1574" s="204"/>
    </row>
    <row r="1575" spans="19:19" ht="12.6" customHeight="1" x14ac:dyDescent="0.2">
      <c r="S1575" s="204"/>
    </row>
    <row r="1576" spans="19:19" ht="12.6" customHeight="1" x14ac:dyDescent="0.2">
      <c r="S1576" s="204"/>
    </row>
    <row r="1577" spans="19:19" ht="12.6" customHeight="1" x14ac:dyDescent="0.2">
      <c r="S1577" s="204"/>
    </row>
    <row r="1578" spans="19:19" ht="12.6" customHeight="1" x14ac:dyDescent="0.2">
      <c r="S1578" s="204"/>
    </row>
    <row r="1579" spans="19:19" ht="12.6" customHeight="1" x14ac:dyDescent="0.2">
      <c r="S1579" s="204"/>
    </row>
    <row r="1580" spans="19:19" ht="12.6" customHeight="1" x14ac:dyDescent="0.2">
      <c r="S1580" s="204"/>
    </row>
    <row r="1581" spans="19:19" ht="12.6" customHeight="1" x14ac:dyDescent="0.2">
      <c r="S1581" s="204"/>
    </row>
    <row r="1582" spans="19:19" ht="12.6" customHeight="1" x14ac:dyDescent="0.2">
      <c r="S1582" s="204"/>
    </row>
    <row r="1583" spans="19:19" ht="12.6" customHeight="1" x14ac:dyDescent="0.2">
      <c r="S1583" s="204"/>
    </row>
    <row r="1584" spans="19:19" ht="12.6" customHeight="1" x14ac:dyDescent="0.2">
      <c r="S1584" s="204"/>
    </row>
    <row r="1585" spans="19:19" ht="12.6" customHeight="1" x14ac:dyDescent="0.2">
      <c r="S1585" s="204"/>
    </row>
    <row r="1586" spans="19:19" ht="12.6" customHeight="1" x14ac:dyDescent="0.2">
      <c r="S1586" s="204"/>
    </row>
    <row r="1587" spans="19:19" ht="12.6" customHeight="1" x14ac:dyDescent="0.2">
      <c r="S1587" s="204"/>
    </row>
    <row r="1588" spans="19:19" ht="12.6" customHeight="1" x14ac:dyDescent="0.2">
      <c r="S1588" s="204"/>
    </row>
    <row r="1589" spans="19:19" ht="12.6" customHeight="1" x14ac:dyDescent="0.2">
      <c r="S1589" s="204"/>
    </row>
    <row r="1590" spans="19:19" ht="12.6" customHeight="1" x14ac:dyDescent="0.2">
      <c r="S1590" s="204"/>
    </row>
    <row r="1591" spans="19:19" ht="12.6" customHeight="1" x14ac:dyDescent="0.2">
      <c r="S1591" s="204"/>
    </row>
    <row r="1592" spans="19:19" ht="12.6" customHeight="1" x14ac:dyDescent="0.2">
      <c r="S1592" s="204"/>
    </row>
    <row r="1593" spans="19:19" ht="12.6" customHeight="1" x14ac:dyDescent="0.2">
      <c r="S1593" s="204"/>
    </row>
    <row r="1594" spans="19:19" ht="12.6" customHeight="1" x14ac:dyDescent="0.2">
      <c r="S1594" s="204"/>
    </row>
    <row r="1595" spans="19:19" ht="12.6" customHeight="1" x14ac:dyDescent="0.2">
      <c r="S1595" s="204"/>
    </row>
    <row r="1596" spans="19:19" ht="12.6" customHeight="1" x14ac:dyDescent="0.2">
      <c r="S1596" s="204"/>
    </row>
    <row r="1597" spans="19:19" ht="12.6" customHeight="1" x14ac:dyDescent="0.2">
      <c r="S1597" s="204"/>
    </row>
    <row r="1598" spans="19:19" ht="12.6" customHeight="1" x14ac:dyDescent="0.2">
      <c r="S1598" s="204"/>
    </row>
    <row r="1599" spans="19:19" ht="12.6" customHeight="1" x14ac:dyDescent="0.2">
      <c r="S1599" s="204"/>
    </row>
    <row r="1600" spans="19:19" ht="12.6" customHeight="1" x14ac:dyDescent="0.2">
      <c r="S1600" s="204"/>
    </row>
    <row r="1601" spans="19:19" ht="12.6" customHeight="1" x14ac:dyDescent="0.2">
      <c r="S1601" s="204"/>
    </row>
    <row r="1602" spans="19:19" ht="12.6" customHeight="1" x14ac:dyDescent="0.2">
      <c r="S1602" s="204"/>
    </row>
    <row r="1603" spans="19:19" ht="12.6" customHeight="1" x14ac:dyDescent="0.2">
      <c r="S1603" s="204"/>
    </row>
    <row r="1604" spans="19:19" ht="12.6" customHeight="1" x14ac:dyDescent="0.2">
      <c r="S1604" s="204"/>
    </row>
    <row r="1605" spans="19:19" ht="12.6" customHeight="1" x14ac:dyDescent="0.2">
      <c r="S1605" s="204"/>
    </row>
    <row r="1606" spans="19:19" ht="12.6" customHeight="1" x14ac:dyDescent="0.2">
      <c r="S1606" s="204"/>
    </row>
    <row r="1607" spans="19:19" ht="12.6" customHeight="1" x14ac:dyDescent="0.2">
      <c r="S1607" s="204"/>
    </row>
    <row r="1608" spans="19:19" ht="12.6" customHeight="1" x14ac:dyDescent="0.2">
      <c r="S1608" s="204"/>
    </row>
    <row r="1609" spans="19:19" ht="12.6" customHeight="1" x14ac:dyDescent="0.2">
      <c r="S1609" s="204"/>
    </row>
    <row r="1610" spans="19:19" ht="12.6" customHeight="1" x14ac:dyDescent="0.2">
      <c r="S1610" s="204"/>
    </row>
    <row r="1611" spans="19:19" ht="12.6" customHeight="1" x14ac:dyDescent="0.2">
      <c r="S1611" s="204"/>
    </row>
    <row r="1612" spans="19:19" ht="12.6" customHeight="1" x14ac:dyDescent="0.2">
      <c r="S1612" s="204"/>
    </row>
    <row r="1613" spans="19:19" ht="12.6" customHeight="1" x14ac:dyDescent="0.2">
      <c r="S1613" s="204"/>
    </row>
    <row r="1614" spans="19:19" ht="12.6" customHeight="1" x14ac:dyDescent="0.2">
      <c r="S1614" s="204"/>
    </row>
    <row r="1615" spans="19:19" ht="12.6" customHeight="1" x14ac:dyDescent="0.2">
      <c r="S1615" s="204"/>
    </row>
    <row r="1616" spans="19:19" ht="12.6" customHeight="1" x14ac:dyDescent="0.2">
      <c r="S1616" s="204"/>
    </row>
    <row r="1617" spans="19:19" ht="12.6" customHeight="1" x14ac:dyDescent="0.2">
      <c r="S1617" s="204"/>
    </row>
    <row r="1618" spans="19:19" ht="12.6" customHeight="1" x14ac:dyDescent="0.2">
      <c r="S1618" s="204"/>
    </row>
    <row r="1619" spans="19:19" ht="12.6" customHeight="1" x14ac:dyDescent="0.2">
      <c r="S1619" s="204"/>
    </row>
    <row r="1620" spans="19:19" ht="12.6" customHeight="1" x14ac:dyDescent="0.2">
      <c r="S1620" s="204"/>
    </row>
    <row r="1621" spans="19:19" ht="12.6" customHeight="1" x14ac:dyDescent="0.2">
      <c r="S1621" s="204"/>
    </row>
    <row r="1622" spans="19:19" ht="12.6" customHeight="1" x14ac:dyDescent="0.2">
      <c r="S1622" s="204"/>
    </row>
    <row r="1623" spans="19:19" ht="12.6" customHeight="1" x14ac:dyDescent="0.2">
      <c r="S1623" s="204"/>
    </row>
    <row r="1624" spans="19:19" ht="12.6" customHeight="1" x14ac:dyDescent="0.2">
      <c r="S1624" s="204"/>
    </row>
    <row r="1625" spans="19:19" ht="12.6" customHeight="1" x14ac:dyDescent="0.2">
      <c r="S1625" s="204"/>
    </row>
    <row r="1626" spans="19:19" ht="12.6" customHeight="1" x14ac:dyDescent="0.2">
      <c r="S1626" s="204"/>
    </row>
    <row r="1627" spans="19:19" ht="12.6" customHeight="1" x14ac:dyDescent="0.2">
      <c r="S1627" s="204"/>
    </row>
    <row r="1628" spans="19:19" ht="12.6" customHeight="1" x14ac:dyDescent="0.2">
      <c r="S1628" s="204"/>
    </row>
    <row r="1629" spans="19:19" ht="12.6" customHeight="1" x14ac:dyDescent="0.2">
      <c r="S1629" s="204"/>
    </row>
    <row r="1630" spans="19:19" ht="12.6" customHeight="1" x14ac:dyDescent="0.2">
      <c r="S1630" s="204"/>
    </row>
    <row r="1631" spans="19:19" ht="12.6" customHeight="1" x14ac:dyDescent="0.2">
      <c r="S1631" s="204"/>
    </row>
    <row r="1632" spans="19:19" ht="12.6" customHeight="1" x14ac:dyDescent="0.2">
      <c r="S1632" s="204"/>
    </row>
    <row r="1633" spans="19:19" ht="12.6" customHeight="1" x14ac:dyDescent="0.2">
      <c r="S1633" s="204"/>
    </row>
    <row r="1634" spans="19:19" ht="12.6" customHeight="1" x14ac:dyDescent="0.2">
      <c r="S1634" s="204"/>
    </row>
    <row r="1635" spans="19:19" ht="12.6" customHeight="1" x14ac:dyDescent="0.2">
      <c r="S1635" s="204"/>
    </row>
    <row r="1636" spans="19:19" ht="12.6" customHeight="1" x14ac:dyDescent="0.2">
      <c r="S1636" s="204"/>
    </row>
    <row r="1637" spans="19:19" ht="12.6" customHeight="1" x14ac:dyDescent="0.2">
      <c r="S1637" s="204"/>
    </row>
    <row r="1638" spans="19:19" ht="12.6" customHeight="1" x14ac:dyDescent="0.2">
      <c r="S1638" s="204"/>
    </row>
    <row r="1639" spans="19:19" ht="12.6" customHeight="1" x14ac:dyDescent="0.2">
      <c r="S1639" s="204"/>
    </row>
    <row r="1640" spans="19:19" ht="12.6" customHeight="1" x14ac:dyDescent="0.2">
      <c r="S1640" s="204"/>
    </row>
    <row r="1641" spans="19:19" ht="12.6" customHeight="1" x14ac:dyDescent="0.2">
      <c r="S1641" s="204"/>
    </row>
    <row r="1642" spans="19:19" ht="12.6" customHeight="1" x14ac:dyDescent="0.2">
      <c r="S1642" s="204"/>
    </row>
    <row r="1643" spans="19:19" ht="12.6" customHeight="1" x14ac:dyDescent="0.2">
      <c r="S1643" s="204"/>
    </row>
    <row r="1644" spans="19:19" ht="12.6" customHeight="1" x14ac:dyDescent="0.2">
      <c r="S1644" s="204"/>
    </row>
    <row r="1645" spans="19:19" ht="12.6" customHeight="1" x14ac:dyDescent="0.2">
      <c r="S1645" s="204"/>
    </row>
    <row r="1646" spans="19:19" ht="12.6" customHeight="1" x14ac:dyDescent="0.2">
      <c r="S1646" s="204"/>
    </row>
    <row r="1647" spans="19:19" ht="12.6" customHeight="1" x14ac:dyDescent="0.2">
      <c r="S1647" s="204"/>
    </row>
    <row r="1648" spans="19:19" ht="12.6" customHeight="1" x14ac:dyDescent="0.2">
      <c r="S1648" s="204"/>
    </row>
    <row r="1649" spans="19:19" ht="12.6" customHeight="1" x14ac:dyDescent="0.2">
      <c r="S1649" s="204"/>
    </row>
    <row r="1650" spans="19:19" ht="12.6" customHeight="1" x14ac:dyDescent="0.2">
      <c r="S1650" s="204"/>
    </row>
    <row r="1651" spans="19:19" ht="12.6" customHeight="1" x14ac:dyDescent="0.2">
      <c r="S1651" s="204"/>
    </row>
    <row r="1652" spans="19:19" ht="12.6" customHeight="1" x14ac:dyDescent="0.2">
      <c r="S1652" s="204"/>
    </row>
    <row r="1653" spans="19:19" ht="12.6" customHeight="1" x14ac:dyDescent="0.2">
      <c r="S1653" s="204"/>
    </row>
    <row r="1654" spans="19:19" ht="12.6" customHeight="1" x14ac:dyDescent="0.2">
      <c r="S1654" s="204"/>
    </row>
    <row r="1655" spans="19:19" ht="12.6" customHeight="1" x14ac:dyDescent="0.2">
      <c r="S1655" s="204"/>
    </row>
    <row r="1656" spans="19:19" ht="12.6" customHeight="1" x14ac:dyDescent="0.2">
      <c r="S1656" s="204"/>
    </row>
    <row r="1657" spans="19:19" ht="12.6" customHeight="1" x14ac:dyDescent="0.2">
      <c r="S1657" s="204"/>
    </row>
    <row r="1658" spans="19:19" ht="12.6" customHeight="1" x14ac:dyDescent="0.2">
      <c r="S1658" s="204"/>
    </row>
    <row r="1659" spans="19:19" ht="12.6" customHeight="1" x14ac:dyDescent="0.2">
      <c r="S1659" s="204"/>
    </row>
    <row r="1660" spans="19:19" ht="12.6" customHeight="1" x14ac:dyDescent="0.2">
      <c r="S1660" s="204"/>
    </row>
    <row r="1661" spans="19:19" ht="12.6" customHeight="1" x14ac:dyDescent="0.2">
      <c r="S1661" s="204"/>
    </row>
    <row r="1662" spans="19:19" ht="12.6" customHeight="1" x14ac:dyDescent="0.2">
      <c r="S1662" s="204"/>
    </row>
    <row r="1663" spans="19:19" ht="12.6" customHeight="1" x14ac:dyDescent="0.2">
      <c r="S1663" s="204"/>
    </row>
    <row r="1664" spans="19:19" ht="12.6" customHeight="1" x14ac:dyDescent="0.2">
      <c r="S1664" s="204"/>
    </row>
    <row r="1665" spans="19:19" ht="12.6" customHeight="1" x14ac:dyDescent="0.2">
      <c r="S1665" s="204"/>
    </row>
    <row r="1666" spans="19:19" ht="12.6" customHeight="1" x14ac:dyDescent="0.2">
      <c r="S1666" s="204"/>
    </row>
    <row r="1667" spans="19:19" ht="12.6" customHeight="1" x14ac:dyDescent="0.2">
      <c r="S1667" s="204"/>
    </row>
    <row r="1668" spans="19:19" ht="12.6" customHeight="1" x14ac:dyDescent="0.2">
      <c r="S1668" s="204"/>
    </row>
    <row r="1669" spans="19:19" ht="12.6" customHeight="1" x14ac:dyDescent="0.2">
      <c r="S1669" s="204"/>
    </row>
    <row r="1670" spans="19:19" ht="12.6" customHeight="1" x14ac:dyDescent="0.2">
      <c r="S1670" s="204"/>
    </row>
    <row r="1671" spans="19:19" ht="12.6" customHeight="1" x14ac:dyDescent="0.2">
      <c r="S1671" s="204"/>
    </row>
    <row r="1672" spans="19:19" ht="12.6" customHeight="1" x14ac:dyDescent="0.2">
      <c r="S1672" s="204"/>
    </row>
    <row r="1673" spans="19:19" ht="12.6" customHeight="1" x14ac:dyDescent="0.2">
      <c r="S1673" s="204"/>
    </row>
    <row r="1674" spans="19:19" ht="12.6" customHeight="1" x14ac:dyDescent="0.2">
      <c r="S1674" s="204"/>
    </row>
    <row r="1675" spans="19:19" ht="12.6" customHeight="1" x14ac:dyDescent="0.2">
      <c r="S1675" s="204"/>
    </row>
    <row r="1676" spans="19:19" ht="12.6" customHeight="1" x14ac:dyDescent="0.2">
      <c r="S1676" s="204"/>
    </row>
    <row r="1677" spans="19:19" ht="12.6" customHeight="1" x14ac:dyDescent="0.2">
      <c r="S1677" s="204"/>
    </row>
    <row r="1678" spans="19:19" ht="12.6" customHeight="1" x14ac:dyDescent="0.2">
      <c r="S1678" s="204"/>
    </row>
    <row r="1679" spans="19:19" ht="12.6" customHeight="1" x14ac:dyDescent="0.2">
      <c r="S1679" s="204"/>
    </row>
    <row r="1680" spans="19:19" ht="12.6" customHeight="1" x14ac:dyDescent="0.2">
      <c r="S1680" s="204"/>
    </row>
    <row r="1681" spans="19:19" ht="12.6" customHeight="1" x14ac:dyDescent="0.2">
      <c r="S1681" s="204"/>
    </row>
    <row r="1682" spans="19:19" ht="12.6" customHeight="1" x14ac:dyDescent="0.2">
      <c r="S1682" s="204"/>
    </row>
    <row r="1683" spans="19:19" ht="12.6" customHeight="1" x14ac:dyDescent="0.2">
      <c r="S1683" s="204"/>
    </row>
    <row r="1684" spans="19:19" ht="12.6" customHeight="1" x14ac:dyDescent="0.2">
      <c r="S1684" s="204"/>
    </row>
    <row r="1685" spans="19:19" ht="12.6" customHeight="1" x14ac:dyDescent="0.2">
      <c r="S1685" s="204"/>
    </row>
    <row r="1686" spans="19:19" ht="12.6" customHeight="1" x14ac:dyDescent="0.2">
      <c r="S1686" s="204"/>
    </row>
    <row r="1687" spans="19:19" ht="12.6" customHeight="1" x14ac:dyDescent="0.2">
      <c r="S1687" s="204"/>
    </row>
    <row r="1688" spans="19:19" ht="12.6" customHeight="1" x14ac:dyDescent="0.2">
      <c r="S1688" s="204"/>
    </row>
    <row r="1689" spans="19:19" ht="12.6" customHeight="1" x14ac:dyDescent="0.2">
      <c r="S1689" s="204"/>
    </row>
    <row r="1690" spans="19:19" ht="12.6" customHeight="1" x14ac:dyDescent="0.2">
      <c r="S1690" s="204"/>
    </row>
    <row r="1691" spans="19:19" ht="12.6" customHeight="1" x14ac:dyDescent="0.2">
      <c r="S1691" s="204"/>
    </row>
    <row r="1692" spans="19:19" ht="12.6" customHeight="1" x14ac:dyDescent="0.2">
      <c r="S1692" s="204"/>
    </row>
    <row r="1693" spans="19:19" ht="12.6" customHeight="1" x14ac:dyDescent="0.2">
      <c r="S1693" s="204"/>
    </row>
    <row r="1694" spans="19:19" ht="12.6" customHeight="1" x14ac:dyDescent="0.2">
      <c r="S1694" s="204"/>
    </row>
    <row r="1695" spans="19:19" ht="12.6" customHeight="1" x14ac:dyDescent="0.2">
      <c r="S1695" s="204"/>
    </row>
    <row r="1696" spans="19:19" ht="12.6" customHeight="1" x14ac:dyDescent="0.2">
      <c r="S1696" s="204"/>
    </row>
    <row r="1697" spans="19:19" ht="12.6" customHeight="1" x14ac:dyDescent="0.2">
      <c r="S1697" s="204"/>
    </row>
    <row r="1698" spans="19:19" ht="12.6" customHeight="1" x14ac:dyDescent="0.2">
      <c r="S1698" s="204"/>
    </row>
    <row r="1699" spans="19:19" ht="12.6" customHeight="1" x14ac:dyDescent="0.2">
      <c r="S1699" s="204"/>
    </row>
    <row r="1700" spans="19:19" ht="12.6" customHeight="1" x14ac:dyDescent="0.2">
      <c r="S1700" s="204"/>
    </row>
    <row r="1701" spans="19:19" ht="12.6" customHeight="1" x14ac:dyDescent="0.2">
      <c r="S1701" s="204"/>
    </row>
    <row r="1702" spans="19:19" ht="12.6" customHeight="1" x14ac:dyDescent="0.2">
      <c r="S1702" s="204"/>
    </row>
    <row r="1703" spans="19:19" ht="12.6" customHeight="1" x14ac:dyDescent="0.2">
      <c r="S1703" s="204"/>
    </row>
    <row r="1704" spans="19:19" ht="12.6" customHeight="1" x14ac:dyDescent="0.2">
      <c r="S1704" s="204"/>
    </row>
    <row r="1705" spans="19:19" ht="12.6" customHeight="1" x14ac:dyDescent="0.2">
      <c r="S1705" s="204"/>
    </row>
    <row r="1706" spans="19:19" ht="12.6" customHeight="1" x14ac:dyDescent="0.2">
      <c r="S1706" s="204"/>
    </row>
    <row r="1707" spans="19:19" ht="12.6" customHeight="1" x14ac:dyDescent="0.2">
      <c r="S1707" s="204"/>
    </row>
    <row r="1708" spans="19:19" ht="12.6" customHeight="1" x14ac:dyDescent="0.2">
      <c r="S1708" s="204"/>
    </row>
    <row r="1709" spans="19:19" ht="12.6" customHeight="1" x14ac:dyDescent="0.2">
      <c r="S1709" s="204"/>
    </row>
    <row r="1710" spans="19:19" ht="12.6" customHeight="1" x14ac:dyDescent="0.2">
      <c r="S1710" s="204"/>
    </row>
    <row r="1711" spans="19:19" ht="12.6" customHeight="1" x14ac:dyDescent="0.2">
      <c r="S1711" s="204"/>
    </row>
    <row r="1712" spans="19:19" ht="12.6" customHeight="1" x14ac:dyDescent="0.2">
      <c r="S1712" s="204"/>
    </row>
    <row r="1713" spans="19:19" ht="12.6" customHeight="1" x14ac:dyDescent="0.2">
      <c r="S1713" s="204"/>
    </row>
    <row r="1714" spans="19:19" ht="12.6" customHeight="1" x14ac:dyDescent="0.2">
      <c r="S1714" s="204"/>
    </row>
    <row r="1715" spans="19:19" ht="12.6" customHeight="1" x14ac:dyDescent="0.2">
      <c r="S1715" s="204"/>
    </row>
    <row r="1716" spans="19:19" ht="12.6" customHeight="1" x14ac:dyDescent="0.2">
      <c r="S1716" s="204"/>
    </row>
    <row r="1717" spans="19:19" ht="12.6" customHeight="1" x14ac:dyDescent="0.2">
      <c r="S1717" s="204"/>
    </row>
    <row r="1718" spans="19:19" ht="12.6" customHeight="1" x14ac:dyDescent="0.2">
      <c r="S1718" s="204"/>
    </row>
    <row r="1719" spans="19:19" ht="12.6" customHeight="1" x14ac:dyDescent="0.2">
      <c r="S1719" s="204"/>
    </row>
    <row r="1720" spans="19:19" ht="12.6" customHeight="1" x14ac:dyDescent="0.2">
      <c r="S1720" s="204"/>
    </row>
    <row r="1721" spans="19:19" ht="12.6" customHeight="1" x14ac:dyDescent="0.2">
      <c r="S1721" s="204"/>
    </row>
    <row r="1722" spans="19:19" ht="12.6" customHeight="1" x14ac:dyDescent="0.2">
      <c r="S1722" s="204"/>
    </row>
    <row r="1723" spans="19:19" ht="12.6" customHeight="1" x14ac:dyDescent="0.2">
      <c r="S1723" s="204"/>
    </row>
    <row r="1724" spans="19:19" ht="12.6" customHeight="1" x14ac:dyDescent="0.2">
      <c r="S1724" s="204"/>
    </row>
    <row r="1725" spans="19:19" ht="12.6" customHeight="1" x14ac:dyDescent="0.2">
      <c r="S1725" s="204"/>
    </row>
    <row r="1726" spans="19:19" ht="12.6" customHeight="1" x14ac:dyDescent="0.2">
      <c r="S1726" s="204"/>
    </row>
    <row r="1727" spans="19:19" ht="12.6" customHeight="1" x14ac:dyDescent="0.2">
      <c r="S1727" s="204"/>
    </row>
    <row r="1728" spans="19:19" ht="12.6" customHeight="1" x14ac:dyDescent="0.2">
      <c r="S1728" s="204"/>
    </row>
    <row r="1729" spans="19:19" ht="12.6" customHeight="1" x14ac:dyDescent="0.2">
      <c r="S1729" s="204"/>
    </row>
    <row r="1730" spans="19:19" ht="12.6" customHeight="1" x14ac:dyDescent="0.2">
      <c r="S1730" s="204"/>
    </row>
    <row r="1731" spans="19:19" ht="12.6" customHeight="1" x14ac:dyDescent="0.2">
      <c r="S1731" s="204"/>
    </row>
    <row r="1732" spans="19:19" ht="12.6" customHeight="1" x14ac:dyDescent="0.2">
      <c r="S1732" s="204"/>
    </row>
    <row r="1733" spans="19:19" ht="12.6" customHeight="1" x14ac:dyDescent="0.2">
      <c r="S1733" s="204"/>
    </row>
    <row r="1734" spans="19:19" ht="12.6" customHeight="1" x14ac:dyDescent="0.2">
      <c r="S1734" s="204"/>
    </row>
    <row r="1735" spans="19:19" ht="12.6" customHeight="1" x14ac:dyDescent="0.2">
      <c r="S1735" s="204"/>
    </row>
    <row r="1736" spans="19:19" ht="12.6" customHeight="1" x14ac:dyDescent="0.2">
      <c r="S1736" s="204"/>
    </row>
    <row r="1737" spans="19:19" ht="12.6" customHeight="1" x14ac:dyDescent="0.2">
      <c r="S1737" s="204"/>
    </row>
    <row r="1738" spans="19:19" ht="12.6" customHeight="1" x14ac:dyDescent="0.2">
      <c r="S1738" s="204"/>
    </row>
    <row r="1739" spans="19:19" ht="12.6" customHeight="1" x14ac:dyDescent="0.2">
      <c r="S1739" s="204"/>
    </row>
    <row r="1740" spans="19:19" ht="12.6" customHeight="1" x14ac:dyDescent="0.2">
      <c r="S1740" s="204"/>
    </row>
    <row r="1741" spans="19:19" ht="12.6" customHeight="1" x14ac:dyDescent="0.2">
      <c r="S1741" s="204"/>
    </row>
    <row r="1742" spans="19:19" ht="12.6" customHeight="1" x14ac:dyDescent="0.2">
      <c r="S1742" s="204"/>
    </row>
    <row r="1743" spans="19:19" ht="12.6" customHeight="1" x14ac:dyDescent="0.2">
      <c r="S1743" s="204"/>
    </row>
    <row r="1744" spans="19:19" ht="12.6" customHeight="1" x14ac:dyDescent="0.2">
      <c r="S1744" s="204"/>
    </row>
    <row r="1745" spans="19:19" ht="12.6" customHeight="1" x14ac:dyDescent="0.2">
      <c r="S1745" s="204"/>
    </row>
    <row r="1746" spans="19:19" ht="12.6" customHeight="1" x14ac:dyDescent="0.2">
      <c r="S1746" s="204"/>
    </row>
    <row r="1747" spans="19:19" ht="12.6" customHeight="1" x14ac:dyDescent="0.2">
      <c r="S1747" s="204"/>
    </row>
    <row r="1748" spans="19:19" ht="12.6" customHeight="1" x14ac:dyDescent="0.2">
      <c r="S1748" s="204"/>
    </row>
    <row r="1749" spans="19:19" ht="12.6" customHeight="1" x14ac:dyDescent="0.2">
      <c r="S1749" s="204"/>
    </row>
    <row r="1750" spans="19:19" ht="12.6" customHeight="1" x14ac:dyDescent="0.2">
      <c r="S1750" s="204"/>
    </row>
    <row r="1751" spans="19:19" ht="12.6" customHeight="1" x14ac:dyDescent="0.2">
      <c r="S1751" s="204"/>
    </row>
    <row r="1752" spans="19:19" ht="12.6" customHeight="1" x14ac:dyDescent="0.2">
      <c r="S1752" s="204"/>
    </row>
    <row r="1753" spans="19:19" ht="12.6" customHeight="1" x14ac:dyDescent="0.2">
      <c r="S1753" s="204"/>
    </row>
    <row r="1754" spans="19:19" ht="12.6" customHeight="1" x14ac:dyDescent="0.2">
      <c r="S1754" s="204"/>
    </row>
    <row r="1755" spans="19:19" ht="12.6" customHeight="1" x14ac:dyDescent="0.2">
      <c r="S1755" s="204"/>
    </row>
    <row r="1756" spans="19:19" ht="12.6" customHeight="1" x14ac:dyDescent="0.2">
      <c r="S1756" s="204"/>
    </row>
    <row r="1757" spans="19:19" ht="12.6" customHeight="1" x14ac:dyDescent="0.2">
      <c r="S1757" s="204"/>
    </row>
    <row r="1758" spans="19:19" ht="12.6" customHeight="1" x14ac:dyDescent="0.2">
      <c r="S1758" s="204"/>
    </row>
    <row r="1759" spans="19:19" ht="12.6" customHeight="1" x14ac:dyDescent="0.2">
      <c r="S1759" s="204"/>
    </row>
    <row r="1760" spans="19:19" ht="12.6" customHeight="1" x14ac:dyDescent="0.2">
      <c r="S1760" s="204"/>
    </row>
    <row r="1761" spans="19:19" ht="12.6" customHeight="1" x14ac:dyDescent="0.2">
      <c r="S1761" s="204"/>
    </row>
    <row r="1762" spans="19:19" ht="12.6" customHeight="1" x14ac:dyDescent="0.2">
      <c r="S1762" s="204"/>
    </row>
    <row r="1763" spans="19:19" ht="12.6" customHeight="1" x14ac:dyDescent="0.2">
      <c r="S1763" s="204"/>
    </row>
    <row r="1764" spans="19:19" ht="12.6" customHeight="1" x14ac:dyDescent="0.2">
      <c r="S1764" s="204"/>
    </row>
    <row r="1765" spans="19:19" ht="12.6" customHeight="1" x14ac:dyDescent="0.2">
      <c r="S1765" s="204"/>
    </row>
    <row r="1766" spans="19:19" ht="12.6" customHeight="1" x14ac:dyDescent="0.2">
      <c r="S1766" s="204"/>
    </row>
    <row r="1767" spans="19:19" ht="12.6" customHeight="1" x14ac:dyDescent="0.2">
      <c r="S1767" s="204"/>
    </row>
    <row r="1768" spans="19:19" ht="12.6" customHeight="1" x14ac:dyDescent="0.2">
      <c r="S1768" s="204"/>
    </row>
    <row r="1769" spans="19:19" ht="12.6" customHeight="1" x14ac:dyDescent="0.2">
      <c r="S1769" s="204"/>
    </row>
    <row r="1770" spans="19:19" ht="12.6" customHeight="1" x14ac:dyDescent="0.2">
      <c r="S1770" s="204"/>
    </row>
    <row r="1771" spans="19:19" ht="12.6" customHeight="1" x14ac:dyDescent="0.2">
      <c r="S1771" s="204"/>
    </row>
    <row r="1772" spans="19:19" ht="12.6" customHeight="1" x14ac:dyDescent="0.2">
      <c r="S1772" s="204"/>
    </row>
    <row r="1773" spans="19:19" ht="12.6" customHeight="1" x14ac:dyDescent="0.2">
      <c r="S1773" s="204"/>
    </row>
    <row r="1774" spans="19:19" ht="12.6" customHeight="1" x14ac:dyDescent="0.2">
      <c r="S1774" s="204"/>
    </row>
    <row r="1775" spans="19:19" ht="12.6" customHeight="1" x14ac:dyDescent="0.2">
      <c r="S1775" s="204"/>
    </row>
    <row r="1776" spans="19:19" ht="12.6" customHeight="1" x14ac:dyDescent="0.2">
      <c r="S1776" s="204"/>
    </row>
    <row r="1777" spans="19:19" ht="12.6" customHeight="1" x14ac:dyDescent="0.2">
      <c r="S1777" s="204"/>
    </row>
    <row r="1778" spans="19:19" ht="12.6" customHeight="1" x14ac:dyDescent="0.2">
      <c r="S1778" s="204"/>
    </row>
    <row r="1779" spans="19:19" ht="12.6" customHeight="1" x14ac:dyDescent="0.2">
      <c r="S1779" s="204"/>
    </row>
    <row r="1780" spans="19:19" ht="12.6" customHeight="1" x14ac:dyDescent="0.2">
      <c r="S1780" s="204"/>
    </row>
    <row r="1781" spans="19:19" ht="12.6" customHeight="1" x14ac:dyDescent="0.2">
      <c r="S1781" s="204"/>
    </row>
    <row r="1782" spans="19:19" ht="12.6" customHeight="1" x14ac:dyDescent="0.2">
      <c r="S1782" s="204"/>
    </row>
    <row r="1783" spans="19:19" ht="12.6" customHeight="1" x14ac:dyDescent="0.2">
      <c r="S1783" s="204"/>
    </row>
    <row r="1784" spans="19:19" ht="12.6" customHeight="1" x14ac:dyDescent="0.2">
      <c r="S1784" s="204"/>
    </row>
    <row r="1785" spans="19:19" ht="12.6" customHeight="1" x14ac:dyDescent="0.2">
      <c r="S1785" s="204"/>
    </row>
    <row r="1786" spans="19:19" ht="12.6" customHeight="1" x14ac:dyDescent="0.2">
      <c r="S1786" s="204"/>
    </row>
    <row r="1787" spans="19:19" ht="12.6" customHeight="1" x14ac:dyDescent="0.2">
      <c r="S1787" s="204"/>
    </row>
    <row r="1788" spans="19:19" ht="12.6" customHeight="1" x14ac:dyDescent="0.2">
      <c r="S1788" s="204"/>
    </row>
    <row r="1789" spans="19:19" ht="12.6" customHeight="1" x14ac:dyDescent="0.2">
      <c r="S1789" s="204"/>
    </row>
    <row r="1790" spans="19:19" ht="12.6" customHeight="1" x14ac:dyDescent="0.2">
      <c r="S1790" s="204"/>
    </row>
    <row r="1791" spans="19:19" ht="12.6" customHeight="1" x14ac:dyDescent="0.2">
      <c r="S1791" s="204"/>
    </row>
    <row r="1792" spans="19:19" ht="12.6" customHeight="1" x14ac:dyDescent="0.2">
      <c r="S1792" s="204"/>
    </row>
    <row r="1793" spans="19:19" ht="12.6" customHeight="1" x14ac:dyDescent="0.2">
      <c r="S1793" s="204"/>
    </row>
    <row r="1794" spans="19:19" ht="12.6" customHeight="1" x14ac:dyDescent="0.2">
      <c r="S1794" s="204"/>
    </row>
    <row r="1795" spans="19:19" ht="12.6" customHeight="1" x14ac:dyDescent="0.2">
      <c r="S1795" s="204"/>
    </row>
    <row r="1796" spans="19:19" ht="12.6" customHeight="1" x14ac:dyDescent="0.2">
      <c r="S1796" s="204"/>
    </row>
    <row r="1797" spans="19:19" ht="12.6" customHeight="1" x14ac:dyDescent="0.2">
      <c r="S1797" s="204"/>
    </row>
    <row r="1798" spans="19:19" ht="12.6" customHeight="1" x14ac:dyDescent="0.2">
      <c r="S1798" s="204"/>
    </row>
    <row r="1799" spans="19:19" ht="12.6" customHeight="1" x14ac:dyDescent="0.2">
      <c r="S1799" s="204"/>
    </row>
    <row r="1800" spans="19:19" ht="12.6" customHeight="1" x14ac:dyDescent="0.2">
      <c r="S1800" s="204"/>
    </row>
    <row r="1801" spans="19:19" ht="12.6" customHeight="1" x14ac:dyDescent="0.2">
      <c r="S1801" s="204"/>
    </row>
    <row r="1802" spans="19:19" ht="12.6" customHeight="1" x14ac:dyDescent="0.2">
      <c r="S1802" s="204"/>
    </row>
    <row r="1803" spans="19:19" ht="12.6" customHeight="1" x14ac:dyDescent="0.2">
      <c r="S1803" s="204"/>
    </row>
    <row r="1804" spans="19:19" ht="12.6" customHeight="1" x14ac:dyDescent="0.2">
      <c r="S1804" s="204"/>
    </row>
    <row r="1805" spans="19:19" ht="12.6" customHeight="1" x14ac:dyDescent="0.2">
      <c r="S1805" s="204"/>
    </row>
    <row r="1806" spans="19:19" ht="12.6" customHeight="1" x14ac:dyDescent="0.2">
      <c r="S1806" s="204"/>
    </row>
    <row r="1807" spans="19:19" ht="12.6" customHeight="1" x14ac:dyDescent="0.2">
      <c r="S1807" s="204"/>
    </row>
    <row r="1808" spans="19:19" ht="12.6" customHeight="1" x14ac:dyDescent="0.2">
      <c r="S1808" s="204"/>
    </row>
    <row r="1809" spans="19:19" ht="12.6" customHeight="1" x14ac:dyDescent="0.2">
      <c r="S1809" s="204"/>
    </row>
    <row r="1810" spans="19:19" ht="12.6" customHeight="1" x14ac:dyDescent="0.2">
      <c r="S1810" s="204"/>
    </row>
    <row r="1811" spans="19:19" ht="12.6" customHeight="1" x14ac:dyDescent="0.2">
      <c r="S1811" s="204"/>
    </row>
    <row r="1812" spans="19:19" ht="12.6" customHeight="1" x14ac:dyDescent="0.2">
      <c r="S1812" s="204"/>
    </row>
    <row r="1813" spans="19:19" ht="12.6" customHeight="1" x14ac:dyDescent="0.2">
      <c r="S1813" s="204"/>
    </row>
    <row r="1814" spans="19:19" ht="12.6" customHeight="1" x14ac:dyDescent="0.2">
      <c r="S1814" s="204"/>
    </row>
    <row r="1815" spans="19:19" ht="12.6" customHeight="1" x14ac:dyDescent="0.2">
      <c r="S1815" s="204"/>
    </row>
    <row r="1816" spans="19:19" ht="12.6" customHeight="1" x14ac:dyDescent="0.2">
      <c r="S1816" s="204"/>
    </row>
    <row r="1817" spans="19:19" ht="12.6" customHeight="1" x14ac:dyDescent="0.2">
      <c r="S1817" s="204"/>
    </row>
    <row r="1818" spans="19:19" ht="12.6" customHeight="1" x14ac:dyDescent="0.2">
      <c r="S1818" s="204"/>
    </row>
    <row r="1819" spans="19:19" ht="12.6" customHeight="1" x14ac:dyDescent="0.2">
      <c r="S1819" s="204"/>
    </row>
    <row r="1820" spans="19:19" ht="12.6" customHeight="1" x14ac:dyDescent="0.2">
      <c r="S1820" s="204"/>
    </row>
    <row r="1821" spans="19:19" ht="12.6" customHeight="1" x14ac:dyDescent="0.2">
      <c r="S1821" s="204"/>
    </row>
    <row r="1822" spans="19:19" ht="12.6" customHeight="1" x14ac:dyDescent="0.2">
      <c r="S1822" s="204"/>
    </row>
    <row r="1823" spans="19:19" ht="12.6" customHeight="1" x14ac:dyDescent="0.2">
      <c r="S1823" s="204"/>
    </row>
    <row r="1824" spans="19:19" ht="12.6" customHeight="1" x14ac:dyDescent="0.2">
      <c r="S1824" s="204"/>
    </row>
    <row r="1825" spans="19:19" ht="12.6" customHeight="1" x14ac:dyDescent="0.2">
      <c r="S1825" s="204"/>
    </row>
    <row r="1826" spans="19:19" ht="12.6" customHeight="1" x14ac:dyDescent="0.2">
      <c r="S1826" s="204"/>
    </row>
    <row r="1827" spans="19:19" ht="12.6" customHeight="1" x14ac:dyDescent="0.2">
      <c r="S1827" s="204"/>
    </row>
    <row r="1828" spans="19:19" ht="12.6" customHeight="1" x14ac:dyDescent="0.2">
      <c r="S1828" s="204"/>
    </row>
    <row r="1829" spans="19:19" ht="12.6" customHeight="1" x14ac:dyDescent="0.2">
      <c r="S1829" s="204"/>
    </row>
    <row r="1830" spans="19:19" ht="12.6" customHeight="1" x14ac:dyDescent="0.2">
      <c r="S1830" s="204"/>
    </row>
    <row r="1831" spans="19:19" ht="12.6" customHeight="1" x14ac:dyDescent="0.2">
      <c r="S1831" s="204"/>
    </row>
    <row r="1832" spans="19:19" ht="12.6" customHeight="1" x14ac:dyDescent="0.2">
      <c r="S1832" s="204"/>
    </row>
    <row r="1833" spans="19:19" ht="12.6" customHeight="1" x14ac:dyDescent="0.2">
      <c r="S1833" s="204"/>
    </row>
    <row r="1834" spans="19:19" ht="12.6" customHeight="1" x14ac:dyDescent="0.2">
      <c r="S1834" s="204"/>
    </row>
    <row r="1835" spans="19:19" ht="12.6" customHeight="1" x14ac:dyDescent="0.2">
      <c r="S1835" s="204"/>
    </row>
    <row r="1836" spans="19:19" ht="12.6" customHeight="1" x14ac:dyDescent="0.2">
      <c r="S1836" s="204"/>
    </row>
    <row r="1837" spans="19:19" ht="12.6" customHeight="1" x14ac:dyDescent="0.2">
      <c r="S1837" s="204"/>
    </row>
    <row r="1838" spans="19:19" ht="12.6" customHeight="1" x14ac:dyDescent="0.2">
      <c r="S1838" s="204"/>
    </row>
    <row r="1839" spans="19:19" ht="12.6" customHeight="1" x14ac:dyDescent="0.2">
      <c r="S1839" s="204"/>
    </row>
    <row r="1840" spans="19:19" ht="12.6" customHeight="1" x14ac:dyDescent="0.2">
      <c r="S1840" s="204"/>
    </row>
    <row r="1841" spans="19:19" ht="12.6" customHeight="1" x14ac:dyDescent="0.2">
      <c r="S1841" s="204"/>
    </row>
    <row r="1842" spans="19:19" ht="12.6" customHeight="1" x14ac:dyDescent="0.2">
      <c r="S1842" s="204"/>
    </row>
    <row r="1843" spans="19:19" ht="12.6" customHeight="1" x14ac:dyDescent="0.2">
      <c r="S1843" s="204"/>
    </row>
    <row r="1844" spans="19:19" ht="12.6" customHeight="1" x14ac:dyDescent="0.2">
      <c r="S1844" s="204"/>
    </row>
    <row r="1845" spans="19:19" ht="12.6" customHeight="1" x14ac:dyDescent="0.2">
      <c r="S1845" s="204"/>
    </row>
    <row r="1846" spans="19:19" ht="12.6" customHeight="1" x14ac:dyDescent="0.2">
      <c r="S1846" s="204"/>
    </row>
    <row r="1847" spans="19:19" ht="12.6" customHeight="1" x14ac:dyDescent="0.2">
      <c r="S1847" s="204"/>
    </row>
    <row r="1848" spans="19:19" ht="12.6" customHeight="1" x14ac:dyDescent="0.2">
      <c r="S1848" s="204"/>
    </row>
    <row r="1849" spans="19:19" ht="12.6" customHeight="1" x14ac:dyDescent="0.2">
      <c r="S1849" s="204"/>
    </row>
    <row r="1850" spans="19:19" ht="12.6" customHeight="1" x14ac:dyDescent="0.2">
      <c r="S1850" s="204"/>
    </row>
    <row r="1851" spans="19:19" ht="12.6" customHeight="1" x14ac:dyDescent="0.2">
      <c r="S1851" s="204"/>
    </row>
    <row r="1852" spans="19:19" ht="12.6" customHeight="1" x14ac:dyDescent="0.2">
      <c r="S1852" s="204"/>
    </row>
    <row r="1853" spans="19:19" ht="12.6" customHeight="1" x14ac:dyDescent="0.2">
      <c r="S1853" s="204"/>
    </row>
    <row r="1854" spans="19:19" ht="12.6" customHeight="1" x14ac:dyDescent="0.2">
      <c r="S1854" s="204"/>
    </row>
    <row r="1855" spans="19:19" ht="12.6" customHeight="1" x14ac:dyDescent="0.2">
      <c r="S1855" s="204"/>
    </row>
    <row r="1856" spans="19:19" ht="12.6" customHeight="1" x14ac:dyDescent="0.2">
      <c r="S1856" s="204"/>
    </row>
    <row r="1857" spans="19:19" ht="12.6" customHeight="1" x14ac:dyDescent="0.2">
      <c r="S1857" s="204"/>
    </row>
    <row r="1858" spans="19:19" ht="12.6" customHeight="1" x14ac:dyDescent="0.2">
      <c r="S1858" s="204"/>
    </row>
    <row r="1859" spans="19:19" ht="12.6" customHeight="1" x14ac:dyDescent="0.2">
      <c r="S1859" s="204"/>
    </row>
    <row r="1860" spans="19:19" ht="12.6" customHeight="1" x14ac:dyDescent="0.2">
      <c r="S1860" s="204"/>
    </row>
    <row r="1861" spans="19:19" ht="12.6" customHeight="1" x14ac:dyDescent="0.2">
      <c r="S1861" s="204"/>
    </row>
    <row r="1862" spans="19:19" ht="12.6" customHeight="1" x14ac:dyDescent="0.2">
      <c r="S1862" s="204"/>
    </row>
    <row r="1863" spans="19:19" ht="12.6" customHeight="1" x14ac:dyDescent="0.2">
      <c r="S1863" s="204"/>
    </row>
    <row r="1864" spans="19:19" ht="12.6" customHeight="1" x14ac:dyDescent="0.2">
      <c r="S1864" s="204"/>
    </row>
    <row r="1865" spans="19:19" ht="12.6" customHeight="1" x14ac:dyDescent="0.2">
      <c r="S1865" s="204"/>
    </row>
    <row r="1866" spans="19:19" ht="12.6" customHeight="1" x14ac:dyDescent="0.2">
      <c r="S1866" s="204"/>
    </row>
    <row r="1867" spans="19:19" ht="12.6" customHeight="1" x14ac:dyDescent="0.2">
      <c r="S1867" s="204"/>
    </row>
    <row r="1868" spans="19:19" ht="12.6" customHeight="1" x14ac:dyDescent="0.2">
      <c r="S1868" s="204"/>
    </row>
    <row r="1869" spans="19:19" ht="12.6" customHeight="1" x14ac:dyDescent="0.2">
      <c r="S1869" s="204"/>
    </row>
    <row r="1870" spans="19:19" ht="12.6" customHeight="1" x14ac:dyDescent="0.2">
      <c r="S1870" s="204"/>
    </row>
    <row r="1871" spans="19:19" ht="12.6" customHeight="1" x14ac:dyDescent="0.2">
      <c r="S1871" s="204"/>
    </row>
    <row r="1872" spans="19:19" ht="12.6" customHeight="1" x14ac:dyDescent="0.2">
      <c r="S1872" s="204"/>
    </row>
    <row r="1873" spans="19:19" ht="12.6" customHeight="1" x14ac:dyDescent="0.2">
      <c r="S1873" s="204"/>
    </row>
    <row r="1874" spans="19:19" ht="12.6" customHeight="1" x14ac:dyDescent="0.2">
      <c r="S1874" s="204"/>
    </row>
    <row r="1875" spans="19:19" ht="12.6" customHeight="1" x14ac:dyDescent="0.2">
      <c r="S1875" s="204"/>
    </row>
    <row r="1876" spans="19:19" ht="12.6" customHeight="1" x14ac:dyDescent="0.2">
      <c r="S1876" s="204"/>
    </row>
    <row r="1877" spans="19:19" ht="12.6" customHeight="1" x14ac:dyDescent="0.2">
      <c r="S1877" s="204"/>
    </row>
    <row r="1878" spans="19:19" ht="12.6" customHeight="1" x14ac:dyDescent="0.2">
      <c r="S1878" s="204"/>
    </row>
    <row r="1879" spans="19:19" ht="12.6" customHeight="1" x14ac:dyDescent="0.2">
      <c r="S1879" s="204"/>
    </row>
    <row r="1880" spans="19:19" ht="12.6" customHeight="1" x14ac:dyDescent="0.2">
      <c r="S1880" s="204"/>
    </row>
    <row r="1881" spans="19:19" ht="12.6" customHeight="1" x14ac:dyDescent="0.2">
      <c r="S1881" s="204"/>
    </row>
    <row r="1882" spans="19:19" ht="12.6" customHeight="1" x14ac:dyDescent="0.2">
      <c r="S1882" s="204"/>
    </row>
    <row r="1883" spans="19:19" ht="12.6" customHeight="1" x14ac:dyDescent="0.2">
      <c r="S1883" s="204"/>
    </row>
    <row r="1884" spans="19:19" ht="12.6" customHeight="1" x14ac:dyDescent="0.2">
      <c r="S1884" s="204"/>
    </row>
    <row r="1885" spans="19:19" ht="12.6" customHeight="1" x14ac:dyDescent="0.2">
      <c r="S1885" s="204"/>
    </row>
    <row r="1886" spans="19:19" ht="12.6" customHeight="1" x14ac:dyDescent="0.2">
      <c r="S1886" s="204"/>
    </row>
    <row r="1887" spans="19:19" ht="12.6" customHeight="1" x14ac:dyDescent="0.2">
      <c r="S1887" s="204"/>
    </row>
    <row r="1888" spans="19:19" ht="12.6" customHeight="1" x14ac:dyDescent="0.2">
      <c r="S1888" s="204"/>
    </row>
    <row r="1889" spans="19:19" ht="12.6" customHeight="1" x14ac:dyDescent="0.2">
      <c r="S1889" s="204"/>
    </row>
    <row r="1890" spans="19:19" ht="12.6" customHeight="1" x14ac:dyDescent="0.2">
      <c r="S1890" s="204"/>
    </row>
    <row r="1891" spans="19:19" ht="12.6" customHeight="1" x14ac:dyDescent="0.2">
      <c r="S1891" s="204"/>
    </row>
    <row r="1892" spans="19:19" ht="12.6" customHeight="1" x14ac:dyDescent="0.2">
      <c r="S1892" s="204"/>
    </row>
    <row r="1893" spans="19:19" ht="12.6" customHeight="1" x14ac:dyDescent="0.2">
      <c r="S1893" s="204"/>
    </row>
    <row r="1894" spans="19:19" ht="12.6" customHeight="1" x14ac:dyDescent="0.2">
      <c r="S1894" s="204"/>
    </row>
    <row r="1895" spans="19:19" ht="12.6" customHeight="1" x14ac:dyDescent="0.2">
      <c r="S1895" s="204"/>
    </row>
    <row r="1896" spans="19:19" ht="12.6" customHeight="1" x14ac:dyDescent="0.2">
      <c r="S1896" s="204"/>
    </row>
    <row r="1897" spans="19:19" ht="12.6" customHeight="1" x14ac:dyDescent="0.2">
      <c r="S1897" s="204"/>
    </row>
    <row r="1898" spans="19:19" ht="12.6" customHeight="1" x14ac:dyDescent="0.2">
      <c r="S1898" s="204"/>
    </row>
    <row r="1899" spans="19:19" ht="12.6" customHeight="1" x14ac:dyDescent="0.2">
      <c r="S1899" s="204"/>
    </row>
    <row r="1900" spans="19:19" ht="12.6" customHeight="1" x14ac:dyDescent="0.2">
      <c r="S1900" s="204"/>
    </row>
    <row r="1901" spans="19:19" ht="12.6" customHeight="1" x14ac:dyDescent="0.2">
      <c r="S1901" s="204"/>
    </row>
    <row r="1902" spans="19:19" ht="12.6" customHeight="1" x14ac:dyDescent="0.2">
      <c r="S1902" s="204"/>
    </row>
    <row r="1903" spans="19:19" ht="12.6" customHeight="1" x14ac:dyDescent="0.2">
      <c r="S1903" s="204"/>
    </row>
    <row r="1904" spans="19:19" ht="12.6" customHeight="1" x14ac:dyDescent="0.2">
      <c r="S1904" s="204"/>
    </row>
    <row r="1905" spans="19:19" ht="12.6" customHeight="1" x14ac:dyDescent="0.2">
      <c r="S1905" s="204"/>
    </row>
    <row r="1906" spans="19:19" ht="12.6" customHeight="1" x14ac:dyDescent="0.2">
      <c r="S1906" s="204"/>
    </row>
    <row r="1907" spans="19:19" ht="12.6" customHeight="1" x14ac:dyDescent="0.2">
      <c r="S1907" s="204"/>
    </row>
    <row r="1908" spans="19:19" ht="12.6" customHeight="1" x14ac:dyDescent="0.2">
      <c r="S1908" s="204"/>
    </row>
    <row r="1909" spans="19:19" ht="12.6" customHeight="1" x14ac:dyDescent="0.2">
      <c r="S1909" s="204"/>
    </row>
    <row r="1910" spans="19:19" ht="12.6" customHeight="1" x14ac:dyDescent="0.2">
      <c r="S1910" s="204"/>
    </row>
    <row r="1911" spans="19:19" ht="12.6" customHeight="1" x14ac:dyDescent="0.2">
      <c r="S1911" s="204"/>
    </row>
    <row r="1912" spans="19:19" ht="12.6" customHeight="1" x14ac:dyDescent="0.2">
      <c r="S1912" s="204"/>
    </row>
    <row r="1913" spans="19:19" ht="12.6" customHeight="1" x14ac:dyDescent="0.2">
      <c r="S1913" s="204"/>
    </row>
    <row r="1914" spans="19:19" ht="12.6" customHeight="1" x14ac:dyDescent="0.2">
      <c r="S1914" s="204"/>
    </row>
    <row r="1915" spans="19:19" ht="12.6" customHeight="1" x14ac:dyDescent="0.2">
      <c r="S1915" s="204"/>
    </row>
    <row r="1916" spans="19:19" ht="12.6" customHeight="1" x14ac:dyDescent="0.2">
      <c r="S1916" s="204"/>
    </row>
    <row r="1917" spans="19:19" ht="12.6" customHeight="1" x14ac:dyDescent="0.2">
      <c r="S1917" s="204"/>
    </row>
    <row r="1918" spans="19:19" ht="12.6" customHeight="1" x14ac:dyDescent="0.2">
      <c r="S1918" s="204"/>
    </row>
    <row r="1919" spans="19:19" ht="12.6" customHeight="1" x14ac:dyDescent="0.2">
      <c r="S1919" s="204"/>
    </row>
    <row r="1920" spans="19:19" ht="12.6" customHeight="1" x14ac:dyDescent="0.2">
      <c r="S1920" s="204"/>
    </row>
    <row r="1921" spans="19:19" ht="12.6" customHeight="1" x14ac:dyDescent="0.2">
      <c r="S1921" s="204"/>
    </row>
    <row r="1922" spans="19:19" ht="12.6" customHeight="1" x14ac:dyDescent="0.2">
      <c r="S1922" s="204"/>
    </row>
    <row r="1923" spans="19:19" ht="12.6" customHeight="1" x14ac:dyDescent="0.2">
      <c r="S1923" s="204"/>
    </row>
    <row r="1924" spans="19:19" ht="12.6" customHeight="1" x14ac:dyDescent="0.2">
      <c r="S1924" s="204"/>
    </row>
    <row r="1925" spans="19:19" ht="12.6" customHeight="1" x14ac:dyDescent="0.2">
      <c r="S1925" s="204"/>
    </row>
    <row r="1926" spans="19:19" ht="12.6" customHeight="1" x14ac:dyDescent="0.2">
      <c r="S1926" s="204"/>
    </row>
    <row r="1927" spans="19:19" ht="12.6" customHeight="1" x14ac:dyDescent="0.2">
      <c r="S1927" s="204"/>
    </row>
    <row r="1928" spans="19:19" ht="12.6" customHeight="1" x14ac:dyDescent="0.2">
      <c r="S1928" s="204"/>
    </row>
    <row r="1929" spans="19:19" ht="12.6" customHeight="1" x14ac:dyDescent="0.2">
      <c r="S1929" s="204"/>
    </row>
    <row r="1930" spans="19:19" ht="12.6" customHeight="1" x14ac:dyDescent="0.2">
      <c r="S1930" s="204"/>
    </row>
    <row r="1931" spans="19:19" ht="12.6" customHeight="1" x14ac:dyDescent="0.2">
      <c r="S1931" s="204"/>
    </row>
    <row r="1932" spans="19:19" ht="12.6" customHeight="1" x14ac:dyDescent="0.2">
      <c r="S1932" s="204"/>
    </row>
    <row r="1933" spans="19:19" ht="12.6" customHeight="1" x14ac:dyDescent="0.2">
      <c r="S1933" s="204"/>
    </row>
    <row r="1934" spans="19:19" ht="12.6" customHeight="1" x14ac:dyDescent="0.2">
      <c r="S1934" s="204"/>
    </row>
    <row r="1935" spans="19:19" ht="12.6" customHeight="1" x14ac:dyDescent="0.2">
      <c r="S1935" s="204"/>
    </row>
    <row r="1936" spans="19:19" ht="12.6" customHeight="1" x14ac:dyDescent="0.2">
      <c r="S1936" s="204"/>
    </row>
    <row r="1937" spans="19:19" ht="12.6" customHeight="1" x14ac:dyDescent="0.2">
      <c r="S1937" s="204"/>
    </row>
    <row r="1938" spans="19:19" ht="12.6" customHeight="1" x14ac:dyDescent="0.2">
      <c r="S1938" s="204"/>
    </row>
    <row r="1939" spans="19:19" ht="12.6" customHeight="1" x14ac:dyDescent="0.2">
      <c r="S1939" s="204"/>
    </row>
    <row r="1940" spans="19:19" ht="12.6" customHeight="1" x14ac:dyDescent="0.2">
      <c r="S1940" s="204"/>
    </row>
    <row r="1941" spans="19:19" ht="12.6" customHeight="1" x14ac:dyDescent="0.2">
      <c r="S1941" s="204"/>
    </row>
    <row r="1942" spans="19:19" ht="12.6" customHeight="1" x14ac:dyDescent="0.2">
      <c r="S1942" s="204"/>
    </row>
    <row r="1943" spans="19:19" ht="12.6" customHeight="1" x14ac:dyDescent="0.2">
      <c r="S1943" s="204"/>
    </row>
    <row r="1944" spans="19:19" ht="12.6" customHeight="1" x14ac:dyDescent="0.2">
      <c r="S1944" s="204"/>
    </row>
    <row r="1945" spans="19:19" ht="12.6" customHeight="1" x14ac:dyDescent="0.2">
      <c r="S1945" s="204"/>
    </row>
    <row r="1946" spans="19:19" ht="12.6" customHeight="1" x14ac:dyDescent="0.2">
      <c r="S1946" s="204"/>
    </row>
    <row r="1947" spans="19:19" ht="12.6" customHeight="1" x14ac:dyDescent="0.2">
      <c r="S1947" s="204"/>
    </row>
    <row r="1948" spans="19:19" ht="12.6" customHeight="1" x14ac:dyDescent="0.2">
      <c r="S1948" s="204"/>
    </row>
    <row r="1949" spans="19:19" ht="12.6" customHeight="1" x14ac:dyDescent="0.2">
      <c r="S1949" s="204"/>
    </row>
    <row r="1950" spans="19:19" ht="12.6" customHeight="1" x14ac:dyDescent="0.2">
      <c r="S1950" s="204"/>
    </row>
    <row r="1951" spans="19:19" ht="12.6" customHeight="1" x14ac:dyDescent="0.2">
      <c r="S1951" s="204"/>
    </row>
    <row r="1952" spans="19:19" ht="12.6" customHeight="1" x14ac:dyDescent="0.2">
      <c r="S1952" s="204"/>
    </row>
    <row r="1953" spans="19:19" ht="12.6" customHeight="1" x14ac:dyDescent="0.2">
      <c r="S1953" s="204"/>
    </row>
    <row r="1954" spans="19:19" ht="12.6" customHeight="1" x14ac:dyDescent="0.2">
      <c r="S1954" s="204"/>
    </row>
    <row r="1955" spans="19:19" ht="12.6" customHeight="1" x14ac:dyDescent="0.2">
      <c r="S1955" s="204"/>
    </row>
    <row r="1956" spans="19:19" ht="12.6" customHeight="1" x14ac:dyDescent="0.2">
      <c r="S1956" s="204"/>
    </row>
    <row r="1957" spans="19:19" ht="12.6" customHeight="1" x14ac:dyDescent="0.2">
      <c r="S1957" s="204"/>
    </row>
    <row r="1958" spans="19:19" ht="12.6" customHeight="1" x14ac:dyDescent="0.2">
      <c r="S1958" s="204"/>
    </row>
    <row r="1959" spans="19:19" ht="12.6" customHeight="1" x14ac:dyDescent="0.2">
      <c r="S1959" s="204"/>
    </row>
    <row r="1960" spans="19:19" ht="12.6" customHeight="1" x14ac:dyDescent="0.2">
      <c r="S1960" s="204"/>
    </row>
    <row r="1961" spans="19:19" ht="12.6" customHeight="1" x14ac:dyDescent="0.2">
      <c r="S1961" s="204"/>
    </row>
    <row r="1962" spans="19:19" ht="12.6" customHeight="1" x14ac:dyDescent="0.2">
      <c r="S1962" s="204"/>
    </row>
    <row r="1963" spans="19:19" ht="12.6" customHeight="1" x14ac:dyDescent="0.2">
      <c r="S1963" s="204"/>
    </row>
    <row r="1964" spans="19:19" ht="12.6" customHeight="1" x14ac:dyDescent="0.2">
      <c r="S1964" s="204"/>
    </row>
    <row r="1965" spans="19:19" ht="12.6" customHeight="1" x14ac:dyDescent="0.2">
      <c r="S1965" s="204"/>
    </row>
    <row r="1966" spans="19:19" ht="12.6" customHeight="1" x14ac:dyDescent="0.2">
      <c r="S1966" s="204"/>
    </row>
    <row r="1967" spans="19:19" ht="12.6" customHeight="1" x14ac:dyDescent="0.2">
      <c r="S1967" s="204"/>
    </row>
    <row r="1968" spans="19:19" ht="12.6" customHeight="1" x14ac:dyDescent="0.2">
      <c r="S1968" s="204"/>
    </row>
    <row r="1969" spans="19:19" ht="12.6" customHeight="1" x14ac:dyDescent="0.2">
      <c r="S1969" s="204"/>
    </row>
    <row r="1970" spans="19:19" ht="12.6" customHeight="1" x14ac:dyDescent="0.2">
      <c r="S1970" s="204"/>
    </row>
    <row r="1971" spans="19:19" ht="12.6" customHeight="1" x14ac:dyDescent="0.2">
      <c r="S1971" s="204"/>
    </row>
    <row r="1972" spans="19:19" ht="12.6" customHeight="1" x14ac:dyDescent="0.2">
      <c r="S1972" s="204"/>
    </row>
    <row r="1973" spans="19:19" ht="12.6" customHeight="1" x14ac:dyDescent="0.2">
      <c r="S1973" s="204"/>
    </row>
    <row r="1974" spans="19:19" ht="12.6" customHeight="1" x14ac:dyDescent="0.2">
      <c r="S1974" s="204"/>
    </row>
    <row r="1975" spans="19:19" ht="12.6" customHeight="1" x14ac:dyDescent="0.2">
      <c r="S1975" s="204"/>
    </row>
    <row r="1976" spans="19:19" ht="12.6" customHeight="1" x14ac:dyDescent="0.2">
      <c r="S1976" s="204"/>
    </row>
    <row r="1977" spans="19:19" ht="12.6" customHeight="1" x14ac:dyDescent="0.2">
      <c r="S1977" s="204"/>
    </row>
    <row r="1978" spans="19:19" ht="12.6" customHeight="1" x14ac:dyDescent="0.2">
      <c r="S1978" s="204"/>
    </row>
    <row r="1979" spans="19:19" ht="12.6" customHeight="1" x14ac:dyDescent="0.2">
      <c r="S1979" s="204"/>
    </row>
    <row r="1980" spans="19:19" ht="12.6" customHeight="1" x14ac:dyDescent="0.2">
      <c r="S1980" s="204"/>
    </row>
    <row r="1981" spans="19:19" ht="12.6" customHeight="1" x14ac:dyDescent="0.2">
      <c r="S1981" s="204"/>
    </row>
    <row r="1982" spans="19:19" ht="12.6" customHeight="1" x14ac:dyDescent="0.2">
      <c r="S1982" s="204"/>
    </row>
    <row r="1983" spans="19:19" ht="12.6" customHeight="1" x14ac:dyDescent="0.2">
      <c r="S1983" s="204"/>
    </row>
    <row r="1984" spans="19:19" ht="12.6" customHeight="1" x14ac:dyDescent="0.2">
      <c r="S1984" s="204"/>
    </row>
    <row r="1985" spans="19:19" ht="12.6" customHeight="1" x14ac:dyDescent="0.2">
      <c r="S1985" s="204"/>
    </row>
    <row r="1986" spans="19:19" ht="12.6" customHeight="1" x14ac:dyDescent="0.2">
      <c r="S1986" s="204"/>
    </row>
    <row r="1987" spans="19:19" ht="12.6" customHeight="1" x14ac:dyDescent="0.2">
      <c r="S1987" s="204"/>
    </row>
    <row r="1988" spans="19:19" ht="12.6" customHeight="1" x14ac:dyDescent="0.2">
      <c r="S1988" s="204"/>
    </row>
    <row r="1989" spans="19:19" ht="12.6" customHeight="1" x14ac:dyDescent="0.2">
      <c r="S1989" s="204"/>
    </row>
    <row r="1990" spans="19:19" ht="12.6" customHeight="1" x14ac:dyDescent="0.2">
      <c r="S1990" s="204"/>
    </row>
    <row r="1991" spans="19:19" ht="12.6" customHeight="1" x14ac:dyDescent="0.2">
      <c r="S1991" s="204"/>
    </row>
    <row r="1992" spans="19:19" ht="12.6" customHeight="1" x14ac:dyDescent="0.2">
      <c r="S1992" s="204"/>
    </row>
    <row r="1993" spans="19:19" ht="12.6" customHeight="1" x14ac:dyDescent="0.2">
      <c r="S1993" s="204"/>
    </row>
    <row r="1994" spans="19:19" ht="12.6" customHeight="1" x14ac:dyDescent="0.2">
      <c r="S1994" s="204"/>
    </row>
    <row r="1995" spans="19:19" ht="12.6" customHeight="1" x14ac:dyDescent="0.2">
      <c r="S1995" s="204"/>
    </row>
    <row r="1996" spans="19:19" ht="12.6" customHeight="1" x14ac:dyDescent="0.2">
      <c r="S1996" s="204"/>
    </row>
    <row r="1997" spans="19:19" ht="12.6" customHeight="1" x14ac:dyDescent="0.2">
      <c r="S1997" s="204"/>
    </row>
    <row r="1998" spans="19:19" ht="12.6" customHeight="1" x14ac:dyDescent="0.2">
      <c r="S1998" s="204"/>
    </row>
    <row r="1999" spans="19:19" ht="12.6" customHeight="1" x14ac:dyDescent="0.2">
      <c r="S1999" s="204"/>
    </row>
    <row r="2000" spans="19:19" ht="12.6" customHeight="1" x14ac:dyDescent="0.2">
      <c r="S2000" s="204"/>
    </row>
    <row r="2001" spans="19:19" ht="12.6" customHeight="1" x14ac:dyDescent="0.2">
      <c r="S2001" s="204"/>
    </row>
  </sheetData>
  <autoFilter ref="A1:T1131" xr:uid="{CE3D130F-674B-42BB-842C-86AB103BB198}"/>
  <phoneticPr fontId="11" type="noConversion"/>
  <conditionalFormatting sqref="P1:P1048576">
    <cfRule type="cellIs" dxfId="6" priority="1" operator="equal">
      <formula>"Present"</formula>
    </cfRule>
    <cfRule type="cellIs" dxfId="5" priority="14" operator="equal">
      <formula>"Absent"</formula>
    </cfRule>
    <cfRule type="cellIs" dxfId="4" priority="15" operator="equal">
      <formula>"Unkown"</formula>
    </cfRule>
  </conditionalFormatting>
  <conditionalFormatting sqref="L1:O1001">
    <cfRule type="cellIs" dxfId="3" priority="13" operator="equal">
      <formula>""</formula>
    </cfRule>
  </conditionalFormatting>
  <conditionalFormatting sqref="A2:K448">
    <cfRule type="expression" dxfId="2" priority="7">
      <formula>ISEVEN(ROW())</formula>
    </cfRule>
  </conditionalFormatting>
  <conditionalFormatting sqref="Q1:Q1048576">
    <cfRule type="cellIs" dxfId="1" priority="5" operator="equal">
      <formula>"CHECK"</formula>
    </cfRule>
  </conditionalFormatting>
  <conditionalFormatting sqref="A449:K1001">
    <cfRule type="expression" dxfId="0" priority="2">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13</vt:i4>
      </vt:variant>
    </vt:vector>
  </HeadingPairs>
  <TitlesOfParts>
    <vt:vector size="17" baseType="lpstr">
      <vt:lpstr>SA#_Rel-18 Workshop</vt:lpstr>
      <vt:lpstr>SA#_Rel-18 Prioritization_WShop</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'SA#_Rel-18 Prioritization_WShop'!_Toc176770449</vt:lpstr>
      <vt:lpstr>'SA#_Rel-18 Workshop'!_Toc176770449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23.288_CR0468R1_(Rel-17)_eNA_Ph2</cp:lastModifiedBy>
  <cp:lastPrinted>2013-05-22T14:26:55Z</cp:lastPrinted>
  <dcterms:created xsi:type="dcterms:W3CDTF">1998-11-09T15:41:59Z</dcterms:created>
  <dcterms:modified xsi:type="dcterms:W3CDTF">2021-12-10T06:24:04Z</dcterms:modified>
</cp:coreProperties>
</file>