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saveExternalLinkValues="0" codeName="ThisWorkbook" defaultThemeVersion="124226"/>
  <mc:AlternateContent xmlns:mc="http://schemas.openxmlformats.org/markup-compatibility/2006">
    <mc:Choice Requires="x15">
      <x15ac:absPath xmlns:x15ac="http://schemas.microsoft.com/office/spreadsheetml/2010/11/ac" url="C:\Meetings\TSG\TSGS_111_Fukuoka_2026-03\"/>
    </mc:Choice>
  </mc:AlternateContent>
  <xr:revisionPtr revIDLastSave="0" documentId="13_ncr:1_{DAEB4EB2-06C8-450A-9EBF-44F64929C0E4}" xr6:coauthVersionLast="47" xr6:coauthVersionMax="47" xr10:uidLastSave="{00000000-0000-0000-0000-000000000000}"/>
  <bookViews>
    <workbookView xWindow="-120" yWindow="-120" windowWidth="29040" windowHeight="15720" tabRatio="689" activeTab="1" xr2:uid="{00000000-000D-0000-FFFF-FFFF00000000}"/>
  </bookViews>
  <sheets>
    <sheet name="SA#110_Baltimore" sheetId="146" r:id="rId1"/>
    <sheet name="SA#111_Fukuoka" sheetId="109" r:id="rId2"/>
    <sheet name="Schedule" sheetId="57" r:id="rId3"/>
    <sheet name="Registration" sheetId="61" r:id="rId4"/>
    <sheet name="Voting List" sheetId="122" r:id="rId5"/>
    <sheet name="CC Attendance" sheetId="131" r:id="rId6"/>
  </sheets>
  <externalReferences>
    <externalReference r:id="rId7"/>
    <externalReference r:id="rId8"/>
  </externalReferences>
  <definedNames>
    <definedName name="_xlnm._FilterDatabase" localSheetId="3" hidden="1">Registration!$A$1:$U$1131</definedName>
    <definedName name="_xlnm._FilterDatabase" localSheetId="0" hidden="1">'SA#110_Baltimore'!$B$1:$W$868</definedName>
    <definedName name="_xlnm._FilterDatabase" localSheetId="1" hidden="1">'SA#111_Fukuoka'!$B$1:$W$868</definedName>
    <definedName name="_xlnm._FilterDatabase" localSheetId="4" hidden="1">'Voting List'!$A$1:$L$1539</definedName>
    <definedName name="_Hlk93824698" localSheetId="0">'SA#110_Baltimore'!#REF!</definedName>
    <definedName name="_Hlk93824698" localSheetId="1">'SA#111_Fukuoka'!#REF!</definedName>
    <definedName name="_Hlk94935078" localSheetId="0">'SA#110_Baltimore'!#REF!</definedName>
    <definedName name="_Hlk94935078" localSheetId="1">'SA#111_Fukuoka'!#REF!</definedName>
    <definedName name="_Ref392672500" localSheetId="3">Registration!$R$72</definedName>
    <definedName name="_Ref392672500" localSheetId="4">'Voting List'!#REF!</definedName>
    <definedName name="_Ref392672701" localSheetId="3">Registration!$R$77</definedName>
    <definedName name="_Ref392672701" localSheetId="4">'Voting List'!#REF!</definedName>
    <definedName name="_Ref392672772" localSheetId="3">Registration!$R$87</definedName>
    <definedName name="_Ref392672772" localSheetId="4">'Voting List'!#REF!</definedName>
    <definedName name="_Ref392672856" localSheetId="3">Registration!$R$96</definedName>
    <definedName name="_Ref392672856" localSheetId="4">'Voting List'!#REF!</definedName>
    <definedName name="_Ref392672880" localSheetId="3">Registration!$R$107</definedName>
    <definedName name="_Ref392672880" localSheetId="4">'Voting List'!#REF!</definedName>
    <definedName name="_Ref392672942" localSheetId="3">Registration!$R$114</definedName>
    <definedName name="_Ref392672942" localSheetId="4">'Voting List'!#REF!</definedName>
    <definedName name="_Ref392673060" localSheetId="3">Registration!$R$119</definedName>
    <definedName name="_Ref392673060" localSheetId="4">'Voting List'!#REF!</definedName>
    <definedName name="_Ref392673130" localSheetId="3">Registration!$R$124</definedName>
    <definedName name="_Ref392673130" localSheetId="4">'Voting List'!#REF!</definedName>
    <definedName name="_Ref392673153" localSheetId="3">Registration!$R$138</definedName>
    <definedName name="_Ref392673153" localSheetId="4">'Voting List'!#REF!</definedName>
    <definedName name="_Toc168717742" localSheetId="0">'SA#110_Baltimore'!#REF!</definedName>
    <definedName name="_Toc168717742" localSheetId="1">'SA#111_Fukuoka'!#REF!</definedName>
    <definedName name="_Toc176770449" localSheetId="0">'SA#110_Baltimore'!$H$192</definedName>
    <definedName name="_Toc176770449" localSheetId="1">'SA#111_Fukuoka'!$H$192</definedName>
    <definedName name="_Toc316030604" localSheetId="3">Registration!$R$61</definedName>
    <definedName name="_Toc316030604" localSheetId="4">'Voting List'!#REF!</definedName>
    <definedName name="_Toc392673320" localSheetId="3">Registration!$R$65</definedName>
    <definedName name="_Toc392673320" localSheetId="4">'Voting List'!#REF!</definedName>
    <definedName name="AIs" localSheetId="0">'SA#110_Baltimore'!#REF!</definedName>
    <definedName name="AIs" localSheetId="1">'SA#111_Fukuoka'!#REF!</definedName>
    <definedName name="AIs">#REF!</definedName>
    <definedName name="Categories">[1]Parameters!$C$3:$C$8</definedName>
    <definedName name="for">[2]Parameters!$D$3:$D$10</definedName>
    <definedName name="OLE_LINK1" localSheetId="0">'SA#110_Baltimore'!#REF!</definedName>
    <definedName name="OLE_LINK1" localSheetId="1">'SA#111_Fukuoka'!#REF!</definedName>
    <definedName name="OLE_LINK2" localSheetId="0">'SA#110_Baltimore'!#REF!</definedName>
    <definedName name="OLE_LINK2" localSheetId="1">'SA#111_Fukuoka'!#REF!</definedName>
    <definedName name="OLE_LINK3" localSheetId="0">'SA#110_Baltimore'!#REF!</definedName>
    <definedName name="OLE_LINK3" localSheetId="1">'SA#111_Fukuoka'!#REF!</definedName>
    <definedName name="OLE_LINK5" localSheetId="0">'SA#110_Baltimore'!#REF!</definedName>
    <definedName name="OLE_LINK5" localSheetId="1">'SA#111_Fukuoka'!#REF!</definedName>
    <definedName name="_xlnm.Print_Area" localSheetId="0">'SA#110_Baltimore'!#REF!</definedName>
    <definedName name="_xlnm.Print_Area" localSheetId="1">'SA#111_Fukuoka'!#REF!</definedName>
    <definedName name="Statuses">[2]Parameters!$B$3:$B$21</definedName>
    <definedName name="TABLE" localSheetId="0">'SA#110_Baltimore'!#REF!</definedName>
    <definedName name="TABLE" localSheetId="1">'SA#111_Fukuoka'!#REF!</definedName>
    <definedName name="TABLE_2" localSheetId="0">'SA#110_Baltimore'!#REF!</definedName>
    <definedName name="TABLE_2" localSheetId="1">'SA#111_Fukuoka'!#REF!</definedName>
    <definedName name="Types">[2]Parameters!$A$3:$A$25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X586" i="146" l="1"/>
  <c r="X585" i="146"/>
  <c r="X584" i="146"/>
  <c r="X583" i="146"/>
  <c r="X582" i="146"/>
  <c r="X581" i="146"/>
  <c r="X580" i="146"/>
  <c r="X579" i="146"/>
  <c r="X578" i="146"/>
  <c r="X577" i="146"/>
  <c r="X576" i="146"/>
  <c r="X575" i="146"/>
  <c r="X574" i="146"/>
  <c r="X573" i="146"/>
  <c r="X572" i="146"/>
  <c r="X571" i="146"/>
  <c r="X570" i="146"/>
  <c r="X569" i="146"/>
  <c r="X568" i="146"/>
  <c r="X567" i="146"/>
  <c r="X566" i="146"/>
  <c r="X565" i="146"/>
  <c r="X564" i="146"/>
  <c r="X563" i="146"/>
  <c r="X562" i="146"/>
  <c r="X561" i="146"/>
  <c r="X560" i="146"/>
  <c r="X559" i="146"/>
  <c r="X558" i="146"/>
  <c r="X557" i="146"/>
  <c r="X556" i="146"/>
  <c r="X555" i="146"/>
  <c r="X554" i="146"/>
  <c r="X553" i="146"/>
  <c r="X552" i="146"/>
  <c r="X551" i="146"/>
  <c r="X550" i="146"/>
  <c r="X549" i="146"/>
  <c r="X548" i="146"/>
  <c r="X547" i="146"/>
  <c r="X546" i="146"/>
  <c r="X545" i="146"/>
  <c r="X544" i="146"/>
  <c r="X543" i="146"/>
  <c r="X542" i="146"/>
  <c r="X541" i="146"/>
  <c r="X540" i="146"/>
  <c r="X539" i="146"/>
  <c r="X538" i="146"/>
  <c r="X537" i="146"/>
  <c r="X536" i="146"/>
  <c r="X535" i="146"/>
  <c r="X534" i="146"/>
  <c r="X533" i="146"/>
  <c r="X532" i="146"/>
  <c r="X531" i="146"/>
  <c r="X530" i="146"/>
  <c r="X529" i="146"/>
  <c r="X528" i="146"/>
  <c r="X527" i="146"/>
  <c r="X526" i="146"/>
  <c r="X525" i="146"/>
  <c r="X524" i="146"/>
  <c r="X523" i="146"/>
  <c r="X522" i="146"/>
  <c r="X521" i="146"/>
  <c r="X520" i="146"/>
  <c r="X519" i="146"/>
  <c r="X518" i="146"/>
  <c r="X517" i="146"/>
  <c r="X516" i="146"/>
  <c r="X515" i="146"/>
  <c r="X514" i="146"/>
  <c r="X513" i="146"/>
  <c r="X512" i="146"/>
  <c r="X511" i="146"/>
  <c r="X510" i="146"/>
  <c r="X509" i="146"/>
  <c r="X508" i="146"/>
  <c r="X507" i="146"/>
  <c r="X506" i="146"/>
  <c r="X505" i="146"/>
  <c r="X504" i="146"/>
  <c r="X503" i="146"/>
  <c r="X502" i="146"/>
  <c r="X501" i="146"/>
  <c r="X500" i="146"/>
  <c r="X499" i="146"/>
  <c r="X498" i="146"/>
  <c r="X497" i="146"/>
  <c r="X496" i="146"/>
  <c r="X495" i="146"/>
  <c r="X494" i="146"/>
  <c r="X493" i="146"/>
  <c r="X492" i="146"/>
  <c r="X491" i="146"/>
  <c r="X490" i="146"/>
  <c r="X489" i="146"/>
  <c r="X488" i="146"/>
  <c r="X487" i="146"/>
  <c r="X486" i="146"/>
  <c r="X485" i="146"/>
  <c r="X484" i="146"/>
  <c r="X483" i="146"/>
  <c r="X482" i="146"/>
  <c r="X481" i="146"/>
  <c r="X480" i="146"/>
  <c r="X479" i="146"/>
  <c r="X478" i="146"/>
  <c r="X477" i="146"/>
  <c r="X476" i="146"/>
  <c r="X475" i="146"/>
  <c r="X474" i="146"/>
  <c r="X473" i="146"/>
  <c r="X472" i="146"/>
  <c r="X471" i="146"/>
  <c r="X470" i="146"/>
  <c r="X469" i="146"/>
  <c r="X468" i="146"/>
  <c r="X467" i="146"/>
  <c r="X466" i="146"/>
  <c r="X465" i="146"/>
  <c r="X464" i="146"/>
  <c r="X463" i="146"/>
  <c r="X462" i="146"/>
  <c r="X461" i="146"/>
  <c r="X460" i="146"/>
  <c r="X459" i="146"/>
  <c r="X458" i="146"/>
  <c r="X457" i="146"/>
  <c r="X456" i="146"/>
  <c r="X455" i="146"/>
  <c r="X454" i="146"/>
  <c r="X453" i="146"/>
  <c r="X452" i="146"/>
  <c r="X451" i="146"/>
  <c r="X450" i="146"/>
  <c r="X449" i="146"/>
  <c r="X448" i="146"/>
  <c r="X447" i="146"/>
  <c r="X446" i="146"/>
  <c r="X445" i="146"/>
  <c r="X444" i="146"/>
  <c r="X443" i="146"/>
  <c r="X442" i="146"/>
  <c r="X441" i="146"/>
  <c r="X440" i="146"/>
  <c r="X439" i="146"/>
  <c r="X438" i="146"/>
  <c r="X437" i="146"/>
  <c r="X436" i="146"/>
  <c r="X435" i="146"/>
  <c r="X434" i="146"/>
  <c r="X433" i="146"/>
  <c r="X432" i="146"/>
  <c r="X431" i="146"/>
  <c r="X430" i="146"/>
  <c r="X429" i="146"/>
  <c r="X428" i="146"/>
  <c r="X427" i="146"/>
  <c r="X426" i="146"/>
  <c r="X425" i="146"/>
  <c r="X424" i="146"/>
  <c r="X423" i="146"/>
  <c r="X422" i="146"/>
  <c r="X421" i="146"/>
  <c r="X420" i="146"/>
  <c r="X419" i="146"/>
  <c r="X418" i="146"/>
  <c r="X417" i="146"/>
  <c r="X416" i="146"/>
  <c r="X415" i="146"/>
  <c r="X414" i="146"/>
  <c r="X413" i="146"/>
  <c r="X412" i="146"/>
  <c r="X411" i="146"/>
  <c r="X410" i="146"/>
  <c r="X409" i="146"/>
  <c r="X408" i="146"/>
  <c r="X407" i="146"/>
  <c r="X406" i="146"/>
  <c r="X405" i="146"/>
  <c r="X404" i="146"/>
  <c r="X403" i="146"/>
  <c r="X402" i="146"/>
  <c r="X401" i="146"/>
  <c r="X400" i="146"/>
  <c r="X399" i="146"/>
  <c r="X398" i="146"/>
  <c r="X397" i="146"/>
  <c r="X396" i="146"/>
  <c r="X395" i="146"/>
  <c r="X394" i="146"/>
  <c r="X393" i="146"/>
  <c r="X392" i="146"/>
  <c r="X391" i="146"/>
  <c r="X390" i="146"/>
  <c r="X389" i="146"/>
  <c r="X388" i="146"/>
  <c r="X387" i="146"/>
  <c r="X386" i="146"/>
  <c r="X385" i="146"/>
  <c r="X384" i="146"/>
  <c r="X383" i="146"/>
  <c r="X382" i="146"/>
  <c r="X381" i="146"/>
  <c r="X380" i="146"/>
  <c r="X379" i="146"/>
  <c r="X378" i="146"/>
  <c r="X377" i="146"/>
  <c r="X376" i="146"/>
  <c r="X375" i="146"/>
  <c r="X374" i="146"/>
  <c r="X373" i="146"/>
  <c r="X372" i="146"/>
  <c r="X371" i="146"/>
  <c r="X370" i="146"/>
  <c r="X369" i="146"/>
  <c r="X368" i="146"/>
  <c r="X367" i="146"/>
  <c r="X366" i="146"/>
  <c r="X365" i="146"/>
  <c r="X364" i="146"/>
  <c r="X363" i="146"/>
  <c r="X362" i="146"/>
  <c r="X361" i="146"/>
  <c r="X360" i="146"/>
  <c r="X359" i="146"/>
  <c r="X358" i="146"/>
  <c r="X357" i="146"/>
  <c r="X356" i="146"/>
  <c r="X355" i="146"/>
  <c r="X354" i="146"/>
  <c r="X353" i="146"/>
  <c r="X352" i="146"/>
  <c r="X351" i="146"/>
  <c r="X350" i="146"/>
  <c r="X349" i="146"/>
  <c r="X348" i="146"/>
  <c r="X347" i="146"/>
  <c r="X346" i="146"/>
  <c r="X345" i="146"/>
  <c r="X344" i="146"/>
  <c r="X343" i="146"/>
  <c r="X342" i="146"/>
  <c r="X341" i="146"/>
  <c r="X340" i="146"/>
  <c r="X339" i="146"/>
  <c r="X338" i="146"/>
  <c r="X337" i="146"/>
  <c r="X336" i="146"/>
  <c r="X335" i="146"/>
  <c r="X334" i="146"/>
  <c r="X333" i="146"/>
  <c r="X332" i="146"/>
  <c r="X331" i="146"/>
  <c r="X330" i="146"/>
  <c r="X329" i="146"/>
  <c r="X328" i="146"/>
  <c r="X327" i="146"/>
  <c r="X326" i="146"/>
  <c r="X325" i="146"/>
  <c r="X324" i="146"/>
  <c r="X323" i="146"/>
  <c r="X322" i="146"/>
  <c r="X321" i="146"/>
  <c r="X320" i="146"/>
  <c r="X319" i="146"/>
  <c r="X318" i="146"/>
  <c r="X317" i="146"/>
  <c r="X316" i="146"/>
  <c r="X315" i="146"/>
  <c r="X314" i="146"/>
  <c r="X313" i="146"/>
  <c r="X312" i="146"/>
  <c r="X311" i="146"/>
  <c r="X310" i="146"/>
  <c r="X309" i="146"/>
  <c r="X308" i="146"/>
  <c r="X307" i="146"/>
  <c r="X306" i="146"/>
  <c r="X305" i="146"/>
  <c r="X304" i="146"/>
  <c r="X303" i="146"/>
  <c r="X302" i="146"/>
  <c r="X301" i="146"/>
  <c r="X300" i="146"/>
  <c r="X299" i="146"/>
  <c r="X298" i="146"/>
  <c r="X297" i="146"/>
  <c r="X296" i="146"/>
  <c r="X295" i="146"/>
  <c r="X294" i="146"/>
  <c r="X293" i="146"/>
  <c r="X292" i="146"/>
  <c r="X291" i="146"/>
  <c r="X290" i="146"/>
  <c r="X289" i="146"/>
  <c r="X288" i="146"/>
  <c r="X287" i="146"/>
  <c r="X286" i="146"/>
  <c r="X285" i="146"/>
  <c r="X284" i="146"/>
  <c r="X283" i="146"/>
  <c r="X282" i="146"/>
  <c r="X281" i="146"/>
  <c r="X280" i="146"/>
  <c r="X279" i="146"/>
  <c r="X278" i="146"/>
  <c r="X277" i="146"/>
  <c r="X276" i="146"/>
  <c r="X275" i="146"/>
  <c r="X274" i="146"/>
  <c r="X273" i="146"/>
  <c r="X272" i="146"/>
  <c r="X271" i="146"/>
  <c r="X270" i="146"/>
  <c r="X269" i="146"/>
  <c r="X268" i="146"/>
  <c r="X267" i="146"/>
  <c r="X266" i="146"/>
  <c r="X265" i="146"/>
  <c r="X264" i="146"/>
  <c r="X263" i="146"/>
  <c r="X262" i="146"/>
  <c r="X261" i="146"/>
  <c r="X260" i="146"/>
  <c r="X259" i="146"/>
  <c r="X258" i="146"/>
  <c r="X257" i="146"/>
  <c r="X256" i="146"/>
  <c r="X255" i="146"/>
  <c r="X254" i="146"/>
  <c r="X253" i="146"/>
  <c r="X252" i="146"/>
  <c r="X251" i="146"/>
  <c r="X250" i="146"/>
  <c r="X249" i="146"/>
  <c r="X248" i="146"/>
  <c r="X247" i="146"/>
  <c r="X246" i="146"/>
  <c r="X245" i="146"/>
  <c r="X244" i="146"/>
  <c r="X243" i="146"/>
  <c r="X242" i="146"/>
  <c r="X241" i="146"/>
  <c r="X240" i="146"/>
  <c r="X239" i="146"/>
  <c r="X238" i="146"/>
  <c r="X237" i="146"/>
  <c r="X236" i="146"/>
  <c r="X235" i="146"/>
  <c r="X234" i="146"/>
  <c r="X233" i="146"/>
  <c r="X232" i="146"/>
  <c r="X231" i="146"/>
  <c r="X230" i="146"/>
  <c r="X229" i="146"/>
  <c r="X228" i="146"/>
  <c r="X227" i="146"/>
  <c r="X226" i="146"/>
  <c r="X225" i="146"/>
  <c r="X224" i="146"/>
  <c r="X223" i="146"/>
  <c r="X222" i="146"/>
  <c r="X221" i="146"/>
  <c r="X220" i="146"/>
  <c r="X219" i="146"/>
  <c r="X218" i="146"/>
  <c r="X217" i="146"/>
  <c r="X216" i="146"/>
  <c r="X215" i="146"/>
  <c r="X214" i="146"/>
  <c r="X213" i="146"/>
  <c r="X212" i="146"/>
  <c r="X211" i="146"/>
  <c r="X210" i="146"/>
  <c r="X209" i="146"/>
  <c r="X208" i="146"/>
  <c r="X207" i="146"/>
  <c r="X206" i="146"/>
  <c r="X205" i="146"/>
  <c r="X204" i="146"/>
  <c r="X203" i="146"/>
  <c r="X202" i="146"/>
  <c r="X201" i="146"/>
  <c r="X200" i="146"/>
  <c r="X199" i="146"/>
  <c r="X198" i="146"/>
  <c r="X197" i="146"/>
  <c r="X196" i="146"/>
  <c r="X195" i="146"/>
  <c r="X194" i="146"/>
  <c r="X193" i="146"/>
  <c r="X192" i="146"/>
  <c r="X191" i="146"/>
  <c r="X190" i="146"/>
  <c r="X189" i="146"/>
  <c r="X188" i="146"/>
  <c r="X187" i="146"/>
  <c r="X186" i="146"/>
  <c r="X185" i="146"/>
  <c r="X184" i="146"/>
  <c r="X183" i="146"/>
  <c r="X182" i="146"/>
  <c r="X181" i="146"/>
  <c r="X180" i="146"/>
  <c r="X179" i="146"/>
  <c r="X178" i="146"/>
  <c r="X177" i="146"/>
  <c r="X176" i="146"/>
  <c r="X175" i="146"/>
  <c r="X174" i="146"/>
  <c r="X173" i="146"/>
  <c r="X172" i="146"/>
  <c r="X171" i="146"/>
  <c r="X170" i="146"/>
  <c r="X169" i="146"/>
  <c r="X168" i="146"/>
  <c r="X167" i="146"/>
  <c r="X166" i="146"/>
  <c r="X165" i="146"/>
  <c r="X164" i="146"/>
  <c r="X163" i="146"/>
  <c r="X162" i="146"/>
  <c r="X161" i="146"/>
  <c r="X160" i="146"/>
  <c r="X159" i="146"/>
  <c r="X158" i="146"/>
  <c r="Y157" i="146"/>
  <c r="X157" i="146"/>
  <c r="Y156" i="146"/>
  <c r="X156" i="146"/>
  <c r="Y155" i="146"/>
  <c r="X155" i="146"/>
  <c r="Y154" i="146"/>
  <c r="X154" i="146"/>
  <c r="Y153" i="146"/>
  <c r="X153" i="146"/>
  <c r="Y152" i="146"/>
  <c r="X152" i="146"/>
  <c r="Y151" i="146"/>
  <c r="X151" i="146"/>
  <c r="Y150" i="146"/>
  <c r="X150" i="146"/>
  <c r="Y149" i="146"/>
  <c r="X149" i="146"/>
  <c r="Y148" i="146"/>
  <c r="X148" i="146"/>
  <c r="Y147" i="146"/>
  <c r="X147" i="146"/>
  <c r="Y146" i="146"/>
  <c r="X146" i="146"/>
  <c r="Y145" i="146"/>
  <c r="X145" i="146"/>
  <c r="Y144" i="146"/>
  <c r="X144" i="146"/>
  <c r="Y143" i="146"/>
  <c r="X143" i="146"/>
  <c r="Y142" i="146"/>
  <c r="X142" i="146"/>
  <c r="Y141" i="146"/>
  <c r="X141" i="146"/>
  <c r="Y140" i="146"/>
  <c r="X140" i="146"/>
  <c r="Y139" i="146"/>
  <c r="X139" i="146"/>
  <c r="Y138" i="146"/>
  <c r="X138" i="146"/>
  <c r="Y137" i="146"/>
  <c r="X137" i="146"/>
  <c r="Y136" i="146"/>
  <c r="X136" i="146"/>
  <c r="Y135" i="146"/>
  <c r="X135" i="146"/>
  <c r="Y134" i="146"/>
  <c r="X134" i="146"/>
  <c r="Y133" i="146"/>
  <c r="X133" i="146"/>
  <c r="Y132" i="146"/>
  <c r="X132" i="146"/>
  <c r="Y131" i="146"/>
  <c r="X131" i="146"/>
  <c r="Y130" i="146"/>
  <c r="X130" i="146"/>
  <c r="Y129" i="146"/>
  <c r="X129" i="146"/>
  <c r="Y128" i="146"/>
  <c r="X128" i="146"/>
  <c r="Y127" i="146"/>
  <c r="X127" i="146"/>
  <c r="Y126" i="146"/>
  <c r="X126" i="146"/>
  <c r="Y125" i="146"/>
  <c r="X125" i="146"/>
  <c r="Y124" i="146"/>
  <c r="X124" i="146"/>
  <c r="Y123" i="146"/>
  <c r="X123" i="146"/>
  <c r="Y122" i="146"/>
  <c r="X122" i="146"/>
  <c r="Y121" i="146"/>
  <c r="X121" i="146"/>
  <c r="Y120" i="146"/>
  <c r="X120" i="146"/>
  <c r="Y119" i="146"/>
  <c r="X119" i="146"/>
  <c r="Y118" i="146"/>
  <c r="X118" i="146"/>
  <c r="Y117" i="146"/>
  <c r="X117" i="146"/>
  <c r="Y116" i="146"/>
  <c r="X116" i="146"/>
  <c r="Y115" i="146"/>
  <c r="X115" i="146"/>
  <c r="Y114" i="146"/>
  <c r="X114" i="146"/>
  <c r="Y113" i="146"/>
  <c r="X113" i="146"/>
  <c r="Y112" i="146"/>
  <c r="X112" i="146"/>
  <c r="Y111" i="146"/>
  <c r="X111" i="146"/>
  <c r="Y110" i="146"/>
  <c r="X110" i="146"/>
  <c r="Y109" i="146"/>
  <c r="X109" i="146"/>
  <c r="Y108" i="146"/>
  <c r="X108" i="146"/>
  <c r="Y107" i="146"/>
  <c r="X107" i="146"/>
  <c r="Y106" i="146"/>
  <c r="X106" i="146"/>
  <c r="Y105" i="146"/>
  <c r="X105" i="146"/>
  <c r="Y104" i="146"/>
  <c r="X104" i="146"/>
  <c r="Y103" i="146"/>
  <c r="X103" i="146"/>
  <c r="Y102" i="146"/>
  <c r="X102" i="146"/>
  <c r="Y101" i="146"/>
  <c r="X101" i="146"/>
  <c r="Y100" i="146"/>
  <c r="X100" i="146"/>
  <c r="Y99" i="146"/>
  <c r="X99" i="146"/>
  <c r="Y98" i="146"/>
  <c r="X98" i="146"/>
  <c r="Y97" i="146"/>
  <c r="X97" i="146"/>
  <c r="Y96" i="146"/>
  <c r="X96" i="146"/>
  <c r="Y95" i="146"/>
  <c r="X95" i="146"/>
  <c r="Y94" i="146"/>
  <c r="X94" i="146"/>
  <c r="Y93" i="146"/>
  <c r="X93" i="146"/>
  <c r="Y92" i="146"/>
  <c r="X92" i="146"/>
  <c r="Y91" i="146"/>
  <c r="X91" i="146"/>
  <c r="Y90" i="146"/>
  <c r="X90" i="146"/>
  <c r="Y89" i="146"/>
  <c r="X89" i="146"/>
  <c r="Y88" i="146"/>
  <c r="X88" i="146"/>
  <c r="Y87" i="146"/>
  <c r="X87" i="146"/>
  <c r="Y86" i="146"/>
  <c r="X86" i="146"/>
  <c r="Y85" i="146"/>
  <c r="X85" i="146"/>
  <c r="Y84" i="146"/>
  <c r="X84" i="146"/>
  <c r="Y83" i="146"/>
  <c r="X83" i="146"/>
  <c r="Y82" i="146"/>
  <c r="X82" i="146"/>
  <c r="Y81" i="146"/>
  <c r="X81" i="146"/>
  <c r="Y80" i="146"/>
  <c r="X80" i="146"/>
  <c r="Y79" i="146"/>
  <c r="X79" i="146"/>
  <c r="Y78" i="146"/>
  <c r="X78" i="146"/>
  <c r="Y77" i="146"/>
  <c r="X77" i="146"/>
  <c r="Y76" i="146"/>
  <c r="X76" i="146"/>
  <c r="Y75" i="146"/>
  <c r="X75" i="146"/>
  <c r="Y74" i="146"/>
  <c r="X74" i="146"/>
  <c r="Y73" i="146"/>
  <c r="X73" i="146"/>
  <c r="Y72" i="146"/>
  <c r="X72" i="146"/>
  <c r="Y71" i="146"/>
  <c r="X71" i="146"/>
  <c r="Y70" i="146"/>
  <c r="X70" i="146"/>
  <c r="Y69" i="146"/>
  <c r="X69" i="146"/>
  <c r="Y68" i="146"/>
  <c r="X68" i="146"/>
  <c r="Y67" i="146"/>
  <c r="X67" i="146"/>
  <c r="Y66" i="146"/>
  <c r="X66" i="146"/>
  <c r="Y65" i="146"/>
  <c r="X65" i="146"/>
  <c r="Y64" i="146"/>
  <c r="X64" i="146"/>
  <c r="Y63" i="146"/>
  <c r="X63" i="146"/>
  <c r="Y62" i="146"/>
  <c r="X62" i="146"/>
  <c r="Y61" i="146"/>
  <c r="X61" i="146"/>
  <c r="Y60" i="146"/>
  <c r="X60" i="146"/>
  <c r="Y59" i="146"/>
  <c r="X59" i="146"/>
  <c r="Y58" i="146"/>
  <c r="X58" i="146"/>
  <c r="Y57" i="146"/>
  <c r="X57" i="146"/>
  <c r="Y56" i="146"/>
  <c r="X56" i="146"/>
  <c r="Y55" i="146"/>
  <c r="X55" i="146"/>
  <c r="Y54" i="146"/>
  <c r="X54" i="146"/>
  <c r="Y53" i="146"/>
  <c r="X53" i="146"/>
  <c r="Y52" i="146"/>
  <c r="X52" i="146"/>
  <c r="Y51" i="146"/>
  <c r="X51" i="146"/>
  <c r="Y50" i="146"/>
  <c r="X50" i="146"/>
  <c r="Y49" i="146"/>
  <c r="X49" i="146"/>
  <c r="Y48" i="146"/>
  <c r="X48" i="146"/>
  <c r="Y47" i="146"/>
  <c r="X47" i="146"/>
  <c r="Y46" i="146"/>
  <c r="X46" i="146"/>
  <c r="Y45" i="146"/>
  <c r="X45" i="146"/>
  <c r="Y44" i="146"/>
  <c r="X44" i="146"/>
  <c r="Y43" i="146"/>
  <c r="X43" i="146"/>
  <c r="Y42" i="146"/>
  <c r="X42" i="146"/>
  <c r="Y41" i="146"/>
  <c r="X41" i="146"/>
  <c r="Y40" i="146"/>
  <c r="X40" i="146"/>
  <c r="Y39" i="146"/>
  <c r="X39" i="146"/>
  <c r="Y38" i="146"/>
  <c r="X38" i="146"/>
  <c r="Y37" i="146"/>
  <c r="X37" i="146"/>
  <c r="Y36" i="146"/>
  <c r="X36" i="146"/>
  <c r="Y35" i="146"/>
  <c r="X35" i="146"/>
  <c r="Y34" i="146"/>
  <c r="X34" i="146"/>
  <c r="Y33" i="146"/>
  <c r="X33" i="146"/>
  <c r="Y32" i="146"/>
  <c r="X32" i="146"/>
  <c r="Y31" i="146"/>
  <c r="X31" i="146"/>
  <c r="Y30" i="146"/>
  <c r="X30" i="146"/>
  <c r="Y29" i="146"/>
  <c r="X29" i="146"/>
  <c r="Y28" i="146"/>
  <c r="X28" i="146"/>
  <c r="Y27" i="146"/>
  <c r="X27" i="146"/>
  <c r="Y26" i="146"/>
  <c r="X26" i="146"/>
  <c r="Y25" i="146"/>
  <c r="X25" i="146"/>
  <c r="Y24" i="146"/>
  <c r="X24" i="146"/>
  <c r="Y23" i="146"/>
  <c r="X23" i="146"/>
  <c r="Y22" i="146"/>
  <c r="X22" i="146"/>
  <c r="Y21" i="146"/>
  <c r="X21" i="146"/>
  <c r="Y20" i="146"/>
  <c r="X20" i="146"/>
  <c r="Y19" i="146"/>
  <c r="X19" i="146"/>
  <c r="Y18" i="146"/>
  <c r="X18" i="146"/>
  <c r="Y17" i="146"/>
  <c r="X17" i="146"/>
  <c r="Y16" i="146"/>
  <c r="X16" i="146"/>
  <c r="Y15" i="146"/>
  <c r="X15" i="146"/>
  <c r="Y14" i="146"/>
  <c r="X14" i="146"/>
  <c r="Y13" i="146"/>
  <c r="X13" i="146"/>
  <c r="Y12" i="146"/>
  <c r="X12" i="146"/>
  <c r="Y11" i="146"/>
  <c r="X11" i="146"/>
  <c r="Y10" i="146"/>
  <c r="X10" i="146"/>
  <c r="A10" i="146"/>
  <c r="A11" i="146" s="1"/>
  <c r="A12" i="146" s="1"/>
  <c r="A13" i="146" s="1"/>
  <c r="A14" i="146" s="1"/>
  <c r="A15" i="146" s="1"/>
  <c r="A16" i="146" s="1"/>
  <c r="A17" i="146" s="1"/>
  <c r="A18" i="146" s="1"/>
  <c r="A19" i="146" s="1"/>
  <c r="A20" i="146" s="1"/>
  <c r="A21" i="146" s="1"/>
  <c r="A22" i="146" s="1"/>
  <c r="A23" i="146" s="1"/>
  <c r="A24" i="146" s="1"/>
  <c r="A25" i="146" s="1"/>
  <c r="A26" i="146" s="1"/>
  <c r="A27" i="146" s="1"/>
  <c r="A28" i="146" s="1"/>
  <c r="A29" i="146" s="1"/>
  <c r="A30" i="146" s="1"/>
  <c r="A31" i="146" s="1"/>
  <c r="A32" i="146" s="1"/>
  <c r="A33" i="146" s="1"/>
  <c r="A34" i="146" s="1"/>
  <c r="A35" i="146" s="1"/>
  <c r="A36" i="146" s="1"/>
  <c r="A37" i="146" s="1"/>
  <c r="A38" i="146" s="1"/>
  <c r="A39" i="146" s="1"/>
  <c r="A40" i="146" s="1"/>
  <c r="A41" i="146" s="1"/>
  <c r="A42" i="146" s="1"/>
  <c r="A43" i="146" s="1"/>
  <c r="A44" i="146" s="1"/>
  <c r="A45" i="146" s="1"/>
  <c r="A46" i="146" s="1"/>
  <c r="A47" i="146" s="1"/>
  <c r="A48" i="146" s="1"/>
  <c r="A49" i="146" s="1"/>
  <c r="A50" i="146" s="1"/>
  <c r="A51" i="146" s="1"/>
  <c r="A52" i="146" s="1"/>
  <c r="A53" i="146" s="1"/>
  <c r="A54" i="146" s="1"/>
  <c r="A55" i="146" s="1"/>
  <c r="A56" i="146" s="1"/>
  <c r="A57" i="146" s="1"/>
  <c r="A58" i="146" s="1"/>
  <c r="A59" i="146" s="1"/>
  <c r="A60" i="146" s="1"/>
  <c r="A61" i="146" s="1"/>
  <c r="A62" i="146" s="1"/>
  <c r="A63" i="146" s="1"/>
  <c r="A64" i="146" s="1"/>
  <c r="A65" i="146" s="1"/>
  <c r="A66" i="146" s="1"/>
  <c r="A67" i="146" s="1"/>
  <c r="A68" i="146" s="1"/>
  <c r="A69" i="146" s="1"/>
  <c r="Y9" i="146"/>
  <c r="X9" i="146"/>
  <c r="H2" i="146"/>
  <c r="Y135" i="109"/>
  <c r="Y136" i="109"/>
  <c r="Y137" i="109"/>
  <c r="Y138" i="109"/>
  <c r="Y139" i="109"/>
  <c r="Y140" i="109"/>
  <c r="Y141" i="109"/>
  <c r="Y142" i="109"/>
  <c r="Y143" i="109"/>
  <c r="Y144" i="109"/>
  <c r="Y145" i="109"/>
  <c r="Y146" i="109"/>
  <c r="Y147" i="109"/>
  <c r="Y148" i="109"/>
  <c r="Y149" i="109"/>
  <c r="Y150" i="109"/>
  <c r="Y151" i="109"/>
  <c r="Y152" i="109"/>
  <c r="Y153" i="109"/>
  <c r="Y154" i="109"/>
  <c r="Y155" i="109"/>
  <c r="Y156" i="109"/>
  <c r="X134" i="109"/>
  <c r="X135" i="109"/>
  <c r="X136" i="109"/>
  <c r="X137" i="109"/>
  <c r="X138" i="109"/>
  <c r="X139" i="109"/>
  <c r="X140" i="109"/>
  <c r="X141" i="109"/>
  <c r="X142" i="109"/>
  <c r="X143" i="109"/>
  <c r="X144" i="109"/>
  <c r="X145" i="109"/>
  <c r="X146" i="109"/>
  <c r="X147" i="109"/>
  <c r="X148" i="109"/>
  <c r="X149" i="109"/>
  <c r="X150" i="109"/>
  <c r="X151" i="109"/>
  <c r="X152" i="109"/>
  <c r="X153" i="109"/>
  <c r="X154" i="109"/>
  <c r="X155" i="109"/>
  <c r="X156" i="109"/>
  <c r="S2" i="61"/>
  <c r="S3" i="61"/>
  <c r="P1" i="122"/>
  <c r="X489" i="109"/>
  <c r="X490" i="109"/>
  <c r="X491" i="109"/>
  <c r="X492" i="109"/>
  <c r="X493" i="109"/>
  <c r="E136" i="146"/>
  <c r="E56" i="109"/>
  <c r="E72" i="109"/>
  <c r="E31" i="146"/>
  <c r="D4" i="109"/>
  <c r="E141" i="109"/>
  <c r="E16" i="146"/>
  <c r="E17" i="146"/>
  <c r="E137" i="146"/>
  <c r="E9" i="109"/>
  <c r="E61" i="109"/>
  <c r="E13" i="146"/>
  <c r="E113" i="109"/>
  <c r="E133" i="146"/>
  <c r="E116" i="146"/>
  <c r="E91" i="146"/>
  <c r="E59" i="109"/>
  <c r="E25" i="109"/>
  <c r="E80" i="146"/>
  <c r="E153" i="109"/>
  <c r="E79" i="146"/>
  <c r="E50" i="109"/>
  <c r="E121" i="146"/>
  <c r="E131" i="146"/>
  <c r="E13" i="109"/>
  <c r="E112" i="146"/>
  <c r="E42" i="146"/>
  <c r="E39" i="146"/>
  <c r="E57" i="109"/>
  <c r="E152" i="146"/>
  <c r="E81" i="109"/>
  <c r="E124" i="109"/>
  <c r="E109" i="109"/>
  <c r="E93" i="146"/>
  <c r="E149" i="146"/>
  <c r="E39" i="109"/>
  <c r="E133" i="109"/>
  <c r="E83" i="146"/>
  <c r="E53" i="146"/>
  <c r="E71" i="146"/>
  <c r="E127" i="146"/>
  <c r="E30" i="146"/>
  <c r="E84" i="146"/>
  <c r="E140" i="109"/>
  <c r="E155" i="146"/>
  <c r="E83" i="109"/>
  <c r="E115" i="146"/>
  <c r="E112" i="109"/>
  <c r="E91" i="109"/>
  <c r="E149" i="109"/>
  <c r="E18" i="146"/>
  <c r="E48" i="109"/>
  <c r="E92" i="146"/>
  <c r="E41" i="109"/>
  <c r="E132" i="146"/>
  <c r="E123" i="109"/>
  <c r="E142" i="146"/>
  <c r="E138" i="146"/>
  <c r="E70" i="146"/>
  <c r="E132" i="109"/>
  <c r="E65" i="109"/>
  <c r="E36" i="146"/>
  <c r="E38" i="146"/>
  <c r="E155" i="109"/>
  <c r="E135" i="109"/>
  <c r="E5" i="146"/>
  <c r="E19" i="146"/>
  <c r="E96" i="109"/>
  <c r="E9" i="146"/>
  <c r="E119" i="109"/>
  <c r="E25" i="146"/>
  <c r="E87" i="109"/>
  <c r="E118" i="146"/>
  <c r="E36" i="109"/>
  <c r="E94" i="146"/>
  <c r="E79" i="109"/>
  <c r="E106" i="146"/>
  <c r="E143" i="146"/>
  <c r="E125" i="146"/>
  <c r="E99" i="146"/>
  <c r="E126" i="146"/>
  <c r="E106" i="109"/>
  <c r="E145" i="109"/>
  <c r="E27" i="146"/>
  <c r="E78" i="146"/>
  <c r="E88" i="146"/>
  <c r="E139" i="109"/>
  <c r="E130" i="109"/>
  <c r="E121" i="109"/>
  <c r="E48" i="146"/>
  <c r="E115" i="109"/>
  <c r="E58" i="146"/>
  <c r="E55" i="146"/>
  <c r="E104" i="146"/>
  <c r="E94" i="109"/>
  <c r="E129" i="146"/>
  <c r="E86" i="146"/>
  <c r="E33" i="146"/>
  <c r="E55" i="109"/>
  <c r="E151" i="146"/>
  <c r="E150" i="146"/>
  <c r="E12" i="146"/>
  <c r="E148" i="146"/>
  <c r="E44" i="146"/>
  <c r="E144" i="146"/>
  <c r="E138" i="109"/>
  <c r="E42" i="109"/>
  <c r="E130" i="146"/>
  <c r="E114" i="109"/>
  <c r="E95" i="146"/>
  <c r="E35" i="146"/>
  <c r="E76" i="146"/>
  <c r="E118" i="109"/>
  <c r="E23" i="109"/>
  <c r="E142" i="109"/>
  <c r="E63" i="146"/>
  <c r="E156" i="109"/>
  <c r="E93" i="109"/>
  <c r="E109" i="146"/>
  <c r="E154" i="109"/>
  <c r="E126" i="109"/>
  <c r="E51" i="146"/>
  <c r="E144" i="109"/>
  <c r="E32" i="109"/>
  <c r="E92" i="109"/>
  <c r="E22" i="109"/>
  <c r="E104" i="109"/>
  <c r="E28" i="146"/>
  <c r="E127" i="109"/>
  <c r="E49" i="146"/>
  <c r="E85" i="146"/>
  <c r="E81" i="146"/>
  <c r="E72" i="146"/>
  <c r="E28" i="109"/>
  <c r="E125" i="109"/>
  <c r="E136" i="109"/>
  <c r="E34" i="146"/>
  <c r="E70" i="109"/>
  <c r="E62" i="146"/>
  <c r="E59" i="146"/>
  <c r="E77" i="109"/>
  <c r="E20" i="109"/>
  <c r="E78" i="109"/>
  <c r="E68" i="109"/>
  <c r="E51" i="109"/>
  <c r="E105" i="146"/>
  <c r="E147" i="146"/>
  <c r="E107" i="146"/>
  <c r="E85" i="109"/>
  <c r="E117" i="109"/>
  <c r="E67" i="146"/>
  <c r="E32" i="146"/>
  <c r="E40" i="109"/>
  <c r="E31" i="109"/>
  <c r="E98" i="109"/>
  <c r="E37" i="146"/>
  <c r="E111" i="146"/>
  <c r="E117" i="146"/>
  <c r="E90" i="109"/>
  <c r="E110" i="109"/>
  <c r="E73" i="109"/>
  <c r="E128" i="109"/>
  <c r="E65" i="146"/>
  <c r="E67" i="109"/>
  <c r="E108" i="109"/>
  <c r="E139" i="146"/>
  <c r="E69" i="109"/>
  <c r="A5" i="146"/>
  <c r="E26" i="146"/>
  <c r="E41" i="146"/>
  <c r="D6" i="146"/>
  <c r="E14" i="109"/>
  <c r="E110" i="146"/>
  <c r="E82" i="146"/>
  <c r="E46" i="109"/>
  <c r="E62" i="109"/>
  <c r="E14" i="146"/>
  <c r="E120" i="146"/>
  <c r="E153" i="146"/>
  <c r="E147" i="109"/>
  <c r="E140" i="146"/>
  <c r="A3" i="146"/>
  <c r="E29" i="146"/>
  <c r="E100" i="146"/>
  <c r="E37" i="109"/>
  <c r="E26" i="109"/>
  <c r="E60" i="109"/>
  <c r="E40" i="146"/>
  <c r="E129" i="109"/>
  <c r="E16" i="109"/>
  <c r="E108" i="146"/>
  <c r="E135" i="146"/>
  <c r="E122" i="146"/>
  <c r="E11" i="146"/>
  <c r="E27" i="109"/>
  <c r="E148" i="109"/>
  <c r="E15" i="109"/>
  <c r="E69" i="146"/>
  <c r="E17" i="109"/>
  <c r="E152" i="109"/>
  <c r="E146" i="146"/>
  <c r="E68" i="146"/>
  <c r="E151" i="109"/>
  <c r="E44" i="109"/>
  <c r="E12" i="109"/>
  <c r="E15" i="146"/>
  <c r="E100" i="109"/>
  <c r="E10" i="146"/>
  <c r="E64" i="146"/>
  <c r="E61" i="146"/>
  <c r="E23" i="146"/>
  <c r="E77" i="146"/>
  <c r="E134" i="109"/>
  <c r="E47" i="109"/>
  <c r="E76" i="109"/>
  <c r="E82" i="109"/>
  <c r="E124" i="146"/>
  <c r="E96" i="146"/>
  <c r="E145" i="146"/>
  <c r="D4" i="146"/>
  <c r="E97" i="146"/>
  <c r="E43" i="109"/>
  <c r="E103" i="146"/>
  <c r="E73" i="146"/>
  <c r="E101" i="109"/>
  <c r="E105" i="109"/>
  <c r="E35" i="109"/>
  <c r="E87" i="146"/>
  <c r="E24" i="146"/>
  <c r="E99" i="109"/>
  <c r="E84" i="109"/>
  <c r="E54" i="109"/>
  <c r="E52" i="109"/>
  <c r="E30" i="109"/>
  <c r="E45" i="146"/>
  <c r="E156" i="146"/>
  <c r="E86" i="109"/>
  <c r="E52" i="146"/>
  <c r="E89" i="146"/>
  <c r="E21" i="146"/>
  <c r="E101" i="146"/>
  <c r="E60" i="146"/>
  <c r="E102" i="146"/>
  <c r="E97" i="109"/>
  <c r="E102" i="109"/>
  <c r="E21" i="109"/>
  <c r="E43" i="146"/>
  <c r="E111" i="109"/>
  <c r="E22" i="146"/>
  <c r="E49" i="109"/>
  <c r="E134" i="146"/>
  <c r="E74" i="146"/>
  <c r="E120" i="109"/>
  <c r="E123" i="146"/>
  <c r="E53" i="109"/>
  <c r="E34" i="109"/>
  <c r="E80" i="109"/>
  <c r="E88" i="109"/>
  <c r="E128" i="146"/>
  <c r="E33" i="109"/>
  <c r="E114" i="146"/>
  <c r="E74" i="109"/>
  <c r="E95" i="109"/>
  <c r="E116" i="109"/>
  <c r="E54" i="146"/>
  <c r="E38" i="109"/>
  <c r="E24" i="109"/>
  <c r="E47" i="146"/>
  <c r="E146" i="109"/>
  <c r="E75" i="109"/>
  <c r="E154" i="146"/>
  <c r="E122" i="109"/>
  <c r="E45" i="109"/>
  <c r="E75" i="146"/>
  <c r="E11" i="109"/>
  <c r="E46" i="146"/>
  <c r="E10" i="109"/>
  <c r="E71" i="109"/>
  <c r="E66" i="146"/>
  <c r="E58" i="109"/>
  <c r="E98" i="146"/>
  <c r="R3" i="146"/>
  <c r="E119" i="146"/>
  <c r="E50" i="146"/>
  <c r="E56" i="146"/>
  <c r="E66" i="109"/>
  <c r="E131" i="109"/>
  <c r="E137" i="109"/>
  <c r="E29" i="109"/>
  <c r="E89" i="109"/>
  <c r="E20" i="146"/>
  <c r="E143" i="109"/>
  <c r="E103" i="109"/>
  <c r="E107" i="109"/>
  <c r="E90" i="146"/>
  <c r="E113" i="146"/>
  <c r="E141" i="146"/>
  <c r="E57" i="146"/>
  <c r="E64" i="109"/>
  <c r="E150" i="109"/>
  <c r="E18" i="109"/>
  <c r="E63" i="109"/>
  <c r="E19" i="109"/>
  <c r="W331" i="146" l="1"/>
  <c r="W214" i="146"/>
  <c r="W255" i="146"/>
  <c r="W500" i="146"/>
  <c r="W436" i="146"/>
  <c r="W547" i="146"/>
  <c r="W174" i="146"/>
  <c r="W453" i="146"/>
  <c r="W466" i="146"/>
  <c r="W352" i="146"/>
  <c r="W164" i="146"/>
  <c r="W509" i="146"/>
  <c r="W523" i="146"/>
  <c r="W178" i="146"/>
  <c r="W512" i="146"/>
  <c r="W158" i="146"/>
  <c r="W172" i="146"/>
  <c r="A6" i="146"/>
  <c r="Q4" i="146"/>
  <c r="A70" i="146"/>
  <c r="A71" i="146" s="1"/>
  <c r="A72" i="146" s="1"/>
  <c r="A73" i="146" s="1"/>
  <c r="A74" i="146" s="1"/>
  <c r="A75" i="146" s="1"/>
  <c r="A76" i="146" s="1"/>
  <c r="A77" i="146" s="1"/>
  <c r="A78" i="146" s="1"/>
  <c r="A79" i="146" s="1"/>
  <c r="A80" i="146" s="1"/>
  <c r="A81" i="146" s="1"/>
  <c r="A82" i="146" s="1"/>
  <c r="A83" i="146" s="1"/>
  <c r="A84" i="146" s="1"/>
  <c r="A85" i="146" s="1"/>
  <c r="A86" i="146" s="1"/>
  <c r="A87" i="146" s="1"/>
  <c r="A88" i="146" s="1"/>
  <c r="A89" i="146" s="1"/>
  <c r="A90" i="146" s="1"/>
  <c r="A91" i="146" s="1"/>
  <c r="A92" i="146" s="1"/>
  <c r="A93" i="146" s="1"/>
  <c r="A94" i="146" s="1"/>
  <c r="A95" i="146" s="1"/>
  <c r="A96" i="146" s="1"/>
  <c r="A97" i="146" s="1"/>
  <c r="A98" i="146" s="1"/>
  <c r="A99" i="146" s="1"/>
  <c r="A100" i="146" s="1"/>
  <c r="A101" i="146"/>
  <c r="A102" i="146" s="1"/>
  <c r="A103" i="146" s="1"/>
  <c r="A104" i="146" s="1"/>
  <c r="A105" i="146" s="1"/>
  <c r="A106" i="146" s="1"/>
  <c r="A107" i="146" s="1"/>
  <c r="A108" i="146" s="1"/>
  <c r="A109" i="146" s="1"/>
  <c r="A110" i="146" s="1"/>
  <c r="A111" i="146" s="1"/>
  <c r="A112" i="146" s="1"/>
  <c r="A113" i="146" s="1"/>
  <c r="A114" i="146" s="1"/>
  <c r="A115" i="146" s="1"/>
  <c r="A116" i="146" s="1"/>
  <c r="A117" i="146" s="1"/>
  <c r="A118" i="146" s="1"/>
  <c r="A119" i="146" s="1"/>
  <c r="W285" i="146"/>
  <c r="W397" i="146"/>
  <c r="W302" i="146"/>
  <c r="W193" i="146"/>
  <c r="W276" i="146"/>
  <c r="W319" i="146"/>
  <c r="W374" i="146"/>
  <c r="W192" i="146"/>
  <c r="W222" i="146"/>
  <c r="W584" i="146"/>
  <c r="W445" i="146"/>
  <c r="W389" i="146"/>
  <c r="W237" i="146"/>
  <c r="W186" i="146"/>
  <c r="W467" i="146"/>
  <c r="W421" i="146"/>
  <c r="W353" i="146"/>
  <c r="W277" i="146"/>
  <c r="W245" i="146"/>
  <c r="W185" i="146"/>
  <c r="W365" i="146"/>
  <c r="W311" i="146"/>
  <c r="W501" i="146"/>
  <c r="W491" i="146"/>
  <c r="W411" i="146"/>
  <c r="W344" i="146"/>
  <c r="W288" i="146"/>
  <c r="W215" i="146"/>
  <c r="W548" i="146"/>
  <c r="W444" i="146"/>
  <c r="W310" i="146"/>
  <c r="W165" i="146"/>
  <c r="W195" i="146"/>
  <c r="W361" i="146"/>
  <c r="W556" i="146"/>
  <c r="W309" i="146"/>
  <c r="W269" i="146"/>
  <c r="W481" i="146"/>
  <c r="W492" i="146"/>
  <c r="W502" i="146"/>
  <c r="W526" i="146"/>
  <c r="W550" i="146"/>
  <c r="W217" i="146"/>
  <c r="W238" i="146"/>
  <c r="W248" i="146"/>
  <c r="W259" i="146"/>
  <c r="W379" i="146"/>
  <c r="W390" i="146"/>
  <c r="W402" i="146"/>
  <c r="W470" i="146"/>
  <c r="W516" i="146"/>
  <c r="W527" i="146"/>
  <c r="W585" i="146"/>
  <c r="W479" i="146"/>
  <c r="W572" i="146"/>
  <c r="W235" i="146"/>
  <c r="W410" i="146"/>
  <c r="W582" i="146"/>
  <c r="W267" i="146"/>
  <c r="W513" i="146"/>
  <c r="W583" i="146"/>
  <c r="W206" i="146"/>
  <c r="W268" i="146"/>
  <c r="W354" i="146"/>
  <c r="W457" i="146"/>
  <c r="W549" i="146"/>
  <c r="W207" i="146"/>
  <c r="W345" i="146"/>
  <c r="W401" i="146"/>
  <c r="W208" i="146"/>
  <c r="W291" i="146"/>
  <c r="W313" i="146"/>
  <c r="W380" i="146"/>
  <c r="W414" i="146"/>
  <c r="W528" i="146"/>
  <c r="W179" i="146"/>
  <c r="W271" i="146"/>
  <c r="W303" i="146"/>
  <c r="W347" i="146"/>
  <c r="W460" i="146"/>
  <c r="W484" i="146"/>
  <c r="W541" i="146"/>
  <c r="W160" i="146"/>
  <c r="W240" i="146"/>
  <c r="W250" i="146"/>
  <c r="W326" i="146"/>
  <c r="W381" i="146"/>
  <c r="W404" i="146"/>
  <c r="W473" i="146"/>
  <c r="W529" i="146"/>
  <c r="W565" i="146"/>
  <c r="W200" i="146"/>
  <c r="W417" i="146"/>
  <c r="W438" i="146"/>
  <c r="W485" i="146"/>
  <c r="W221" i="146"/>
  <c r="W262" i="146"/>
  <c r="W327" i="146"/>
  <c r="W339" i="146"/>
  <c r="W439" i="146"/>
  <c r="W463" i="146"/>
  <c r="W486" i="146"/>
  <c r="W520" i="146"/>
  <c r="W555" i="146"/>
  <c r="W577" i="146"/>
  <c r="W263" i="146"/>
  <c r="W372" i="146"/>
  <c r="W383" i="146"/>
  <c r="W407" i="146"/>
  <c r="W418" i="146"/>
  <c r="W429" i="146"/>
  <c r="W452" i="146"/>
  <c r="W578" i="146"/>
  <c r="W533" i="146"/>
  <c r="W568" i="146"/>
  <c r="W387" i="146"/>
  <c r="W535" i="146"/>
  <c r="W558" i="146"/>
  <c r="W205" i="146"/>
  <c r="W236" i="146"/>
  <c r="W388" i="146"/>
  <c r="W536" i="146"/>
  <c r="W333" i="146"/>
  <c r="W537" i="146"/>
  <c r="W167" i="146"/>
  <c r="W247" i="146"/>
  <c r="W279" i="146"/>
  <c r="W355" i="146"/>
  <c r="W435" i="146"/>
  <c r="W458" i="146"/>
  <c r="W188" i="146"/>
  <c r="W229" i="146"/>
  <c r="W346" i="146"/>
  <c r="W425" i="146"/>
  <c r="W471" i="146"/>
  <c r="W575" i="146"/>
  <c r="W199" i="146"/>
  <c r="W292" i="146"/>
  <c r="W314" i="146"/>
  <c r="W337" i="146"/>
  <c r="W368" i="146"/>
  <c r="W437" i="146"/>
  <c r="W472" i="146"/>
  <c r="W494" i="146"/>
  <c r="W564" i="146"/>
  <c r="W230" i="146"/>
  <c r="W261" i="146"/>
  <c r="W293" i="146"/>
  <c r="W369" i="146"/>
  <c r="W393" i="146"/>
  <c r="W416" i="146"/>
  <c r="W519" i="146"/>
  <c r="W576" i="146"/>
  <c r="W171" i="146"/>
  <c r="W210" i="146"/>
  <c r="W220" i="146"/>
  <c r="W338" i="146"/>
  <c r="W428" i="146"/>
  <c r="W474" i="146"/>
  <c r="W507" i="146"/>
  <c r="W181" i="146"/>
  <c r="W252" i="146"/>
  <c r="W284" i="146"/>
  <c r="W360" i="146"/>
  <c r="W451" i="146"/>
  <c r="W508" i="146"/>
  <c r="W202" i="146"/>
  <c r="W233" i="146"/>
  <c r="W296" i="146"/>
  <c r="W318" i="146"/>
  <c r="W351" i="146"/>
  <c r="W408" i="146"/>
  <c r="W430" i="146"/>
  <c r="W464" i="146"/>
  <c r="W561" i="146"/>
  <c r="W515" i="146"/>
  <c r="W487" i="146"/>
  <c r="W459" i="146"/>
  <c r="W422" i="146"/>
  <c r="W376" i="146"/>
  <c r="W340" i="146"/>
  <c r="W281" i="146"/>
  <c r="W264" i="146"/>
  <c r="W249" i="146"/>
  <c r="W219" i="146"/>
  <c r="W542" i="146"/>
  <c r="W495" i="146"/>
  <c r="W394" i="146"/>
  <c r="W323" i="146"/>
  <c r="W272" i="146"/>
  <c r="W226" i="146"/>
  <c r="W203" i="146"/>
  <c r="W189" i="146"/>
  <c r="W168" i="146"/>
  <c r="W161" i="146"/>
  <c r="W182" i="146"/>
  <c r="W551" i="146"/>
  <c r="W534" i="146"/>
  <c r="W478" i="146"/>
  <c r="W450" i="146"/>
  <c r="W403" i="146"/>
  <c r="W386" i="146"/>
  <c r="W348" i="146"/>
  <c r="W234" i="146"/>
  <c r="W306" i="146"/>
  <c r="W289" i="146"/>
  <c r="W256" i="146"/>
  <c r="W241" i="146"/>
  <c r="W196" i="146"/>
  <c r="W175" i="146"/>
  <c r="W332" i="146"/>
  <c r="W540" i="146"/>
  <c r="W493" i="146"/>
  <c r="W446" i="146"/>
  <c r="W295" i="146"/>
  <c r="W278" i="146"/>
  <c r="W270" i="146"/>
  <c r="W254" i="146"/>
  <c r="W231" i="146"/>
  <c r="W216" i="146"/>
  <c r="W201" i="146"/>
  <c r="W194" i="146"/>
  <c r="W187" i="146"/>
  <c r="W180" i="146"/>
  <c r="W173" i="146"/>
  <c r="W166" i="146"/>
  <c r="W159" i="146"/>
  <c r="W223" i="146"/>
  <c r="W244" i="146"/>
  <c r="W286" i="146"/>
  <c r="W330" i="146"/>
  <c r="W341" i="146"/>
  <c r="W362" i="146"/>
  <c r="W373" i="146"/>
  <c r="W409" i="146"/>
  <c r="W477" i="146"/>
  <c r="W499" i="146"/>
  <c r="W522" i="146"/>
  <c r="W557" i="146"/>
  <c r="W569" i="146"/>
  <c r="W400" i="146"/>
  <c r="W465" i="146"/>
  <c r="W530" i="146"/>
  <c r="W209" i="146"/>
  <c r="W224" i="146"/>
  <c r="W304" i="146"/>
  <c r="W312" i="146"/>
  <c r="W321" i="146"/>
  <c r="W382" i="146"/>
  <c r="W456" i="146"/>
  <c r="W521" i="146"/>
  <c r="W586" i="146"/>
  <c r="W375" i="146"/>
  <c r="W514" i="146"/>
  <c r="W579" i="146"/>
  <c r="W298" i="146"/>
  <c r="W366" i="146"/>
  <c r="W431" i="146"/>
  <c r="W505" i="146"/>
  <c r="W570" i="146"/>
  <c r="W162" i="146"/>
  <c r="W169" i="146"/>
  <c r="W176" i="146"/>
  <c r="W183" i="146"/>
  <c r="W190" i="146"/>
  <c r="W197" i="146"/>
  <c r="W212" i="146"/>
  <c r="W227" i="146"/>
  <c r="W242" i="146"/>
  <c r="W257" i="146"/>
  <c r="W299" i="146"/>
  <c r="W307" i="146"/>
  <c r="W316" i="146"/>
  <c r="W324" i="146"/>
  <c r="W367" i="146"/>
  <c r="W395" i="146"/>
  <c r="W432" i="146"/>
  <c r="W442" i="146"/>
  <c r="W506" i="146"/>
  <c r="W543" i="146"/>
  <c r="W571" i="146"/>
  <c r="W265" i="146"/>
  <c r="W274" i="146"/>
  <c r="W282" i="146"/>
  <c r="W349" i="146"/>
  <c r="W358" i="146"/>
  <c r="W423" i="146"/>
  <c r="W488" i="146"/>
  <c r="W562" i="146"/>
  <c r="W170" i="146"/>
  <c r="W191" i="146"/>
  <c r="W228" i="146"/>
  <c r="W258" i="146"/>
  <c r="W297" i="146"/>
  <c r="W449" i="146"/>
  <c r="W574" i="146"/>
  <c r="W567" i="146"/>
  <c r="W560" i="146"/>
  <c r="W546" i="146"/>
  <c r="W539" i="146"/>
  <c r="W532" i="146"/>
  <c r="W518" i="146"/>
  <c r="W511" i="146"/>
  <c r="W497" i="146"/>
  <c r="W490" i="146"/>
  <c r="W483" i="146"/>
  <c r="W469" i="146"/>
  <c r="W462" i="146"/>
  <c r="W455" i="146"/>
  <c r="W441" i="146"/>
  <c r="W434" i="146"/>
  <c r="W420" i="146"/>
  <c r="W413" i="146"/>
  <c r="W399" i="146"/>
  <c r="W392" i="146"/>
  <c r="W378" i="146"/>
  <c r="W371" i="146"/>
  <c r="W364" i="146"/>
  <c r="W350" i="146"/>
  <c r="W343" i="146"/>
  <c r="W336" i="146"/>
  <c r="W322" i="146"/>
  <c r="W308" i="146"/>
  <c r="W301" i="146"/>
  <c r="W287" i="146"/>
  <c r="W280" i="146"/>
  <c r="W266" i="146"/>
  <c r="W581" i="146"/>
  <c r="W553" i="146"/>
  <c r="W525" i="146"/>
  <c r="W504" i="146"/>
  <c r="W476" i="146"/>
  <c r="W448" i="146"/>
  <c r="W427" i="146"/>
  <c r="W406" i="146"/>
  <c r="W385" i="146"/>
  <c r="W357" i="146"/>
  <c r="W329" i="146"/>
  <c r="W315" i="146"/>
  <c r="W294" i="146"/>
  <c r="W273" i="146"/>
  <c r="W580" i="146"/>
  <c r="W573" i="146"/>
  <c r="W566" i="146"/>
  <c r="W559" i="146"/>
  <c r="W552" i="146"/>
  <c r="W545" i="146"/>
  <c r="W538" i="146"/>
  <c r="W531" i="146"/>
  <c r="W524" i="146"/>
  <c r="W517" i="146"/>
  <c r="W510" i="146"/>
  <c r="W503" i="146"/>
  <c r="W496" i="146"/>
  <c r="W489" i="146"/>
  <c r="W482" i="146"/>
  <c r="W475" i="146"/>
  <c r="W468" i="146"/>
  <c r="W461" i="146"/>
  <c r="W454" i="146"/>
  <c r="W447" i="146"/>
  <c r="W440" i="146"/>
  <c r="W433" i="146"/>
  <c r="W426" i="146"/>
  <c r="W419" i="146"/>
  <c r="W412" i="146"/>
  <c r="W405" i="146"/>
  <c r="W398" i="146"/>
  <c r="W391" i="146"/>
  <c r="W384" i="146"/>
  <c r="W377" i="146"/>
  <c r="W370" i="146"/>
  <c r="W363" i="146"/>
  <c r="W356" i="146"/>
  <c r="W328" i="146"/>
  <c r="W335" i="146"/>
  <c r="W320" i="146"/>
  <c r="W305" i="146"/>
  <c r="W290" i="146"/>
  <c r="W260" i="146"/>
  <c r="W253" i="146"/>
  <c r="W246" i="146"/>
  <c r="W239" i="146"/>
  <c r="W232" i="146"/>
  <c r="W225" i="146"/>
  <c r="W218" i="146"/>
  <c r="W211" i="146"/>
  <c r="W204" i="146"/>
  <c r="W275" i="146"/>
  <c r="W342" i="146"/>
  <c r="W163" i="146"/>
  <c r="W177" i="146"/>
  <c r="W184" i="146"/>
  <c r="W198" i="146"/>
  <c r="W213" i="146"/>
  <c r="W243" i="146"/>
  <c r="W283" i="146"/>
  <c r="W300" i="146"/>
  <c r="W317" i="146"/>
  <c r="W325" i="146"/>
  <c r="W359" i="146"/>
  <c r="W396" i="146"/>
  <c r="W424" i="146"/>
  <c r="W443" i="146"/>
  <c r="W498" i="146"/>
  <c r="W544" i="146"/>
  <c r="W563" i="146"/>
  <c r="W251" i="146"/>
  <c r="W334" i="146"/>
  <c r="W415" i="146"/>
  <c r="W480" i="146"/>
  <c r="W554" i="146"/>
  <c r="X733" i="109"/>
  <c r="X734" i="109"/>
  <c r="X735" i="109"/>
  <c r="X736" i="109"/>
  <c r="X737" i="109"/>
  <c r="X738" i="109"/>
  <c r="X739" i="109"/>
  <c r="X740" i="109"/>
  <c r="X741" i="109"/>
  <c r="X742" i="109"/>
  <c r="X743" i="109"/>
  <c r="X744" i="109"/>
  <c r="X745" i="109"/>
  <c r="X746" i="109"/>
  <c r="X747" i="109"/>
  <c r="X748" i="109"/>
  <c r="X749" i="109"/>
  <c r="X750" i="109"/>
  <c r="X751" i="109"/>
  <c r="X752" i="109"/>
  <c r="X753" i="109"/>
  <c r="X754" i="109"/>
  <c r="X755" i="109"/>
  <c r="X756" i="109"/>
  <c r="X757" i="109"/>
  <c r="X758" i="109"/>
  <c r="X759" i="109"/>
  <c r="X760" i="109"/>
  <c r="X761" i="109"/>
  <c r="X762" i="109"/>
  <c r="X763" i="109"/>
  <c r="X764" i="109"/>
  <c r="X765" i="109"/>
  <c r="X766" i="109"/>
  <c r="X767" i="109"/>
  <c r="X768" i="109"/>
  <c r="X769" i="109"/>
  <c r="X770" i="109"/>
  <c r="X771" i="109"/>
  <c r="X772" i="109"/>
  <c r="X773" i="109"/>
  <c r="X774" i="109"/>
  <c r="X775" i="109"/>
  <c r="X776" i="109"/>
  <c r="X777" i="109"/>
  <c r="X778" i="109"/>
  <c r="X779" i="109"/>
  <c r="X780" i="109"/>
  <c r="X781" i="109"/>
  <c r="X782" i="109"/>
  <c r="X783" i="109"/>
  <c r="X784" i="109"/>
  <c r="X785" i="109"/>
  <c r="X786" i="109"/>
  <c r="X787" i="109"/>
  <c r="X788" i="109"/>
  <c r="X789" i="109"/>
  <c r="X790" i="109"/>
  <c r="X791" i="109"/>
  <c r="X792" i="109"/>
  <c r="X793" i="109"/>
  <c r="X794" i="109"/>
  <c r="X795" i="109"/>
  <c r="X796" i="109"/>
  <c r="X797" i="109"/>
  <c r="X798" i="109"/>
  <c r="X799" i="109"/>
  <c r="X800" i="109"/>
  <c r="X801" i="109"/>
  <c r="X802" i="109"/>
  <c r="X803" i="109"/>
  <c r="X804" i="109"/>
  <c r="X805" i="109"/>
  <c r="X806" i="109"/>
  <c r="X807" i="109"/>
  <c r="X808" i="109"/>
  <c r="X809" i="109"/>
  <c r="X810" i="109"/>
  <c r="X811" i="109"/>
  <c r="X812" i="109"/>
  <c r="X813" i="109"/>
  <c r="X814" i="109"/>
  <c r="X815" i="109"/>
  <c r="X816" i="109"/>
  <c r="X817" i="109"/>
  <c r="X818" i="109"/>
  <c r="X819" i="109"/>
  <c r="X820" i="109"/>
  <c r="X821" i="109"/>
  <c r="X822" i="109"/>
  <c r="X823" i="109"/>
  <c r="X824" i="109"/>
  <c r="X825" i="109"/>
  <c r="X826" i="109"/>
  <c r="X827" i="109"/>
  <c r="X828" i="109"/>
  <c r="X829" i="109"/>
  <c r="X830" i="109"/>
  <c r="X831" i="109"/>
  <c r="X832" i="109"/>
  <c r="X833" i="109"/>
  <c r="X694" i="109"/>
  <c r="X695" i="109"/>
  <c r="X696" i="109"/>
  <c r="X697" i="109"/>
  <c r="X698" i="109"/>
  <c r="X699" i="109"/>
  <c r="X700" i="109"/>
  <c r="X701" i="109"/>
  <c r="X702" i="109"/>
  <c r="X703" i="109"/>
  <c r="X704" i="109"/>
  <c r="X705" i="109"/>
  <c r="X706" i="109"/>
  <c r="X707" i="109"/>
  <c r="X708" i="109"/>
  <c r="X709" i="109"/>
  <c r="X710" i="109"/>
  <c r="X711" i="109"/>
  <c r="X712" i="109"/>
  <c r="X713" i="109"/>
  <c r="X714" i="109"/>
  <c r="X715" i="109"/>
  <c r="X716" i="109"/>
  <c r="X717" i="109"/>
  <c r="X718" i="109"/>
  <c r="X719" i="109"/>
  <c r="X720" i="109"/>
  <c r="X721" i="109"/>
  <c r="X722" i="109"/>
  <c r="X723" i="109"/>
  <c r="X724" i="109"/>
  <c r="X725" i="109"/>
  <c r="X726" i="109"/>
  <c r="X727" i="109"/>
  <c r="X728" i="109"/>
  <c r="X729" i="109"/>
  <c r="X730" i="109"/>
  <c r="X731" i="109"/>
  <c r="X732" i="109"/>
  <c r="X636" i="109"/>
  <c r="X637" i="109"/>
  <c r="X638" i="109"/>
  <c r="X639" i="109"/>
  <c r="X640" i="109"/>
  <c r="X641" i="109"/>
  <c r="X642" i="109"/>
  <c r="X643" i="109"/>
  <c r="X644" i="109"/>
  <c r="X645" i="109"/>
  <c r="X646" i="109"/>
  <c r="X647" i="109"/>
  <c r="X648" i="109"/>
  <c r="X649" i="109"/>
  <c r="X650" i="109"/>
  <c r="X651" i="109"/>
  <c r="X652" i="109"/>
  <c r="X653" i="109"/>
  <c r="X654" i="109"/>
  <c r="X655" i="109"/>
  <c r="X656" i="109"/>
  <c r="X657" i="109"/>
  <c r="X658" i="109"/>
  <c r="X659" i="109"/>
  <c r="X660" i="109"/>
  <c r="X661" i="109"/>
  <c r="X662" i="109"/>
  <c r="X663" i="109"/>
  <c r="X664" i="109"/>
  <c r="X665" i="109"/>
  <c r="X666" i="109"/>
  <c r="X667" i="109"/>
  <c r="X668" i="109"/>
  <c r="X669" i="109"/>
  <c r="X670" i="109"/>
  <c r="X671" i="109"/>
  <c r="X672" i="109"/>
  <c r="X673" i="109"/>
  <c r="X674" i="109"/>
  <c r="X675" i="109"/>
  <c r="X676" i="109"/>
  <c r="X677" i="109"/>
  <c r="X678" i="109"/>
  <c r="X679" i="109"/>
  <c r="X680" i="109"/>
  <c r="X681" i="109"/>
  <c r="X682" i="109"/>
  <c r="X683" i="109"/>
  <c r="X684" i="109"/>
  <c r="X685" i="109"/>
  <c r="X686" i="109"/>
  <c r="X687" i="109"/>
  <c r="X688" i="109"/>
  <c r="X689" i="109"/>
  <c r="X690" i="109"/>
  <c r="X691" i="109"/>
  <c r="X692" i="109"/>
  <c r="X693" i="109"/>
  <c r="F4" i="146"/>
  <c r="A120" i="146" l="1"/>
  <c r="A121" i="146" s="1"/>
  <c r="A122" i="146" s="1"/>
  <c r="A123" i="146" s="1"/>
  <c r="A124" i="146" s="1"/>
  <c r="A125" i="146" s="1"/>
  <c r="A126" i="146" s="1"/>
  <c r="A127" i="146" s="1"/>
  <c r="A128" i="146" s="1"/>
  <c r="A129" i="146" s="1"/>
  <c r="A130" i="146"/>
  <c r="A131" i="146" s="1"/>
  <c r="A132" i="146" s="1"/>
  <c r="A133" i="146" s="1"/>
  <c r="A134" i="146" s="1"/>
  <c r="A135" i="146" s="1"/>
  <c r="A136" i="146" s="1"/>
  <c r="A137" i="146" s="1"/>
  <c r="A138" i="146" s="1"/>
  <c r="A139" i="146" s="1"/>
  <c r="A140" i="146" s="1"/>
  <c r="A141" i="146" s="1"/>
  <c r="A142" i="146" s="1"/>
  <c r="A143" i="146" s="1"/>
  <c r="A144" i="146" s="1"/>
  <c r="A145" i="146" s="1"/>
  <c r="A146" i="146" s="1"/>
  <c r="A147" i="146" s="1"/>
  <c r="A148" i="146" s="1"/>
  <c r="A149" i="146" s="1"/>
  <c r="A150" i="146" s="1"/>
  <c r="A151" i="146" s="1"/>
  <c r="A152" i="146" s="1"/>
  <c r="A153" i="146" s="1"/>
  <c r="A154" i="146" s="1"/>
  <c r="A155" i="146" s="1"/>
  <c r="A156" i="146" s="1"/>
  <c r="X579" i="109"/>
  <c r="X580" i="109"/>
  <c r="X581" i="109"/>
  <c r="X582" i="109"/>
  <c r="X583" i="109"/>
  <c r="X584" i="109"/>
  <c r="X585" i="109"/>
  <c r="X586" i="109"/>
  <c r="X587" i="109"/>
  <c r="X588" i="109"/>
  <c r="X589" i="109"/>
  <c r="X590" i="109"/>
  <c r="X591" i="109"/>
  <c r="X592" i="109"/>
  <c r="X593" i="109"/>
  <c r="X594" i="109"/>
  <c r="X595" i="109"/>
  <c r="X596" i="109"/>
  <c r="X597" i="109"/>
  <c r="X598" i="109"/>
  <c r="X599" i="109"/>
  <c r="X600" i="109"/>
  <c r="X601" i="109"/>
  <c r="X602" i="109"/>
  <c r="X603" i="109"/>
  <c r="X604" i="109"/>
  <c r="X605" i="109"/>
  <c r="X606" i="109"/>
  <c r="X607" i="109"/>
  <c r="X608" i="109"/>
  <c r="X609" i="109"/>
  <c r="X610" i="109"/>
  <c r="X611" i="109"/>
  <c r="X612" i="109"/>
  <c r="X613" i="109"/>
  <c r="X614" i="109"/>
  <c r="X615" i="109"/>
  <c r="X616" i="109"/>
  <c r="X617" i="109"/>
  <c r="X618" i="109"/>
  <c r="X619" i="109"/>
  <c r="X620" i="109"/>
  <c r="X621" i="109"/>
  <c r="X622" i="109"/>
  <c r="X623" i="109"/>
  <c r="X624" i="109"/>
  <c r="X625" i="109"/>
  <c r="X626" i="109"/>
  <c r="X627" i="109"/>
  <c r="X628" i="109"/>
  <c r="X629" i="109"/>
  <c r="X630" i="109"/>
  <c r="X631" i="109"/>
  <c r="X632" i="109"/>
  <c r="X633" i="109"/>
  <c r="X634" i="109"/>
  <c r="X635" i="109"/>
  <c r="L4" i="146"/>
  <c r="N4" i="146"/>
  <c r="J4" i="146"/>
  <c r="V7" i="146"/>
  <c r="H5" i="146"/>
  <c r="U7" i="146"/>
  <c r="E4" i="146"/>
  <c r="T6" i="146"/>
  <c r="G4" i="146"/>
  <c r="K4" i="146"/>
  <c r="S4" i="146"/>
  <c r="S5" i="146"/>
  <c r="O4" i="146"/>
  <c r="H4" i="146"/>
  <c r="I4" i="146"/>
  <c r="D5" i="146" l="1"/>
  <c r="P4" i="146"/>
  <c r="X547" i="109"/>
  <c r="X548" i="109"/>
  <c r="X549" i="109"/>
  <c r="X550" i="109"/>
  <c r="X551" i="109"/>
  <c r="X552" i="109"/>
  <c r="X553" i="109"/>
  <c r="X554" i="109"/>
  <c r="X555" i="109"/>
  <c r="X556" i="109"/>
  <c r="X557" i="109"/>
  <c r="X558" i="109"/>
  <c r="X559" i="109"/>
  <c r="X560" i="109"/>
  <c r="X561" i="109"/>
  <c r="X562" i="109"/>
  <c r="X563" i="109"/>
  <c r="X564" i="109"/>
  <c r="X565" i="109"/>
  <c r="X566" i="109"/>
  <c r="X567" i="109"/>
  <c r="X568" i="109"/>
  <c r="X569" i="109"/>
  <c r="X570" i="109"/>
  <c r="X571" i="109"/>
  <c r="X572" i="109"/>
  <c r="X573" i="109"/>
  <c r="X574" i="109"/>
  <c r="X575" i="109"/>
  <c r="X576" i="109"/>
  <c r="X577" i="109"/>
  <c r="X578" i="109"/>
  <c r="X10" i="109"/>
  <c r="Y10" i="109"/>
  <c r="X11" i="109"/>
  <c r="Y11" i="109"/>
  <c r="X12" i="109"/>
  <c r="Y12" i="109"/>
  <c r="X13" i="109"/>
  <c r="Y13" i="109"/>
  <c r="X14" i="109"/>
  <c r="Y14" i="109"/>
  <c r="X15" i="109"/>
  <c r="Y15" i="109"/>
  <c r="X16" i="109"/>
  <c r="Y16" i="109"/>
  <c r="X17" i="109"/>
  <c r="Y17" i="109"/>
  <c r="X18" i="109"/>
  <c r="Y18" i="109"/>
  <c r="X19" i="109"/>
  <c r="Y19" i="109"/>
  <c r="X20" i="109"/>
  <c r="Y20" i="109"/>
  <c r="X21" i="109"/>
  <c r="Y21" i="109"/>
  <c r="X22" i="109"/>
  <c r="Y22" i="109"/>
  <c r="X23" i="109"/>
  <c r="Y23" i="109"/>
  <c r="X24" i="109"/>
  <c r="Y24" i="109"/>
  <c r="X25" i="109"/>
  <c r="Y25" i="109"/>
  <c r="X26" i="109"/>
  <c r="Y26" i="109"/>
  <c r="X27" i="109"/>
  <c r="Y27" i="109"/>
  <c r="X28" i="109"/>
  <c r="Y28" i="109"/>
  <c r="X29" i="109"/>
  <c r="Y29" i="109"/>
  <c r="X30" i="109"/>
  <c r="Y30" i="109"/>
  <c r="X31" i="109"/>
  <c r="Y31" i="109"/>
  <c r="X32" i="109"/>
  <c r="Y32" i="109"/>
  <c r="X33" i="109"/>
  <c r="Y33" i="109"/>
  <c r="X34" i="109"/>
  <c r="Y34" i="109"/>
  <c r="X35" i="109"/>
  <c r="Y35" i="109"/>
  <c r="X36" i="109"/>
  <c r="Y36" i="109"/>
  <c r="X37" i="109"/>
  <c r="Y37" i="109"/>
  <c r="X38" i="109"/>
  <c r="Y38" i="109"/>
  <c r="X39" i="109"/>
  <c r="Y39" i="109"/>
  <c r="X40" i="109"/>
  <c r="Y40" i="109"/>
  <c r="X41" i="109"/>
  <c r="Y41" i="109"/>
  <c r="X42" i="109"/>
  <c r="Y42" i="109"/>
  <c r="X43" i="109"/>
  <c r="Y43" i="109"/>
  <c r="X44" i="109"/>
  <c r="Y44" i="109"/>
  <c r="X45" i="109"/>
  <c r="Y45" i="109"/>
  <c r="X46" i="109"/>
  <c r="Y46" i="109"/>
  <c r="X47" i="109"/>
  <c r="Y47" i="109"/>
  <c r="X48" i="109"/>
  <c r="Y48" i="109"/>
  <c r="X49" i="109"/>
  <c r="Y49" i="109"/>
  <c r="X50" i="109"/>
  <c r="Y50" i="109"/>
  <c r="X51" i="109"/>
  <c r="Y51" i="109"/>
  <c r="X52" i="109"/>
  <c r="Y52" i="109"/>
  <c r="X53" i="109"/>
  <c r="Y53" i="109"/>
  <c r="X54" i="109"/>
  <c r="Y54" i="109"/>
  <c r="X55" i="109"/>
  <c r="Y55" i="109"/>
  <c r="X56" i="109"/>
  <c r="Y56" i="109"/>
  <c r="X57" i="109"/>
  <c r="Y57" i="109"/>
  <c r="X58" i="109"/>
  <c r="Y58" i="109"/>
  <c r="X59" i="109"/>
  <c r="Y59" i="109"/>
  <c r="X60" i="109"/>
  <c r="Y60" i="109"/>
  <c r="X61" i="109"/>
  <c r="Y61" i="109"/>
  <c r="X62" i="109"/>
  <c r="Y62" i="109"/>
  <c r="X63" i="109"/>
  <c r="Y63" i="109"/>
  <c r="X64" i="109"/>
  <c r="Y64" i="109"/>
  <c r="X65" i="109"/>
  <c r="Y65" i="109"/>
  <c r="X66" i="109"/>
  <c r="Y66" i="109"/>
  <c r="X67" i="109"/>
  <c r="Y67" i="109"/>
  <c r="X68" i="109"/>
  <c r="Y68" i="109"/>
  <c r="X69" i="109"/>
  <c r="Y69" i="109"/>
  <c r="X70" i="109"/>
  <c r="Y70" i="109"/>
  <c r="X71" i="109"/>
  <c r="Y71" i="109"/>
  <c r="X72" i="109"/>
  <c r="Y72" i="109"/>
  <c r="X73" i="109"/>
  <c r="Y73" i="109"/>
  <c r="X74" i="109"/>
  <c r="Y74" i="109"/>
  <c r="X75" i="109"/>
  <c r="Y75" i="109"/>
  <c r="X76" i="109"/>
  <c r="Y76" i="109"/>
  <c r="X77" i="109"/>
  <c r="Y77" i="109"/>
  <c r="X78" i="109"/>
  <c r="Y78" i="109"/>
  <c r="X79" i="109"/>
  <c r="Y79" i="109"/>
  <c r="X80" i="109"/>
  <c r="Y80" i="109"/>
  <c r="X81" i="109"/>
  <c r="Y81" i="109"/>
  <c r="X82" i="109"/>
  <c r="Y82" i="109"/>
  <c r="X83" i="109"/>
  <c r="Y83" i="109"/>
  <c r="X84" i="109"/>
  <c r="Y84" i="109"/>
  <c r="X85" i="109"/>
  <c r="Y85" i="109"/>
  <c r="X86" i="109"/>
  <c r="Y86" i="109"/>
  <c r="X87" i="109"/>
  <c r="Y87" i="109"/>
  <c r="X88" i="109"/>
  <c r="Y88" i="109"/>
  <c r="X89" i="109"/>
  <c r="Y89" i="109"/>
  <c r="X90" i="109"/>
  <c r="Y90" i="109"/>
  <c r="X91" i="109"/>
  <c r="Y91" i="109"/>
  <c r="X92" i="109"/>
  <c r="Y92" i="109"/>
  <c r="X93" i="109"/>
  <c r="Y93" i="109"/>
  <c r="X94" i="109"/>
  <c r="Y94" i="109"/>
  <c r="X95" i="109"/>
  <c r="Y95" i="109"/>
  <c r="X96" i="109"/>
  <c r="Y96" i="109"/>
  <c r="X97" i="109"/>
  <c r="Y97" i="109"/>
  <c r="X98" i="109"/>
  <c r="Y98" i="109"/>
  <c r="X99" i="109"/>
  <c r="Y99" i="109"/>
  <c r="X100" i="109"/>
  <c r="Y100" i="109"/>
  <c r="X101" i="109"/>
  <c r="Y101" i="109"/>
  <c r="X102" i="109"/>
  <c r="Y102" i="109"/>
  <c r="X103" i="109"/>
  <c r="Y103" i="109"/>
  <c r="X104" i="109"/>
  <c r="Y104" i="109"/>
  <c r="X105" i="109"/>
  <c r="Y105" i="109"/>
  <c r="X106" i="109"/>
  <c r="Y106" i="109"/>
  <c r="X107" i="109"/>
  <c r="Y107" i="109"/>
  <c r="X108" i="109"/>
  <c r="Y108" i="109"/>
  <c r="X109" i="109"/>
  <c r="Y109" i="109"/>
  <c r="X110" i="109"/>
  <c r="Y110" i="109"/>
  <c r="X111" i="109"/>
  <c r="Y111" i="109"/>
  <c r="X112" i="109"/>
  <c r="Y112" i="109"/>
  <c r="X113" i="109"/>
  <c r="Y113" i="109"/>
  <c r="X114" i="109"/>
  <c r="Y114" i="109"/>
  <c r="X115" i="109"/>
  <c r="Y115" i="109"/>
  <c r="X116" i="109"/>
  <c r="Y116" i="109"/>
  <c r="X117" i="109"/>
  <c r="Y117" i="109"/>
  <c r="X118" i="109"/>
  <c r="Y118" i="109"/>
  <c r="X119" i="109"/>
  <c r="Y119" i="109"/>
  <c r="X120" i="109"/>
  <c r="Y120" i="109"/>
  <c r="X121" i="109"/>
  <c r="Y121" i="109"/>
  <c r="X122" i="109"/>
  <c r="Y122" i="109"/>
  <c r="X123" i="109"/>
  <c r="Y123" i="109"/>
  <c r="X124" i="109"/>
  <c r="Y124" i="109"/>
  <c r="X125" i="109"/>
  <c r="Y125" i="109"/>
  <c r="X126" i="109"/>
  <c r="Y126" i="109"/>
  <c r="X127" i="109"/>
  <c r="Y127" i="109"/>
  <c r="X128" i="109"/>
  <c r="Y128" i="109"/>
  <c r="X129" i="109"/>
  <c r="Y129" i="109"/>
  <c r="O1" i="122"/>
  <c r="N1" i="122"/>
  <c r="L1001" i="122"/>
  <c r="L1000" i="122"/>
  <c r="L999" i="122"/>
  <c r="L998" i="122"/>
  <c r="L997" i="122"/>
  <c r="L996" i="122"/>
  <c r="L995" i="122"/>
  <c r="L994" i="122"/>
  <c r="L993" i="122"/>
  <c r="L992" i="122"/>
  <c r="L991" i="122"/>
  <c r="L990" i="122"/>
  <c r="L989" i="122"/>
  <c r="L988" i="122"/>
  <c r="L987" i="122"/>
  <c r="L986" i="122"/>
  <c r="L985" i="122"/>
  <c r="L984" i="122"/>
  <c r="L983" i="122"/>
  <c r="L982" i="122"/>
  <c r="L981" i="122"/>
  <c r="L980" i="122"/>
  <c r="L979" i="122"/>
  <c r="L978" i="122"/>
  <c r="L977" i="122"/>
  <c r="L976" i="122"/>
  <c r="L975" i="122"/>
  <c r="L974" i="122"/>
  <c r="L973" i="122"/>
  <c r="L972" i="122"/>
  <c r="L971" i="122"/>
  <c r="L970" i="122"/>
  <c r="L969" i="122"/>
  <c r="L968" i="122"/>
  <c r="L967" i="122"/>
  <c r="L966" i="122"/>
  <c r="L965" i="122"/>
  <c r="L964" i="122"/>
  <c r="L963" i="122"/>
  <c r="L962" i="122"/>
  <c r="L961" i="122"/>
  <c r="L960" i="122"/>
  <c r="L959" i="122"/>
  <c r="L958" i="122"/>
  <c r="L957" i="122"/>
  <c r="L956" i="122"/>
  <c r="L955" i="122"/>
  <c r="L954" i="122"/>
  <c r="L953" i="122"/>
  <c r="L952" i="122"/>
  <c r="L951" i="122"/>
  <c r="L950" i="122"/>
  <c r="L949" i="122"/>
  <c r="L948" i="122"/>
  <c r="L947" i="122"/>
  <c r="L946" i="122"/>
  <c r="L945" i="122"/>
  <c r="L944" i="122"/>
  <c r="L943" i="122"/>
  <c r="L942" i="122"/>
  <c r="L941" i="122"/>
  <c r="L940" i="122"/>
  <c r="L939" i="122"/>
  <c r="L938" i="122"/>
  <c r="L937" i="122"/>
  <c r="L936" i="122"/>
  <c r="L935" i="122"/>
  <c r="L934" i="122"/>
  <c r="L933" i="122"/>
  <c r="L932" i="122"/>
  <c r="L931" i="122"/>
  <c r="L930" i="122"/>
  <c r="L929" i="122"/>
  <c r="L928" i="122"/>
  <c r="L927" i="122"/>
  <c r="L926" i="122"/>
  <c r="L925" i="122"/>
  <c r="L924" i="122"/>
  <c r="L923" i="122"/>
  <c r="L922" i="122"/>
  <c r="L921" i="122"/>
  <c r="L920" i="122"/>
  <c r="L919" i="122"/>
  <c r="L918" i="122"/>
  <c r="L917" i="122"/>
  <c r="L916" i="122"/>
  <c r="L915" i="122"/>
  <c r="L914" i="122"/>
  <c r="L913" i="122"/>
  <c r="L912" i="122"/>
  <c r="L911" i="122"/>
  <c r="L910" i="122"/>
  <c r="L909" i="122"/>
  <c r="L908" i="122"/>
  <c r="L907" i="122"/>
  <c r="L906" i="122"/>
  <c r="L905" i="122"/>
  <c r="L904" i="122"/>
  <c r="L903" i="122"/>
  <c r="L902" i="122"/>
  <c r="L901" i="122"/>
  <c r="L900" i="122"/>
  <c r="L899" i="122"/>
  <c r="L898" i="122"/>
  <c r="L897" i="122"/>
  <c r="L896" i="122"/>
  <c r="L895" i="122"/>
  <c r="L894" i="122"/>
  <c r="L893" i="122"/>
  <c r="L892" i="122"/>
  <c r="L891" i="122"/>
  <c r="L890" i="122"/>
  <c r="L889" i="122"/>
  <c r="L888" i="122"/>
  <c r="L887" i="122"/>
  <c r="L886" i="122"/>
  <c r="L885" i="122"/>
  <c r="L884" i="122"/>
  <c r="L883" i="122"/>
  <c r="L882" i="122"/>
  <c r="L881" i="122"/>
  <c r="L880" i="122"/>
  <c r="L879" i="122"/>
  <c r="L878" i="122"/>
  <c r="L877" i="122"/>
  <c r="L876" i="122"/>
  <c r="L875" i="122"/>
  <c r="L874" i="122"/>
  <c r="L873" i="122"/>
  <c r="L872" i="122"/>
  <c r="L871" i="122"/>
  <c r="L870" i="122"/>
  <c r="L869" i="122"/>
  <c r="L868" i="122"/>
  <c r="L867" i="122"/>
  <c r="R3" i="61"/>
  <c r="R4" i="61"/>
  <c r="R5" i="61"/>
  <c r="R6" i="61"/>
  <c r="R7" i="61"/>
  <c r="R8" i="61"/>
  <c r="R9" i="61"/>
  <c r="R10" i="61"/>
  <c r="R11" i="61"/>
  <c r="R12" i="61"/>
  <c r="R13" i="61"/>
  <c r="R14" i="61"/>
  <c r="R15" i="61"/>
  <c r="R16" i="61"/>
  <c r="R17" i="61"/>
  <c r="R18" i="61"/>
  <c r="R19" i="61"/>
  <c r="R20" i="61"/>
  <c r="R21" i="61"/>
  <c r="R22" i="61"/>
  <c r="R23" i="61"/>
  <c r="R24" i="61"/>
  <c r="R25" i="61"/>
  <c r="R26" i="61"/>
  <c r="R27" i="61"/>
  <c r="R28" i="61"/>
  <c r="R29" i="61"/>
  <c r="R30" i="61"/>
  <c r="R31" i="61"/>
  <c r="R32" i="61"/>
  <c r="R33" i="61"/>
  <c r="R34" i="61"/>
  <c r="R35" i="61"/>
  <c r="R36" i="61"/>
  <c r="R37" i="61"/>
  <c r="R38" i="61"/>
  <c r="R39" i="61"/>
  <c r="R40" i="61"/>
  <c r="R41" i="61"/>
  <c r="R42" i="61"/>
  <c r="R43" i="61"/>
  <c r="R44" i="61"/>
  <c r="R45" i="61"/>
  <c r="R46" i="61"/>
  <c r="R47" i="61"/>
  <c r="R48" i="61"/>
  <c r="R49" i="61"/>
  <c r="R50" i="61"/>
  <c r="R51" i="61"/>
  <c r="R52" i="61"/>
  <c r="R53" i="61"/>
  <c r="R54" i="61"/>
  <c r="R55" i="61"/>
  <c r="R56" i="61"/>
  <c r="R57" i="61"/>
  <c r="R58" i="61"/>
  <c r="R59" i="61"/>
  <c r="R60" i="61"/>
  <c r="R61" i="61"/>
  <c r="R62" i="61"/>
  <c r="R63" i="61"/>
  <c r="R64" i="61"/>
  <c r="R65" i="61"/>
  <c r="R66" i="61"/>
  <c r="R67" i="61"/>
  <c r="R68" i="61"/>
  <c r="R69" i="61"/>
  <c r="R70" i="61"/>
  <c r="R71" i="61"/>
  <c r="R72" i="61"/>
  <c r="R73" i="61"/>
  <c r="R74" i="61"/>
  <c r="R75" i="61"/>
  <c r="R76" i="61"/>
  <c r="R77" i="61"/>
  <c r="R78" i="61"/>
  <c r="R79" i="61"/>
  <c r="R80" i="61"/>
  <c r="R81" i="61"/>
  <c r="R82" i="61"/>
  <c r="R83" i="61"/>
  <c r="R84" i="61"/>
  <c r="R85" i="61"/>
  <c r="R86" i="61"/>
  <c r="R87" i="61"/>
  <c r="R88" i="61"/>
  <c r="R89" i="61"/>
  <c r="R90" i="61"/>
  <c r="R91" i="61"/>
  <c r="R92" i="61"/>
  <c r="R93" i="61"/>
  <c r="R94" i="61"/>
  <c r="R95" i="61"/>
  <c r="R96" i="61"/>
  <c r="R97" i="61"/>
  <c r="R98" i="61"/>
  <c r="R99" i="61"/>
  <c r="R100" i="61"/>
  <c r="R101" i="61"/>
  <c r="R102" i="61"/>
  <c r="R103" i="61"/>
  <c r="R104" i="61"/>
  <c r="R105" i="61"/>
  <c r="R106" i="61"/>
  <c r="R107" i="61"/>
  <c r="R108" i="61"/>
  <c r="R109" i="61"/>
  <c r="R110" i="61"/>
  <c r="R111" i="61"/>
  <c r="R112" i="61"/>
  <c r="R113" i="61"/>
  <c r="R114" i="61"/>
  <c r="R115" i="61"/>
  <c r="R116" i="61"/>
  <c r="R117" i="61"/>
  <c r="R118" i="61"/>
  <c r="R119" i="61"/>
  <c r="R120" i="61"/>
  <c r="R121" i="61"/>
  <c r="R122" i="61"/>
  <c r="R123" i="61"/>
  <c r="R124" i="61"/>
  <c r="R125" i="61"/>
  <c r="R126" i="61"/>
  <c r="R127" i="61"/>
  <c r="R128" i="61"/>
  <c r="R129" i="61"/>
  <c r="R130" i="61"/>
  <c r="R131" i="61"/>
  <c r="R132" i="61"/>
  <c r="R133" i="61"/>
  <c r="R134" i="61"/>
  <c r="R135" i="61"/>
  <c r="R136" i="61"/>
  <c r="R137" i="61"/>
  <c r="R138" i="61"/>
  <c r="R139" i="61"/>
  <c r="R140" i="61"/>
  <c r="R141" i="61"/>
  <c r="R142" i="61"/>
  <c r="R143" i="61"/>
  <c r="R144" i="61"/>
  <c r="R145" i="61"/>
  <c r="R146" i="61"/>
  <c r="R147" i="61"/>
  <c r="R148" i="61"/>
  <c r="R149" i="61"/>
  <c r="R150" i="61"/>
  <c r="R151" i="61"/>
  <c r="R152" i="61"/>
  <c r="R153" i="61"/>
  <c r="R154" i="61"/>
  <c r="R155" i="61"/>
  <c r="R156" i="61"/>
  <c r="R157" i="61"/>
  <c r="R158" i="61"/>
  <c r="R159" i="61"/>
  <c r="R160" i="61"/>
  <c r="R161" i="61"/>
  <c r="R162" i="61"/>
  <c r="R163" i="61"/>
  <c r="R164" i="61"/>
  <c r="R165" i="61"/>
  <c r="R166" i="61"/>
  <c r="R167" i="61"/>
  <c r="R168" i="61"/>
  <c r="R169" i="61"/>
  <c r="R170" i="61"/>
  <c r="R171" i="61"/>
  <c r="R172" i="61"/>
  <c r="R173" i="61"/>
  <c r="R174" i="61"/>
  <c r="R175" i="61"/>
  <c r="R176" i="61"/>
  <c r="R177" i="61"/>
  <c r="R178" i="61"/>
  <c r="R179" i="61"/>
  <c r="R180" i="61"/>
  <c r="R181" i="61"/>
  <c r="R182" i="61"/>
  <c r="R183" i="61"/>
  <c r="R184" i="61"/>
  <c r="R185" i="61"/>
  <c r="R186" i="61"/>
  <c r="R187" i="61"/>
  <c r="R188" i="61"/>
  <c r="R189" i="61"/>
  <c r="R190" i="61"/>
  <c r="R191" i="61"/>
  <c r="R192" i="61"/>
  <c r="R193" i="61"/>
  <c r="R194" i="61"/>
  <c r="R195" i="61"/>
  <c r="R196" i="61"/>
  <c r="R197" i="61"/>
  <c r="R198" i="61"/>
  <c r="R199" i="61"/>
  <c r="R200" i="61"/>
  <c r="R201" i="61"/>
  <c r="R202" i="61"/>
  <c r="R203" i="61"/>
  <c r="R204" i="61"/>
  <c r="R205" i="61"/>
  <c r="R206" i="61"/>
  <c r="R207" i="61"/>
  <c r="R208" i="61"/>
  <c r="R209" i="61"/>
  <c r="R210" i="61"/>
  <c r="R211" i="61"/>
  <c r="R212" i="61"/>
  <c r="R213" i="61"/>
  <c r="R214" i="61"/>
  <c r="R215" i="61"/>
  <c r="R216" i="61"/>
  <c r="R217" i="61"/>
  <c r="R218" i="61"/>
  <c r="R219" i="61"/>
  <c r="R220" i="61"/>
  <c r="R221" i="61"/>
  <c r="R222" i="61"/>
  <c r="R223" i="61"/>
  <c r="R224" i="61"/>
  <c r="R225" i="61"/>
  <c r="R226" i="61"/>
  <c r="R227" i="61"/>
  <c r="R228" i="61"/>
  <c r="R229" i="61"/>
  <c r="R230" i="61"/>
  <c r="R231" i="61"/>
  <c r="R232" i="61"/>
  <c r="R233" i="61"/>
  <c r="R234" i="61"/>
  <c r="R235" i="61"/>
  <c r="R236" i="61"/>
  <c r="R237" i="61"/>
  <c r="R238" i="61"/>
  <c r="R239" i="61"/>
  <c r="R240" i="61"/>
  <c r="R241" i="61"/>
  <c r="R242" i="61"/>
  <c r="R243" i="61"/>
  <c r="R244" i="61"/>
  <c r="R245" i="61"/>
  <c r="R246" i="61"/>
  <c r="R247" i="61"/>
  <c r="R248" i="61"/>
  <c r="R249" i="61"/>
  <c r="R250" i="61"/>
  <c r="R251" i="61"/>
  <c r="R252" i="61"/>
  <c r="R253" i="61"/>
  <c r="R254" i="61"/>
  <c r="R255" i="61"/>
  <c r="R256" i="61"/>
  <c r="R257" i="61"/>
  <c r="R258" i="61"/>
  <c r="R259" i="61"/>
  <c r="R260" i="61"/>
  <c r="R261" i="61"/>
  <c r="R262" i="61"/>
  <c r="R263" i="61"/>
  <c r="R264" i="61"/>
  <c r="R265" i="61"/>
  <c r="R266" i="61"/>
  <c r="R267" i="61"/>
  <c r="R268" i="61"/>
  <c r="R269" i="61"/>
  <c r="R270" i="61"/>
  <c r="R271" i="61"/>
  <c r="R272" i="61"/>
  <c r="R273" i="61"/>
  <c r="R274" i="61"/>
  <c r="R275" i="61"/>
  <c r="R276" i="61"/>
  <c r="R277" i="61"/>
  <c r="R278" i="61"/>
  <c r="R279" i="61"/>
  <c r="R280" i="61"/>
  <c r="R281" i="61"/>
  <c r="R282" i="61"/>
  <c r="R283" i="61"/>
  <c r="R284" i="61"/>
  <c r="R285" i="61"/>
  <c r="R286" i="61"/>
  <c r="R287" i="61"/>
  <c r="R288" i="61"/>
  <c r="R289" i="61"/>
  <c r="R290" i="61"/>
  <c r="R291" i="61"/>
  <c r="R292" i="61"/>
  <c r="R293" i="61"/>
  <c r="R294" i="61"/>
  <c r="R295" i="61"/>
  <c r="R296" i="61"/>
  <c r="R297" i="61"/>
  <c r="R298" i="61"/>
  <c r="R299" i="61"/>
  <c r="R300" i="61"/>
  <c r="R301" i="61"/>
  <c r="R302" i="61"/>
  <c r="R303" i="61"/>
  <c r="R304" i="61"/>
  <c r="R305" i="61"/>
  <c r="R306" i="61"/>
  <c r="R307" i="61"/>
  <c r="R308" i="61"/>
  <c r="R309" i="61"/>
  <c r="R310" i="61"/>
  <c r="R311" i="61"/>
  <c r="R312" i="61"/>
  <c r="R313" i="61"/>
  <c r="R314" i="61"/>
  <c r="R315" i="61"/>
  <c r="R316" i="61"/>
  <c r="R317" i="61"/>
  <c r="R318" i="61"/>
  <c r="R319" i="61"/>
  <c r="R320" i="61"/>
  <c r="R321" i="61"/>
  <c r="R322" i="61"/>
  <c r="R323" i="61"/>
  <c r="R324" i="61"/>
  <c r="R325" i="61"/>
  <c r="R326" i="61"/>
  <c r="R327" i="61"/>
  <c r="R328" i="61"/>
  <c r="R329" i="61"/>
  <c r="R330" i="61"/>
  <c r="R331" i="61"/>
  <c r="R332" i="61"/>
  <c r="R333" i="61"/>
  <c r="R334" i="61"/>
  <c r="R335" i="61"/>
  <c r="R336" i="61"/>
  <c r="R337" i="61"/>
  <c r="R338" i="61"/>
  <c r="R339" i="61"/>
  <c r="R340" i="61"/>
  <c r="R341" i="61"/>
  <c r="R342" i="61"/>
  <c r="R343" i="61"/>
  <c r="R344" i="61"/>
  <c r="R345" i="61"/>
  <c r="R346" i="61"/>
  <c r="R347" i="61"/>
  <c r="R348" i="61"/>
  <c r="R349" i="61"/>
  <c r="R350" i="61"/>
  <c r="R351" i="61"/>
  <c r="R352" i="61"/>
  <c r="R353" i="61"/>
  <c r="R354" i="61"/>
  <c r="R355" i="61"/>
  <c r="R356" i="61"/>
  <c r="R357" i="61"/>
  <c r="R358" i="61"/>
  <c r="R359" i="61"/>
  <c r="R360" i="61"/>
  <c r="R361" i="61"/>
  <c r="R362" i="61"/>
  <c r="R363" i="61"/>
  <c r="R364" i="61"/>
  <c r="R365" i="61"/>
  <c r="R366" i="61"/>
  <c r="R367" i="61"/>
  <c r="R368" i="61"/>
  <c r="R369" i="61"/>
  <c r="R370" i="61"/>
  <c r="R371" i="61"/>
  <c r="R372" i="61"/>
  <c r="R373" i="61"/>
  <c r="R374" i="61"/>
  <c r="R375" i="61"/>
  <c r="R376" i="61"/>
  <c r="R377" i="61"/>
  <c r="R378" i="61"/>
  <c r="R379" i="61"/>
  <c r="R380" i="61"/>
  <c r="R381" i="61"/>
  <c r="R382" i="61"/>
  <c r="R383" i="61"/>
  <c r="R384" i="61"/>
  <c r="R385" i="61"/>
  <c r="R386" i="61"/>
  <c r="R387" i="61"/>
  <c r="R388" i="61"/>
  <c r="R389" i="61"/>
  <c r="R390" i="61"/>
  <c r="R391" i="61"/>
  <c r="R392" i="61"/>
  <c r="R393" i="61"/>
  <c r="R394" i="61"/>
  <c r="R395" i="61"/>
  <c r="R396" i="61"/>
  <c r="R397" i="61"/>
  <c r="R398" i="61"/>
  <c r="R399" i="61"/>
  <c r="R400" i="61"/>
  <c r="R401" i="61"/>
  <c r="R402" i="61"/>
  <c r="R403" i="61"/>
  <c r="R404" i="61"/>
  <c r="R405" i="61"/>
  <c r="R406" i="61"/>
  <c r="R407" i="61"/>
  <c r="R408" i="61"/>
  <c r="R409" i="61"/>
  <c r="R410" i="61"/>
  <c r="R411" i="61"/>
  <c r="R412" i="61"/>
  <c r="R413" i="61"/>
  <c r="R414" i="61"/>
  <c r="R415" i="61"/>
  <c r="R416" i="61"/>
  <c r="R417" i="61"/>
  <c r="R418" i="61"/>
  <c r="R419" i="61"/>
  <c r="R420" i="61"/>
  <c r="R421" i="61"/>
  <c r="R422" i="61"/>
  <c r="R423" i="61"/>
  <c r="R424" i="61"/>
  <c r="R425" i="61"/>
  <c r="R426" i="61"/>
  <c r="R427" i="61"/>
  <c r="R428" i="61"/>
  <c r="R429" i="61"/>
  <c r="R430" i="61"/>
  <c r="R431" i="61"/>
  <c r="R432" i="61"/>
  <c r="R433" i="61"/>
  <c r="R434" i="61"/>
  <c r="R435" i="61"/>
  <c r="R436" i="61"/>
  <c r="R437" i="61"/>
  <c r="R438" i="61"/>
  <c r="R439" i="61"/>
  <c r="R440" i="61"/>
  <c r="R441" i="61"/>
  <c r="R442" i="61"/>
  <c r="R443" i="61"/>
  <c r="R444" i="61"/>
  <c r="R445" i="61"/>
  <c r="R446" i="61"/>
  <c r="R447" i="61"/>
  <c r="R448" i="61"/>
  <c r="R449" i="61"/>
  <c r="R450" i="61"/>
  <c r="R451" i="61"/>
  <c r="R452" i="61"/>
  <c r="R453" i="61"/>
  <c r="R454" i="61"/>
  <c r="R455" i="61"/>
  <c r="R456" i="61"/>
  <c r="R457" i="61"/>
  <c r="R458" i="61"/>
  <c r="R459" i="61"/>
  <c r="R460" i="61"/>
  <c r="R461" i="61"/>
  <c r="R462" i="61"/>
  <c r="R463" i="61"/>
  <c r="R464" i="61"/>
  <c r="R465" i="61"/>
  <c r="R466" i="61"/>
  <c r="R467" i="61"/>
  <c r="R468" i="61"/>
  <c r="R469" i="61"/>
  <c r="R470" i="61"/>
  <c r="R471" i="61"/>
  <c r="R472" i="61"/>
  <c r="R473" i="61"/>
  <c r="R474" i="61"/>
  <c r="R475" i="61"/>
  <c r="R476" i="61"/>
  <c r="R477" i="61"/>
  <c r="R478" i="61"/>
  <c r="R479" i="61"/>
  <c r="R480" i="61"/>
  <c r="R481" i="61"/>
  <c r="R482" i="61"/>
  <c r="R483" i="61"/>
  <c r="R484" i="61"/>
  <c r="R485" i="61"/>
  <c r="R486" i="61"/>
  <c r="R487" i="61"/>
  <c r="R488" i="61"/>
  <c r="R489" i="61"/>
  <c r="R490" i="61"/>
  <c r="R491" i="61"/>
  <c r="R492" i="61"/>
  <c r="R493" i="61"/>
  <c r="R494" i="61"/>
  <c r="R495" i="61"/>
  <c r="R496" i="61"/>
  <c r="R497" i="61"/>
  <c r="R498" i="61"/>
  <c r="R499" i="61"/>
  <c r="R500" i="61"/>
  <c r="R501" i="61"/>
  <c r="R502" i="61"/>
  <c r="R503" i="61"/>
  <c r="R504" i="61"/>
  <c r="R505" i="61"/>
  <c r="R506" i="61"/>
  <c r="R507" i="61"/>
  <c r="R508" i="61"/>
  <c r="R509" i="61"/>
  <c r="R510" i="61"/>
  <c r="R511" i="61"/>
  <c r="R512" i="61"/>
  <c r="R513" i="61"/>
  <c r="R514" i="61"/>
  <c r="R515" i="61"/>
  <c r="R516" i="61"/>
  <c r="R517" i="61"/>
  <c r="R518" i="61"/>
  <c r="R519" i="61"/>
  <c r="R520" i="61"/>
  <c r="R521" i="61"/>
  <c r="R522" i="61"/>
  <c r="R523" i="61"/>
  <c r="R524" i="61"/>
  <c r="R525" i="61"/>
  <c r="R526" i="61"/>
  <c r="R527" i="61"/>
  <c r="R528" i="61"/>
  <c r="R529" i="61"/>
  <c r="R530" i="61"/>
  <c r="R531" i="61"/>
  <c r="R532" i="61"/>
  <c r="R533" i="61"/>
  <c r="R534" i="61"/>
  <c r="R535" i="61"/>
  <c r="R536" i="61"/>
  <c r="R537" i="61"/>
  <c r="R538" i="61"/>
  <c r="R539" i="61"/>
  <c r="R540" i="61"/>
  <c r="R541" i="61"/>
  <c r="R542" i="61"/>
  <c r="R543" i="61"/>
  <c r="R544" i="61"/>
  <c r="R545" i="61"/>
  <c r="R546" i="61"/>
  <c r="R547" i="61"/>
  <c r="R548" i="61"/>
  <c r="R549" i="61"/>
  <c r="R550" i="61"/>
  <c r="R551" i="61"/>
  <c r="R552" i="61"/>
  <c r="R553" i="61"/>
  <c r="R554" i="61"/>
  <c r="R555" i="61"/>
  <c r="R556" i="61"/>
  <c r="R557" i="61"/>
  <c r="R558" i="61"/>
  <c r="R559" i="61"/>
  <c r="R560" i="61"/>
  <c r="R561" i="61"/>
  <c r="R562" i="61"/>
  <c r="R563" i="61"/>
  <c r="R564" i="61"/>
  <c r="R565" i="61"/>
  <c r="R566" i="61"/>
  <c r="R567" i="61"/>
  <c r="R568" i="61"/>
  <c r="R569" i="61"/>
  <c r="R570" i="61"/>
  <c r="R571" i="61"/>
  <c r="R572" i="61"/>
  <c r="R573" i="61"/>
  <c r="R574" i="61"/>
  <c r="R575" i="61"/>
  <c r="R576" i="61"/>
  <c r="R577" i="61"/>
  <c r="R578" i="61"/>
  <c r="R579" i="61"/>
  <c r="R580" i="61"/>
  <c r="R581" i="61"/>
  <c r="R582" i="61"/>
  <c r="R583" i="61"/>
  <c r="R584" i="61"/>
  <c r="R585" i="61"/>
  <c r="R586" i="61"/>
  <c r="R587" i="61"/>
  <c r="R588" i="61"/>
  <c r="R589" i="61"/>
  <c r="R590" i="61"/>
  <c r="R591" i="61"/>
  <c r="R592" i="61"/>
  <c r="R593" i="61"/>
  <c r="R594" i="61"/>
  <c r="R595" i="61"/>
  <c r="R596" i="61"/>
  <c r="R597" i="61"/>
  <c r="R598" i="61"/>
  <c r="R599" i="61"/>
  <c r="R600" i="61"/>
  <c r="R601" i="61"/>
  <c r="R602" i="61"/>
  <c r="R603" i="61"/>
  <c r="R604" i="61"/>
  <c r="R605" i="61"/>
  <c r="R606" i="61"/>
  <c r="R607" i="61"/>
  <c r="R608" i="61"/>
  <c r="R609" i="61"/>
  <c r="R610" i="61"/>
  <c r="R611" i="61"/>
  <c r="R612" i="61"/>
  <c r="R613" i="61"/>
  <c r="R614" i="61"/>
  <c r="R615" i="61"/>
  <c r="R616" i="61"/>
  <c r="R617" i="61"/>
  <c r="R618" i="61"/>
  <c r="R619" i="61"/>
  <c r="R620" i="61"/>
  <c r="R621" i="61"/>
  <c r="R622" i="61"/>
  <c r="R623" i="61"/>
  <c r="R624" i="61"/>
  <c r="R625" i="61"/>
  <c r="R626" i="61"/>
  <c r="R627" i="61"/>
  <c r="R628" i="61"/>
  <c r="R629" i="61"/>
  <c r="R630" i="61"/>
  <c r="R631" i="61"/>
  <c r="R632" i="61"/>
  <c r="R633" i="61"/>
  <c r="R634" i="61"/>
  <c r="R635" i="61"/>
  <c r="R636" i="61"/>
  <c r="R637" i="61"/>
  <c r="R638" i="61"/>
  <c r="R639" i="61"/>
  <c r="R640" i="61"/>
  <c r="R641" i="61"/>
  <c r="R642" i="61"/>
  <c r="R643" i="61"/>
  <c r="R644" i="61"/>
  <c r="R645" i="61"/>
  <c r="R646" i="61"/>
  <c r="R647" i="61"/>
  <c r="R648" i="61"/>
  <c r="R649" i="61"/>
  <c r="R650" i="61"/>
  <c r="R651" i="61"/>
  <c r="R652" i="61"/>
  <c r="R653" i="61"/>
  <c r="R654" i="61"/>
  <c r="R655" i="61"/>
  <c r="R656" i="61"/>
  <c r="R657" i="61"/>
  <c r="R658" i="61"/>
  <c r="R659" i="61"/>
  <c r="R660" i="61"/>
  <c r="R661" i="61"/>
  <c r="R662" i="61"/>
  <c r="R663" i="61"/>
  <c r="R664" i="61"/>
  <c r="R665" i="61"/>
  <c r="R666" i="61"/>
  <c r="R667" i="61"/>
  <c r="R668" i="61"/>
  <c r="R669" i="61"/>
  <c r="R670" i="61"/>
  <c r="R671" i="61"/>
  <c r="R672" i="61"/>
  <c r="R673" i="61"/>
  <c r="R674" i="61"/>
  <c r="R675" i="61"/>
  <c r="R676" i="61"/>
  <c r="R677" i="61"/>
  <c r="R678" i="61"/>
  <c r="R679" i="61"/>
  <c r="R680" i="61"/>
  <c r="R681" i="61"/>
  <c r="R682" i="61"/>
  <c r="R683" i="61"/>
  <c r="R684" i="61"/>
  <c r="R685" i="61"/>
  <c r="R686" i="61"/>
  <c r="R687" i="61"/>
  <c r="R688" i="61"/>
  <c r="R689" i="61"/>
  <c r="R690" i="61"/>
  <c r="R691" i="61"/>
  <c r="R692" i="61"/>
  <c r="R693" i="61"/>
  <c r="R694" i="61"/>
  <c r="R695" i="61"/>
  <c r="R696" i="61"/>
  <c r="R697" i="61"/>
  <c r="R698" i="61"/>
  <c r="R699" i="61"/>
  <c r="R700" i="61"/>
  <c r="R701" i="61"/>
  <c r="R702" i="61"/>
  <c r="R703" i="61"/>
  <c r="R704" i="61"/>
  <c r="R705" i="61"/>
  <c r="R706" i="61"/>
  <c r="R707" i="61"/>
  <c r="R708" i="61"/>
  <c r="R709" i="61"/>
  <c r="R710" i="61"/>
  <c r="R711" i="61"/>
  <c r="R712" i="61"/>
  <c r="R713" i="61"/>
  <c r="R714" i="61"/>
  <c r="R715" i="61"/>
  <c r="R716" i="61"/>
  <c r="R717" i="61"/>
  <c r="R718" i="61"/>
  <c r="R719" i="61"/>
  <c r="R720" i="61"/>
  <c r="R721" i="61"/>
  <c r="R722" i="61"/>
  <c r="R723" i="61"/>
  <c r="R724" i="61"/>
  <c r="R725" i="61"/>
  <c r="R726" i="61"/>
  <c r="R727" i="61"/>
  <c r="R728" i="61"/>
  <c r="R729" i="61"/>
  <c r="R730" i="61"/>
  <c r="R731" i="61"/>
  <c r="R732" i="61"/>
  <c r="R733" i="61"/>
  <c r="R734" i="61"/>
  <c r="R735" i="61"/>
  <c r="R736" i="61"/>
  <c r="R737" i="61"/>
  <c r="R738" i="61"/>
  <c r="R739" i="61"/>
  <c r="R740" i="61"/>
  <c r="R741" i="61"/>
  <c r="R742" i="61"/>
  <c r="R743" i="61"/>
  <c r="R744" i="61"/>
  <c r="R745" i="61"/>
  <c r="R746" i="61"/>
  <c r="R747" i="61"/>
  <c r="R748" i="61"/>
  <c r="R749" i="61"/>
  <c r="R750" i="61"/>
  <c r="R751" i="61"/>
  <c r="R752" i="61"/>
  <c r="R753" i="61"/>
  <c r="R754" i="61"/>
  <c r="R755" i="61"/>
  <c r="R756" i="61"/>
  <c r="R757" i="61"/>
  <c r="R758" i="61"/>
  <c r="R759" i="61"/>
  <c r="R760" i="61"/>
  <c r="R761" i="61"/>
  <c r="R762" i="61"/>
  <c r="R763" i="61"/>
  <c r="R764" i="61"/>
  <c r="R765" i="61"/>
  <c r="R766" i="61"/>
  <c r="R767" i="61"/>
  <c r="R768" i="61"/>
  <c r="R769" i="61"/>
  <c r="R770" i="61"/>
  <c r="R771" i="61"/>
  <c r="R772" i="61"/>
  <c r="R773" i="61"/>
  <c r="R774" i="61"/>
  <c r="R775" i="61"/>
  <c r="R776" i="61"/>
  <c r="R777" i="61"/>
  <c r="R778" i="61"/>
  <c r="R779" i="61"/>
  <c r="R780" i="61"/>
  <c r="R781" i="61"/>
  <c r="R782" i="61"/>
  <c r="R783" i="61"/>
  <c r="R784" i="61"/>
  <c r="R785" i="61"/>
  <c r="R786" i="61"/>
  <c r="R787" i="61"/>
  <c r="R788" i="61"/>
  <c r="R789" i="61"/>
  <c r="R790" i="61"/>
  <c r="R791" i="61"/>
  <c r="R792" i="61"/>
  <c r="R793" i="61"/>
  <c r="R794" i="61"/>
  <c r="R795" i="61"/>
  <c r="R796" i="61"/>
  <c r="R797" i="61"/>
  <c r="R798" i="61"/>
  <c r="R799" i="61"/>
  <c r="R800" i="61"/>
  <c r="R801" i="61"/>
  <c r="R802" i="61"/>
  <c r="R803" i="61"/>
  <c r="R804" i="61"/>
  <c r="R805" i="61"/>
  <c r="R806" i="61"/>
  <c r="R807" i="61"/>
  <c r="R808" i="61"/>
  <c r="R809" i="61"/>
  <c r="R810" i="61"/>
  <c r="R811" i="61"/>
  <c r="R812" i="61"/>
  <c r="R813" i="61"/>
  <c r="R814" i="61"/>
  <c r="R815" i="61"/>
  <c r="R816" i="61"/>
  <c r="R817" i="61"/>
  <c r="R818" i="61"/>
  <c r="R819" i="61"/>
  <c r="R820" i="61"/>
  <c r="R821" i="61"/>
  <c r="R822" i="61"/>
  <c r="R823" i="61"/>
  <c r="R824" i="61"/>
  <c r="R825" i="61"/>
  <c r="R826" i="61"/>
  <c r="R827" i="61"/>
  <c r="R828" i="61"/>
  <c r="R829" i="61"/>
  <c r="R830" i="61"/>
  <c r="R831" i="61"/>
  <c r="R832" i="61"/>
  <c r="R833" i="61"/>
  <c r="R834" i="61"/>
  <c r="R835" i="61"/>
  <c r="R836" i="61"/>
  <c r="R837" i="61"/>
  <c r="R838" i="61"/>
  <c r="R839" i="61"/>
  <c r="R840" i="61"/>
  <c r="R841" i="61"/>
  <c r="R842" i="61"/>
  <c r="R843" i="61"/>
  <c r="R844" i="61"/>
  <c r="R845" i="61"/>
  <c r="R846" i="61"/>
  <c r="R847" i="61"/>
  <c r="R848" i="61"/>
  <c r="R849" i="61"/>
  <c r="R850" i="61"/>
  <c r="R851" i="61"/>
  <c r="R852" i="61"/>
  <c r="R853" i="61"/>
  <c r="R854" i="61"/>
  <c r="R855" i="61"/>
  <c r="R856" i="61"/>
  <c r="R857" i="61"/>
  <c r="R858" i="61"/>
  <c r="R859" i="61"/>
  <c r="R860" i="61"/>
  <c r="R861" i="61"/>
  <c r="R862" i="61"/>
  <c r="R863" i="61"/>
  <c r="R864" i="61"/>
  <c r="R865" i="61"/>
  <c r="R866" i="61"/>
  <c r="R867" i="61"/>
  <c r="R868" i="61"/>
  <c r="R869" i="61"/>
  <c r="R870" i="61"/>
  <c r="R871" i="61"/>
  <c r="R872" i="61"/>
  <c r="R873" i="61"/>
  <c r="R874" i="61"/>
  <c r="R875" i="61"/>
  <c r="R876" i="61"/>
  <c r="R877" i="61"/>
  <c r="R878" i="61"/>
  <c r="R879" i="61"/>
  <c r="R880" i="61"/>
  <c r="R881" i="61"/>
  <c r="R882" i="61"/>
  <c r="R883" i="61"/>
  <c r="R884" i="61"/>
  <c r="R885" i="61"/>
  <c r="R886" i="61"/>
  <c r="R887" i="61"/>
  <c r="R888" i="61"/>
  <c r="R889" i="61"/>
  <c r="R890" i="61"/>
  <c r="R891" i="61"/>
  <c r="R892" i="61"/>
  <c r="R893" i="61"/>
  <c r="R894" i="61"/>
  <c r="R895" i="61"/>
  <c r="R896" i="61"/>
  <c r="R897" i="61"/>
  <c r="R898" i="61"/>
  <c r="R899" i="61"/>
  <c r="R900" i="61"/>
  <c r="R901" i="61"/>
  <c r="R902" i="61"/>
  <c r="R903" i="61"/>
  <c r="R904" i="61"/>
  <c r="R905" i="61"/>
  <c r="R906" i="61"/>
  <c r="R907" i="61"/>
  <c r="R908" i="61"/>
  <c r="R909" i="61"/>
  <c r="R910" i="61"/>
  <c r="R911" i="61"/>
  <c r="R912" i="61"/>
  <c r="R913" i="61"/>
  <c r="R914" i="61"/>
  <c r="R915" i="61"/>
  <c r="R916" i="61"/>
  <c r="R917" i="61"/>
  <c r="R918" i="61"/>
  <c r="R919" i="61"/>
  <c r="R920" i="61"/>
  <c r="R921" i="61"/>
  <c r="R922" i="61"/>
  <c r="R923" i="61"/>
  <c r="R924" i="61"/>
  <c r="R925" i="61"/>
  <c r="R926" i="61"/>
  <c r="R927" i="61"/>
  <c r="R928" i="61"/>
  <c r="R929" i="61"/>
  <c r="R930" i="61"/>
  <c r="R931" i="61"/>
  <c r="R932" i="61"/>
  <c r="R933" i="61"/>
  <c r="R934" i="61"/>
  <c r="R935" i="61"/>
  <c r="R936" i="61"/>
  <c r="R937" i="61"/>
  <c r="R938" i="61"/>
  <c r="R939" i="61"/>
  <c r="R940" i="61"/>
  <c r="R941" i="61"/>
  <c r="R942" i="61"/>
  <c r="R943" i="61"/>
  <c r="R944" i="61"/>
  <c r="R945" i="61"/>
  <c r="R946" i="61"/>
  <c r="R947" i="61"/>
  <c r="R948" i="61"/>
  <c r="R949" i="61"/>
  <c r="R950" i="61"/>
  <c r="R951" i="61"/>
  <c r="R952" i="61"/>
  <c r="R953" i="61"/>
  <c r="R954" i="61"/>
  <c r="R955" i="61"/>
  <c r="R956" i="61"/>
  <c r="R957" i="61"/>
  <c r="R958" i="61"/>
  <c r="R959" i="61"/>
  <c r="R960" i="61"/>
  <c r="R961" i="61"/>
  <c r="R962" i="61"/>
  <c r="R963" i="61"/>
  <c r="R964" i="61"/>
  <c r="R965" i="61"/>
  <c r="R966" i="61"/>
  <c r="R967" i="61"/>
  <c r="R968" i="61"/>
  <c r="R969" i="61"/>
  <c r="R970" i="61"/>
  <c r="R971" i="61"/>
  <c r="R972" i="61"/>
  <c r="R973" i="61"/>
  <c r="R974" i="61"/>
  <c r="R975" i="61"/>
  <c r="R976" i="61"/>
  <c r="R977" i="61"/>
  <c r="R978" i="61"/>
  <c r="R979" i="61"/>
  <c r="R980" i="61"/>
  <c r="R981" i="61"/>
  <c r="R982" i="61"/>
  <c r="R983" i="61"/>
  <c r="R984" i="61"/>
  <c r="R985" i="61"/>
  <c r="R986" i="61"/>
  <c r="R987" i="61"/>
  <c r="R988" i="61"/>
  <c r="R989" i="61"/>
  <c r="R990" i="61"/>
  <c r="R991" i="61"/>
  <c r="R992" i="61"/>
  <c r="R993" i="61"/>
  <c r="R994" i="61"/>
  <c r="R995" i="61"/>
  <c r="R996" i="61"/>
  <c r="R997" i="61"/>
  <c r="R998" i="61"/>
  <c r="R999" i="61"/>
  <c r="R1000" i="61"/>
  <c r="R1001" i="61"/>
  <c r="R2" i="61"/>
  <c r="L1" i="122" l="1"/>
  <c r="X532" i="109"/>
  <c r="X533" i="109"/>
  <c r="X534" i="109"/>
  <c r="X535" i="109"/>
  <c r="X536" i="109"/>
  <c r="X537" i="109"/>
  <c r="X538" i="109"/>
  <c r="X539" i="109"/>
  <c r="X540" i="109"/>
  <c r="X541" i="109"/>
  <c r="X542" i="109"/>
  <c r="X543" i="109"/>
  <c r="X544" i="109"/>
  <c r="X545" i="109"/>
  <c r="X546" i="109"/>
  <c r="X510" i="109"/>
  <c r="X511" i="109"/>
  <c r="X512" i="109"/>
  <c r="X513" i="109"/>
  <c r="X514" i="109"/>
  <c r="X515" i="109"/>
  <c r="X516" i="109"/>
  <c r="X517" i="109"/>
  <c r="X518" i="109"/>
  <c r="X519" i="109"/>
  <c r="X520" i="109"/>
  <c r="X521" i="109"/>
  <c r="X522" i="109"/>
  <c r="X523" i="109"/>
  <c r="X524" i="109"/>
  <c r="X525" i="109"/>
  <c r="X526" i="109"/>
  <c r="X527" i="109"/>
  <c r="X528" i="109"/>
  <c r="X529" i="109"/>
  <c r="X530" i="109"/>
  <c r="X531" i="109"/>
  <c r="X396" i="109"/>
  <c r="X397" i="109"/>
  <c r="X398" i="109"/>
  <c r="X399" i="109"/>
  <c r="X400" i="109"/>
  <c r="X401" i="109"/>
  <c r="X402" i="109"/>
  <c r="X403" i="109"/>
  <c r="X404" i="109"/>
  <c r="X405" i="109"/>
  <c r="X406" i="109"/>
  <c r="X407" i="109"/>
  <c r="X408" i="109"/>
  <c r="X409" i="109"/>
  <c r="X410" i="109"/>
  <c r="X411" i="109"/>
  <c r="X412" i="109"/>
  <c r="X413" i="109"/>
  <c r="X414" i="109"/>
  <c r="X415" i="109"/>
  <c r="X416" i="109"/>
  <c r="X417" i="109"/>
  <c r="X418" i="109"/>
  <c r="X419" i="109"/>
  <c r="X420" i="109"/>
  <c r="X421" i="109"/>
  <c r="X422" i="109"/>
  <c r="X423" i="109"/>
  <c r="X424" i="109"/>
  <c r="X425" i="109"/>
  <c r="X426" i="109"/>
  <c r="X427" i="109"/>
  <c r="X428" i="109"/>
  <c r="X429" i="109"/>
  <c r="X430" i="109"/>
  <c r="X431" i="109"/>
  <c r="X432" i="109"/>
  <c r="X433" i="109"/>
  <c r="X434" i="109"/>
  <c r="X435" i="109"/>
  <c r="X436" i="109"/>
  <c r="X437" i="109"/>
  <c r="X438" i="109"/>
  <c r="X439" i="109"/>
  <c r="X440" i="109"/>
  <c r="X441" i="109"/>
  <c r="X442" i="109"/>
  <c r="X443" i="109"/>
  <c r="X444" i="109"/>
  <c r="X445" i="109"/>
  <c r="X446" i="109"/>
  <c r="X447" i="109"/>
  <c r="X448" i="109"/>
  <c r="X449" i="109"/>
  <c r="X450" i="109"/>
  <c r="X451" i="109"/>
  <c r="X452" i="109"/>
  <c r="X453" i="109"/>
  <c r="X454" i="109"/>
  <c r="X455" i="109"/>
  <c r="X456" i="109"/>
  <c r="X457" i="109"/>
  <c r="X458" i="109"/>
  <c r="X459" i="109"/>
  <c r="X460" i="109"/>
  <c r="X461" i="109"/>
  <c r="X462" i="109"/>
  <c r="X463" i="109"/>
  <c r="X464" i="109"/>
  <c r="X465" i="109"/>
  <c r="X466" i="109"/>
  <c r="X467" i="109"/>
  <c r="X468" i="109"/>
  <c r="X469" i="109"/>
  <c r="X470" i="109"/>
  <c r="X471" i="109"/>
  <c r="X472" i="109"/>
  <c r="X473" i="109"/>
  <c r="X474" i="109"/>
  <c r="X475" i="109"/>
  <c r="X476" i="109"/>
  <c r="X477" i="109"/>
  <c r="X478" i="109"/>
  <c r="X479" i="109"/>
  <c r="X480" i="109"/>
  <c r="X481" i="109"/>
  <c r="X482" i="109"/>
  <c r="X483" i="109"/>
  <c r="X484" i="109"/>
  <c r="X485" i="109"/>
  <c r="X486" i="109"/>
  <c r="X487" i="109"/>
  <c r="X488" i="109"/>
  <c r="X494" i="109"/>
  <c r="X495" i="109"/>
  <c r="X496" i="109"/>
  <c r="X497" i="109"/>
  <c r="X498" i="109"/>
  <c r="X499" i="109"/>
  <c r="X500" i="109"/>
  <c r="X501" i="109"/>
  <c r="X502" i="109"/>
  <c r="X503" i="109"/>
  <c r="X504" i="109"/>
  <c r="X505" i="109"/>
  <c r="X506" i="109"/>
  <c r="X507" i="109"/>
  <c r="X508" i="109"/>
  <c r="X509" i="109"/>
  <c r="Q1" i="61" l="1"/>
  <c r="S452" i="61" l="1"/>
  <c r="U2001" i="61" l="1"/>
  <c r="U2000" i="61"/>
  <c r="U1999" i="61"/>
  <c r="U1998" i="61"/>
  <c r="U1997" i="61"/>
  <c r="U1996" i="61"/>
  <c r="U1995" i="61"/>
  <c r="U1994" i="61"/>
  <c r="U1993" i="61"/>
  <c r="U1992" i="61"/>
  <c r="U1991" i="61"/>
  <c r="U1990" i="61"/>
  <c r="U1989" i="61"/>
  <c r="U1988" i="61"/>
  <c r="U1987" i="61"/>
  <c r="U1986" i="61"/>
  <c r="U1985" i="61"/>
  <c r="U1984" i="61"/>
  <c r="U1983" i="61"/>
  <c r="U1982" i="61"/>
  <c r="U1981" i="61"/>
  <c r="U1980" i="61"/>
  <c r="U1979" i="61"/>
  <c r="U1978" i="61"/>
  <c r="U1977" i="61"/>
  <c r="U1976" i="61"/>
  <c r="U1975" i="61"/>
  <c r="U1974" i="61"/>
  <c r="U1973" i="61"/>
  <c r="U1972" i="61"/>
  <c r="U1971" i="61"/>
  <c r="U1970" i="61"/>
  <c r="U1969" i="61"/>
  <c r="U1968" i="61"/>
  <c r="U1967" i="61"/>
  <c r="U1966" i="61"/>
  <c r="U1965" i="61"/>
  <c r="U1964" i="61"/>
  <c r="U1963" i="61"/>
  <c r="U1962" i="61"/>
  <c r="U1961" i="61"/>
  <c r="U1960" i="61"/>
  <c r="U1959" i="61"/>
  <c r="U1958" i="61"/>
  <c r="U1957" i="61"/>
  <c r="U1956" i="61"/>
  <c r="U1955" i="61"/>
  <c r="U1954" i="61"/>
  <c r="U1953" i="61"/>
  <c r="U1952" i="61"/>
  <c r="U1951" i="61"/>
  <c r="U1950" i="61"/>
  <c r="U1949" i="61"/>
  <c r="U1948" i="61"/>
  <c r="U1947" i="61"/>
  <c r="U1946" i="61"/>
  <c r="U1945" i="61"/>
  <c r="U1944" i="61"/>
  <c r="U1943" i="61"/>
  <c r="U1942" i="61"/>
  <c r="U1941" i="61"/>
  <c r="U1940" i="61"/>
  <c r="U1939" i="61"/>
  <c r="U1938" i="61"/>
  <c r="U1937" i="61"/>
  <c r="U1936" i="61"/>
  <c r="U1935" i="61"/>
  <c r="U1934" i="61"/>
  <c r="U1933" i="61"/>
  <c r="U1932" i="61"/>
  <c r="U1931" i="61"/>
  <c r="U1930" i="61"/>
  <c r="U1929" i="61"/>
  <c r="U1928" i="61"/>
  <c r="U1927" i="61"/>
  <c r="U1926" i="61"/>
  <c r="U1925" i="61"/>
  <c r="U1924" i="61"/>
  <c r="U1923" i="61"/>
  <c r="U1922" i="61"/>
  <c r="U1921" i="61"/>
  <c r="U1920" i="61"/>
  <c r="U1919" i="61"/>
  <c r="U1918" i="61"/>
  <c r="U1917" i="61"/>
  <c r="U1916" i="61"/>
  <c r="U1915" i="61"/>
  <c r="U1914" i="61"/>
  <c r="U1913" i="61"/>
  <c r="U1912" i="61"/>
  <c r="U1911" i="61"/>
  <c r="U1910" i="61"/>
  <c r="U1909" i="61"/>
  <c r="U1908" i="61"/>
  <c r="U1907" i="61"/>
  <c r="U1906" i="61"/>
  <c r="U1905" i="61"/>
  <c r="U1904" i="61"/>
  <c r="U1903" i="61"/>
  <c r="U1902" i="61"/>
  <c r="U1901" i="61"/>
  <c r="U1900" i="61"/>
  <c r="U1899" i="61"/>
  <c r="U1898" i="61"/>
  <c r="U1897" i="61"/>
  <c r="U1896" i="61"/>
  <c r="U1895" i="61"/>
  <c r="U1894" i="61"/>
  <c r="U1893" i="61"/>
  <c r="U1892" i="61"/>
  <c r="U1891" i="61"/>
  <c r="U1890" i="61"/>
  <c r="U1889" i="61"/>
  <c r="U1888" i="61"/>
  <c r="U1887" i="61"/>
  <c r="U1886" i="61"/>
  <c r="U1885" i="61"/>
  <c r="U1884" i="61"/>
  <c r="U1883" i="61"/>
  <c r="U1882" i="61"/>
  <c r="U1881" i="61"/>
  <c r="U1880" i="61"/>
  <c r="U1879" i="61"/>
  <c r="U1878" i="61"/>
  <c r="U1877" i="61"/>
  <c r="U1876" i="61"/>
  <c r="U1875" i="61"/>
  <c r="U1874" i="61"/>
  <c r="U1873" i="61"/>
  <c r="U1872" i="61"/>
  <c r="U1871" i="61"/>
  <c r="U1870" i="61"/>
  <c r="U1869" i="61"/>
  <c r="U1868" i="61"/>
  <c r="U1867" i="61"/>
  <c r="U1866" i="61"/>
  <c r="U1865" i="61"/>
  <c r="U1864" i="61"/>
  <c r="U1863" i="61"/>
  <c r="U1862" i="61"/>
  <c r="U1861" i="61"/>
  <c r="U1860" i="61"/>
  <c r="U1859" i="61"/>
  <c r="U1858" i="61"/>
  <c r="U1857" i="61"/>
  <c r="U1856" i="61"/>
  <c r="U1855" i="61"/>
  <c r="U1854" i="61"/>
  <c r="U1853" i="61"/>
  <c r="U1852" i="61"/>
  <c r="U1851" i="61"/>
  <c r="U1850" i="61"/>
  <c r="U1849" i="61"/>
  <c r="U1848" i="61"/>
  <c r="U1847" i="61"/>
  <c r="U1846" i="61"/>
  <c r="U1845" i="61"/>
  <c r="U1844" i="61"/>
  <c r="U1843" i="61"/>
  <c r="U1842" i="61"/>
  <c r="U1841" i="61"/>
  <c r="U1840" i="61"/>
  <c r="U1839" i="61"/>
  <c r="U1838" i="61"/>
  <c r="U1837" i="61"/>
  <c r="U1836" i="61"/>
  <c r="U1835" i="61"/>
  <c r="U1834" i="61"/>
  <c r="U1833" i="61"/>
  <c r="U1832" i="61"/>
  <c r="U1831" i="61"/>
  <c r="U1830" i="61"/>
  <c r="U1829" i="61"/>
  <c r="U1828" i="61"/>
  <c r="U1827" i="61"/>
  <c r="U1826" i="61"/>
  <c r="U1825" i="61"/>
  <c r="U1824" i="61"/>
  <c r="U1823" i="61"/>
  <c r="U1822" i="61"/>
  <c r="U1821" i="61"/>
  <c r="U1820" i="61"/>
  <c r="U1819" i="61"/>
  <c r="U1818" i="61"/>
  <c r="U1817" i="61"/>
  <c r="U1816" i="61"/>
  <c r="U1815" i="61"/>
  <c r="U1814" i="61"/>
  <c r="U1813" i="61"/>
  <c r="U1812" i="61"/>
  <c r="U1811" i="61"/>
  <c r="U1810" i="61"/>
  <c r="U1809" i="61"/>
  <c r="U1808" i="61"/>
  <c r="U1807" i="61"/>
  <c r="U1806" i="61"/>
  <c r="U1805" i="61"/>
  <c r="U1804" i="61"/>
  <c r="U1803" i="61"/>
  <c r="U1802" i="61"/>
  <c r="U1801" i="61"/>
  <c r="U1800" i="61"/>
  <c r="U1799" i="61"/>
  <c r="U1798" i="61"/>
  <c r="U1797" i="61"/>
  <c r="U1796" i="61"/>
  <c r="U1795" i="61"/>
  <c r="U1794" i="61"/>
  <c r="U1793" i="61"/>
  <c r="U1792" i="61"/>
  <c r="U1791" i="61"/>
  <c r="U1790" i="61"/>
  <c r="U1789" i="61"/>
  <c r="U1788" i="61"/>
  <c r="U1787" i="61"/>
  <c r="U1786" i="61"/>
  <c r="U1785" i="61"/>
  <c r="U1784" i="61"/>
  <c r="U1783" i="61"/>
  <c r="U1782" i="61"/>
  <c r="U1781" i="61"/>
  <c r="U1780" i="61"/>
  <c r="U1779" i="61"/>
  <c r="U1778" i="61"/>
  <c r="U1777" i="61"/>
  <c r="U1776" i="61"/>
  <c r="U1775" i="61"/>
  <c r="U1774" i="61"/>
  <c r="U1773" i="61"/>
  <c r="U1772" i="61"/>
  <c r="U1771" i="61"/>
  <c r="U1770" i="61"/>
  <c r="U1769" i="61"/>
  <c r="U1768" i="61"/>
  <c r="U1767" i="61"/>
  <c r="U1766" i="61"/>
  <c r="U1765" i="61"/>
  <c r="U1764" i="61"/>
  <c r="U1763" i="61"/>
  <c r="U1762" i="61"/>
  <c r="U1761" i="61"/>
  <c r="U1760" i="61"/>
  <c r="U1759" i="61"/>
  <c r="U1758" i="61"/>
  <c r="U1757" i="61"/>
  <c r="U1756" i="61"/>
  <c r="U1755" i="61"/>
  <c r="U1754" i="61"/>
  <c r="U1753" i="61"/>
  <c r="U1752" i="61"/>
  <c r="U1751" i="61"/>
  <c r="U1750" i="61"/>
  <c r="U1749" i="61"/>
  <c r="U1748" i="61"/>
  <c r="U1747" i="61"/>
  <c r="U1746" i="61"/>
  <c r="U1745" i="61"/>
  <c r="U1744" i="61"/>
  <c r="U1743" i="61"/>
  <c r="U1742" i="61"/>
  <c r="U1741" i="61"/>
  <c r="U1740" i="61"/>
  <c r="U1739" i="61"/>
  <c r="U1738" i="61"/>
  <c r="U1737" i="61"/>
  <c r="U1736" i="61"/>
  <c r="U1735" i="61"/>
  <c r="U1734" i="61"/>
  <c r="U1733" i="61"/>
  <c r="U1732" i="61"/>
  <c r="U1731" i="61"/>
  <c r="U1730" i="61"/>
  <c r="U1729" i="61"/>
  <c r="U1728" i="61"/>
  <c r="U1727" i="61"/>
  <c r="U1726" i="61"/>
  <c r="U1725" i="61"/>
  <c r="U1724" i="61"/>
  <c r="U1723" i="61"/>
  <c r="U1722" i="61"/>
  <c r="U1721" i="61"/>
  <c r="U1720" i="61"/>
  <c r="U1719" i="61"/>
  <c r="U1718" i="61"/>
  <c r="U1717" i="61"/>
  <c r="U1716" i="61"/>
  <c r="U1715" i="61"/>
  <c r="U1714" i="61"/>
  <c r="U1713" i="61"/>
  <c r="U1712" i="61"/>
  <c r="U1711" i="61"/>
  <c r="U1710" i="61"/>
  <c r="U1709" i="61"/>
  <c r="U1708" i="61"/>
  <c r="U1707" i="61"/>
  <c r="U1706" i="61"/>
  <c r="U1705" i="61"/>
  <c r="U1704" i="61"/>
  <c r="U1703" i="61"/>
  <c r="U1702" i="61"/>
  <c r="U1701" i="61"/>
  <c r="U1700" i="61"/>
  <c r="U1699" i="61"/>
  <c r="U1698" i="61"/>
  <c r="U1697" i="61"/>
  <c r="U1696" i="61"/>
  <c r="U1695" i="61"/>
  <c r="U1694" i="61"/>
  <c r="U1693" i="61"/>
  <c r="U1692" i="61"/>
  <c r="U1691" i="61"/>
  <c r="U1690" i="61"/>
  <c r="U1689" i="61"/>
  <c r="U1688" i="61"/>
  <c r="U1687" i="61"/>
  <c r="U1686" i="61"/>
  <c r="U1685" i="61"/>
  <c r="U1684" i="61"/>
  <c r="U1683" i="61"/>
  <c r="U1682" i="61"/>
  <c r="U1681" i="61"/>
  <c r="U1680" i="61"/>
  <c r="U1679" i="61"/>
  <c r="U1678" i="61"/>
  <c r="U1677" i="61"/>
  <c r="U1676" i="61"/>
  <c r="U1675" i="61"/>
  <c r="U1674" i="61"/>
  <c r="U1673" i="61"/>
  <c r="U1672" i="61"/>
  <c r="U1671" i="61"/>
  <c r="U1670" i="61"/>
  <c r="U1669" i="61"/>
  <c r="U1668" i="61"/>
  <c r="U1667" i="61"/>
  <c r="U1666" i="61"/>
  <c r="U1665" i="61"/>
  <c r="U1664" i="61"/>
  <c r="U1663" i="61"/>
  <c r="U1662" i="61"/>
  <c r="U1661" i="61"/>
  <c r="U1660" i="61"/>
  <c r="U1659" i="61"/>
  <c r="U1658" i="61"/>
  <c r="U1657" i="61"/>
  <c r="U1656" i="61"/>
  <c r="U1655" i="61"/>
  <c r="U1654" i="61"/>
  <c r="U1653" i="61"/>
  <c r="U1652" i="61"/>
  <c r="U1651" i="61"/>
  <c r="U1650" i="61"/>
  <c r="U1649" i="61"/>
  <c r="U1648" i="61"/>
  <c r="U1647" i="61"/>
  <c r="U1646" i="61"/>
  <c r="U1645" i="61"/>
  <c r="U1644" i="61"/>
  <c r="U1643" i="61"/>
  <c r="U1642" i="61"/>
  <c r="U1641" i="61"/>
  <c r="U1640" i="61"/>
  <c r="U1639" i="61"/>
  <c r="U1638" i="61"/>
  <c r="U1637" i="61"/>
  <c r="U1636" i="61"/>
  <c r="U1635" i="61"/>
  <c r="U1634" i="61"/>
  <c r="U1633" i="61"/>
  <c r="U1632" i="61"/>
  <c r="U1631" i="61"/>
  <c r="U1630" i="61"/>
  <c r="U1629" i="61"/>
  <c r="U1628" i="61"/>
  <c r="U1627" i="61"/>
  <c r="U1626" i="61"/>
  <c r="U1625" i="61"/>
  <c r="U1624" i="61"/>
  <c r="U1623" i="61"/>
  <c r="U1622" i="61"/>
  <c r="U1621" i="61"/>
  <c r="U1620" i="61"/>
  <c r="U1619" i="61"/>
  <c r="U1618" i="61"/>
  <c r="U1617" i="61"/>
  <c r="U1616" i="61"/>
  <c r="U1615" i="61"/>
  <c r="U1614" i="61"/>
  <c r="U1613" i="61"/>
  <c r="U1612" i="61"/>
  <c r="U1611" i="61"/>
  <c r="U1610" i="61"/>
  <c r="U1609" i="61"/>
  <c r="U1608" i="61"/>
  <c r="U1607" i="61"/>
  <c r="U1606" i="61"/>
  <c r="U1605" i="61"/>
  <c r="U1604" i="61"/>
  <c r="U1603" i="61"/>
  <c r="U1602" i="61"/>
  <c r="U1601" i="61"/>
  <c r="U1600" i="61"/>
  <c r="U1599" i="61"/>
  <c r="U1598" i="61"/>
  <c r="U1597" i="61"/>
  <c r="U1596" i="61"/>
  <c r="U1595" i="61"/>
  <c r="U1594" i="61"/>
  <c r="U1593" i="61"/>
  <c r="U1592" i="61"/>
  <c r="U1591" i="61"/>
  <c r="U1590" i="61"/>
  <c r="U1589" i="61"/>
  <c r="U1588" i="61"/>
  <c r="U1587" i="61"/>
  <c r="U1586" i="61"/>
  <c r="U1585" i="61"/>
  <c r="U1584" i="61"/>
  <c r="U1583" i="61"/>
  <c r="U1582" i="61"/>
  <c r="U1581" i="61"/>
  <c r="U1580" i="61"/>
  <c r="U1579" i="61"/>
  <c r="U1578" i="61"/>
  <c r="U1577" i="61"/>
  <c r="U1576" i="61"/>
  <c r="U1575" i="61"/>
  <c r="U1574" i="61"/>
  <c r="U1573" i="61"/>
  <c r="U1572" i="61"/>
  <c r="U1571" i="61"/>
  <c r="U1570" i="61"/>
  <c r="U1569" i="61"/>
  <c r="U1568" i="61"/>
  <c r="U1567" i="61"/>
  <c r="U1566" i="61"/>
  <c r="U1565" i="61"/>
  <c r="U1564" i="61"/>
  <c r="U1563" i="61"/>
  <c r="U1562" i="61"/>
  <c r="U1561" i="61"/>
  <c r="U1560" i="61"/>
  <c r="U1559" i="61"/>
  <c r="U1558" i="61"/>
  <c r="U1557" i="61"/>
  <c r="U1556" i="61"/>
  <c r="U1555" i="61"/>
  <c r="U1554" i="61"/>
  <c r="U1553" i="61"/>
  <c r="U1552" i="61"/>
  <c r="U1551" i="61"/>
  <c r="U1550" i="61"/>
  <c r="U1549" i="61"/>
  <c r="U1548" i="61"/>
  <c r="U1547" i="61"/>
  <c r="U1546" i="61"/>
  <c r="U1545" i="61"/>
  <c r="U1544" i="61"/>
  <c r="U1543" i="61"/>
  <c r="U1542" i="61"/>
  <c r="U1541" i="61"/>
  <c r="U1540" i="61"/>
  <c r="U1539" i="61"/>
  <c r="U1538" i="61"/>
  <c r="U1537" i="61"/>
  <c r="U1536" i="61"/>
  <c r="U1535" i="61"/>
  <c r="U1534" i="61"/>
  <c r="U1533" i="61"/>
  <c r="U1532" i="61"/>
  <c r="U1531" i="61"/>
  <c r="U1530" i="61"/>
  <c r="U1529" i="61"/>
  <c r="U1528" i="61"/>
  <c r="U1527" i="61"/>
  <c r="U1526" i="61"/>
  <c r="U1525" i="61"/>
  <c r="U1524" i="61"/>
  <c r="U1523" i="61"/>
  <c r="U1522" i="61"/>
  <c r="U1521" i="61"/>
  <c r="U1520" i="61"/>
  <c r="U1519" i="61"/>
  <c r="U1518" i="61"/>
  <c r="U1517" i="61"/>
  <c r="U1516" i="61"/>
  <c r="U1515" i="61"/>
  <c r="U1514" i="61"/>
  <c r="U1513" i="61"/>
  <c r="U1512" i="61"/>
  <c r="U1511" i="61"/>
  <c r="U1510" i="61"/>
  <c r="U1509" i="61"/>
  <c r="U1508" i="61"/>
  <c r="U1507" i="61"/>
  <c r="U1506" i="61"/>
  <c r="U1505" i="61"/>
  <c r="U1504" i="61"/>
  <c r="U1503" i="61"/>
  <c r="U1502" i="61"/>
  <c r="U1501" i="61"/>
  <c r="U1500" i="61"/>
  <c r="U1499" i="61"/>
  <c r="U1498" i="61"/>
  <c r="U1497" i="61"/>
  <c r="U1496" i="61"/>
  <c r="U1495" i="61"/>
  <c r="U1494" i="61"/>
  <c r="U1493" i="61"/>
  <c r="U1492" i="61"/>
  <c r="U1491" i="61"/>
  <c r="U1490" i="61"/>
  <c r="U1489" i="61"/>
  <c r="U1488" i="61"/>
  <c r="U1487" i="61"/>
  <c r="U1486" i="61"/>
  <c r="U1485" i="61"/>
  <c r="U1484" i="61"/>
  <c r="U1483" i="61"/>
  <c r="U1482" i="61"/>
  <c r="U1481" i="61"/>
  <c r="U1480" i="61"/>
  <c r="U1479" i="61"/>
  <c r="U1478" i="61"/>
  <c r="U1477" i="61"/>
  <c r="U1476" i="61"/>
  <c r="U1475" i="61"/>
  <c r="U1474" i="61"/>
  <c r="U1473" i="61"/>
  <c r="U1472" i="61"/>
  <c r="U1471" i="61"/>
  <c r="U1470" i="61"/>
  <c r="U1469" i="61"/>
  <c r="U1468" i="61"/>
  <c r="U1467" i="61"/>
  <c r="U1466" i="61"/>
  <c r="U1465" i="61"/>
  <c r="U1464" i="61"/>
  <c r="U1463" i="61"/>
  <c r="U1462" i="61"/>
  <c r="U1461" i="61"/>
  <c r="U1460" i="61"/>
  <c r="U1459" i="61"/>
  <c r="U1458" i="61"/>
  <c r="U1457" i="61"/>
  <c r="U1456" i="61"/>
  <c r="U1455" i="61"/>
  <c r="U1454" i="61"/>
  <c r="U1453" i="61"/>
  <c r="U1452" i="61"/>
  <c r="U1451" i="61"/>
  <c r="U1450" i="61"/>
  <c r="U1449" i="61"/>
  <c r="U1448" i="61"/>
  <c r="U1447" i="61"/>
  <c r="U1446" i="61"/>
  <c r="U1445" i="61"/>
  <c r="U1444" i="61"/>
  <c r="U1443" i="61"/>
  <c r="U1442" i="61"/>
  <c r="U1441" i="61"/>
  <c r="U1440" i="61"/>
  <c r="U1439" i="61"/>
  <c r="U1438" i="61"/>
  <c r="U1437" i="61"/>
  <c r="U1436" i="61"/>
  <c r="U1435" i="61"/>
  <c r="U1434" i="61"/>
  <c r="U1433" i="61"/>
  <c r="U1432" i="61"/>
  <c r="U1431" i="61"/>
  <c r="U1430" i="61"/>
  <c r="U1429" i="61"/>
  <c r="U1428" i="61"/>
  <c r="U1427" i="61"/>
  <c r="U1426" i="61"/>
  <c r="U1425" i="61"/>
  <c r="U1424" i="61"/>
  <c r="U1423" i="61"/>
  <c r="U1422" i="61"/>
  <c r="U1421" i="61"/>
  <c r="U1420" i="61"/>
  <c r="U1419" i="61"/>
  <c r="U1418" i="61"/>
  <c r="U1417" i="61"/>
  <c r="U1416" i="61"/>
  <c r="U1415" i="61"/>
  <c r="U1414" i="61"/>
  <c r="U1413" i="61"/>
  <c r="U1412" i="61"/>
  <c r="U1411" i="61"/>
  <c r="U1410" i="61"/>
  <c r="U1409" i="61"/>
  <c r="U1408" i="61"/>
  <c r="U1407" i="61"/>
  <c r="U1406" i="61"/>
  <c r="U1405" i="61"/>
  <c r="U1404" i="61"/>
  <c r="U1403" i="61"/>
  <c r="U1402" i="61"/>
  <c r="U1401" i="61"/>
  <c r="U1400" i="61"/>
  <c r="U1399" i="61"/>
  <c r="U1398" i="61"/>
  <c r="U1397" i="61"/>
  <c r="U1396" i="61"/>
  <c r="U1395" i="61"/>
  <c r="U1394" i="61"/>
  <c r="U1393" i="61"/>
  <c r="U1392" i="61"/>
  <c r="U1391" i="61"/>
  <c r="U1390" i="61"/>
  <c r="U1389" i="61"/>
  <c r="U1388" i="61"/>
  <c r="U1387" i="61"/>
  <c r="U1386" i="61"/>
  <c r="U1385" i="61"/>
  <c r="U1384" i="61"/>
  <c r="U1383" i="61"/>
  <c r="U1382" i="61"/>
  <c r="U1381" i="61"/>
  <c r="U1380" i="61"/>
  <c r="U1379" i="61"/>
  <c r="U1378" i="61"/>
  <c r="U1377" i="61"/>
  <c r="U1376" i="61"/>
  <c r="U1375" i="61"/>
  <c r="U1374" i="61"/>
  <c r="U1373" i="61"/>
  <c r="U1372" i="61"/>
  <c r="U1371" i="61"/>
  <c r="U1370" i="61"/>
  <c r="U1369" i="61"/>
  <c r="U1368" i="61"/>
  <c r="U1367" i="61"/>
  <c r="U1366" i="61"/>
  <c r="U1365" i="61"/>
  <c r="U1364" i="61"/>
  <c r="U1363" i="61"/>
  <c r="U1362" i="61"/>
  <c r="U1361" i="61"/>
  <c r="U1360" i="61"/>
  <c r="U1359" i="61"/>
  <c r="U1358" i="61"/>
  <c r="U1357" i="61"/>
  <c r="U1356" i="61"/>
  <c r="U1355" i="61"/>
  <c r="U1354" i="61"/>
  <c r="U1353" i="61"/>
  <c r="U1352" i="61"/>
  <c r="U1351" i="61"/>
  <c r="U1350" i="61"/>
  <c r="U1349" i="61"/>
  <c r="U1348" i="61"/>
  <c r="U1347" i="61"/>
  <c r="U1346" i="61"/>
  <c r="U1345" i="61"/>
  <c r="U1344" i="61"/>
  <c r="U1343" i="61"/>
  <c r="U1342" i="61"/>
  <c r="U1341" i="61"/>
  <c r="U1340" i="61"/>
  <c r="U1339" i="61"/>
  <c r="U1338" i="61"/>
  <c r="U1337" i="61"/>
  <c r="U1336" i="61"/>
  <c r="U1335" i="61"/>
  <c r="U1334" i="61"/>
  <c r="U1333" i="61"/>
  <c r="U1332" i="61"/>
  <c r="U1331" i="61"/>
  <c r="U1330" i="61"/>
  <c r="U1329" i="61"/>
  <c r="U1328" i="61"/>
  <c r="U1327" i="61"/>
  <c r="U1326" i="61"/>
  <c r="U1325" i="61"/>
  <c r="U1324" i="61"/>
  <c r="U1323" i="61"/>
  <c r="U1322" i="61"/>
  <c r="U1321" i="61"/>
  <c r="U1320" i="61"/>
  <c r="U1319" i="61"/>
  <c r="U1318" i="61"/>
  <c r="U1317" i="61"/>
  <c r="U1316" i="61"/>
  <c r="U1315" i="61"/>
  <c r="U1314" i="61"/>
  <c r="U1313" i="61"/>
  <c r="U1312" i="61"/>
  <c r="U1311" i="61"/>
  <c r="U1310" i="61"/>
  <c r="U1309" i="61"/>
  <c r="U1308" i="61"/>
  <c r="U1307" i="61"/>
  <c r="U1306" i="61"/>
  <c r="U1305" i="61"/>
  <c r="U1304" i="61"/>
  <c r="U1303" i="61"/>
  <c r="U1302" i="61"/>
  <c r="U1301" i="61"/>
  <c r="U1300" i="61"/>
  <c r="U1299" i="61"/>
  <c r="U1298" i="61"/>
  <c r="U1297" i="61"/>
  <c r="U1296" i="61"/>
  <c r="U1295" i="61"/>
  <c r="U1294" i="61"/>
  <c r="U1293" i="61"/>
  <c r="U1292" i="61"/>
  <c r="U1291" i="61"/>
  <c r="U1290" i="61"/>
  <c r="U1289" i="61"/>
  <c r="U1288" i="61"/>
  <c r="U1287" i="61"/>
  <c r="U1286" i="61"/>
  <c r="U1285" i="61"/>
  <c r="U1284" i="61"/>
  <c r="U1283" i="61"/>
  <c r="U1282" i="61"/>
  <c r="U1281" i="61"/>
  <c r="U1280" i="61"/>
  <c r="U1279" i="61"/>
  <c r="U1278" i="61"/>
  <c r="U1277" i="61"/>
  <c r="U1276" i="61"/>
  <c r="U1275" i="61"/>
  <c r="U1274" i="61"/>
  <c r="U1273" i="61"/>
  <c r="U1272" i="61"/>
  <c r="U1271" i="61"/>
  <c r="U1270" i="61"/>
  <c r="U1269" i="61"/>
  <c r="U1268" i="61"/>
  <c r="U1267" i="61"/>
  <c r="U1266" i="61"/>
  <c r="U1265" i="61"/>
  <c r="U1264" i="61"/>
  <c r="U1263" i="61"/>
  <c r="U1262" i="61"/>
  <c r="U1261" i="61"/>
  <c r="U1260" i="61"/>
  <c r="U1259" i="61"/>
  <c r="U1258" i="61"/>
  <c r="U1257" i="61"/>
  <c r="U1256" i="61"/>
  <c r="U1255" i="61"/>
  <c r="U1254" i="61"/>
  <c r="U1253" i="61"/>
  <c r="U1252" i="61"/>
  <c r="U1251" i="61"/>
  <c r="U1250" i="61"/>
  <c r="U1249" i="61"/>
  <c r="U1248" i="61"/>
  <c r="U1247" i="61"/>
  <c r="U1246" i="61"/>
  <c r="U1245" i="61"/>
  <c r="U1244" i="61"/>
  <c r="U1243" i="61"/>
  <c r="U1242" i="61"/>
  <c r="U1241" i="61"/>
  <c r="U1240" i="61"/>
  <c r="U1239" i="61"/>
  <c r="U1238" i="61"/>
  <c r="U1237" i="61"/>
  <c r="U1236" i="61"/>
  <c r="U1235" i="61"/>
  <c r="U1234" i="61"/>
  <c r="U1233" i="61"/>
  <c r="U1232" i="61"/>
  <c r="U1231" i="61"/>
  <c r="U1230" i="61"/>
  <c r="U1229" i="61"/>
  <c r="U1228" i="61"/>
  <c r="U1227" i="61"/>
  <c r="U1226" i="61"/>
  <c r="U1225" i="61"/>
  <c r="U1224" i="61"/>
  <c r="U1223" i="61"/>
  <c r="U1222" i="61"/>
  <c r="U1221" i="61"/>
  <c r="U1220" i="61"/>
  <c r="U1219" i="61"/>
  <c r="U1218" i="61"/>
  <c r="U1217" i="61"/>
  <c r="U1216" i="61"/>
  <c r="U1215" i="61"/>
  <c r="U1214" i="61"/>
  <c r="U1213" i="61"/>
  <c r="U1212" i="61"/>
  <c r="U1211" i="61"/>
  <c r="U1210" i="61"/>
  <c r="U1209" i="61"/>
  <c r="U1208" i="61"/>
  <c r="U1207" i="61"/>
  <c r="U1206" i="61"/>
  <c r="U1205" i="61"/>
  <c r="U1204" i="61"/>
  <c r="U1203" i="61"/>
  <c r="U1202" i="61"/>
  <c r="U1201" i="61"/>
  <c r="U1200" i="61"/>
  <c r="U1199" i="61"/>
  <c r="U1198" i="61"/>
  <c r="U1197" i="61"/>
  <c r="U1196" i="61"/>
  <c r="U1195" i="61"/>
  <c r="U1194" i="61"/>
  <c r="U1193" i="61"/>
  <c r="U1192" i="61"/>
  <c r="U1191" i="61"/>
  <c r="U1190" i="61"/>
  <c r="U1189" i="61"/>
  <c r="U1188" i="61"/>
  <c r="U1187" i="61"/>
  <c r="U1186" i="61"/>
  <c r="U1185" i="61"/>
  <c r="U1184" i="61"/>
  <c r="U1183" i="61"/>
  <c r="U1182" i="61"/>
  <c r="U1181" i="61"/>
  <c r="U1180" i="61"/>
  <c r="U1179" i="61"/>
  <c r="U1178" i="61"/>
  <c r="U1177" i="61"/>
  <c r="U1176" i="61"/>
  <c r="U1175" i="61"/>
  <c r="U1174" i="61"/>
  <c r="U1173" i="61"/>
  <c r="U1172" i="61"/>
  <c r="U1171" i="61"/>
  <c r="U1170" i="61"/>
  <c r="U1169" i="61"/>
  <c r="U1168" i="61"/>
  <c r="U1167" i="61"/>
  <c r="U1166" i="61"/>
  <c r="U1165" i="61"/>
  <c r="U1164" i="61"/>
  <c r="U1163" i="61"/>
  <c r="U1162" i="61"/>
  <c r="U1161" i="61"/>
  <c r="U1160" i="61"/>
  <c r="U1159" i="61"/>
  <c r="U1158" i="61"/>
  <c r="U1157" i="61"/>
  <c r="U1156" i="61"/>
  <c r="U1155" i="61"/>
  <c r="U1154" i="61"/>
  <c r="U1153" i="61"/>
  <c r="U1152" i="61"/>
  <c r="U1151" i="61"/>
  <c r="U1150" i="61"/>
  <c r="U1149" i="61"/>
  <c r="U1148" i="61"/>
  <c r="U1147" i="61"/>
  <c r="U1146" i="61"/>
  <c r="U1145" i="61"/>
  <c r="U1144" i="61"/>
  <c r="U1143" i="61"/>
  <c r="U1142" i="61"/>
  <c r="U1141" i="61"/>
  <c r="U1140" i="61"/>
  <c r="U1139" i="61"/>
  <c r="U1138" i="61"/>
  <c r="U1137" i="61"/>
  <c r="U1136" i="61"/>
  <c r="U1135" i="61"/>
  <c r="U1134" i="61"/>
  <c r="U1133" i="61"/>
  <c r="U1132" i="61"/>
  <c r="U1131" i="61"/>
  <c r="U1130" i="61"/>
  <c r="U1129" i="61"/>
  <c r="U1128" i="61"/>
  <c r="U1127" i="61"/>
  <c r="U1126" i="61"/>
  <c r="U1125" i="61"/>
  <c r="U1124" i="61"/>
  <c r="U1123" i="61"/>
  <c r="U1122" i="61"/>
  <c r="U1121" i="61"/>
  <c r="U1120" i="61"/>
  <c r="U1119" i="61"/>
  <c r="U1118" i="61"/>
  <c r="U1117" i="61"/>
  <c r="U1116" i="61"/>
  <c r="U1115" i="61"/>
  <c r="U1114" i="61"/>
  <c r="U1113" i="61"/>
  <c r="U1112" i="61"/>
  <c r="U1111" i="61"/>
  <c r="U1110" i="61"/>
  <c r="U1109" i="61"/>
  <c r="U1108" i="61"/>
  <c r="U1107" i="61"/>
  <c r="U1106" i="61"/>
  <c r="U1105" i="61"/>
  <c r="U1104" i="61"/>
  <c r="U1103" i="61"/>
  <c r="U1102" i="61"/>
  <c r="U1101" i="61"/>
  <c r="U1100" i="61"/>
  <c r="U1099" i="61"/>
  <c r="U1098" i="61"/>
  <c r="U1097" i="61"/>
  <c r="U1096" i="61"/>
  <c r="U1095" i="61"/>
  <c r="U1094" i="61"/>
  <c r="U1093" i="61"/>
  <c r="U1092" i="61"/>
  <c r="U1091" i="61"/>
  <c r="U1090" i="61"/>
  <c r="U1089" i="61"/>
  <c r="U1088" i="61"/>
  <c r="U1087" i="61"/>
  <c r="U1086" i="61"/>
  <c r="U1085" i="61"/>
  <c r="U1084" i="61"/>
  <c r="U1083" i="61"/>
  <c r="U1082" i="61"/>
  <c r="U1081" i="61"/>
  <c r="U1080" i="61"/>
  <c r="U1079" i="61"/>
  <c r="U1078" i="61"/>
  <c r="U1077" i="61"/>
  <c r="U1076" i="61"/>
  <c r="U1075" i="61"/>
  <c r="U1074" i="61"/>
  <c r="U1073" i="61"/>
  <c r="U1072" i="61"/>
  <c r="U1071" i="61"/>
  <c r="U1070" i="61"/>
  <c r="U1069" i="61"/>
  <c r="U1068" i="61"/>
  <c r="U1067" i="61"/>
  <c r="U1066" i="61"/>
  <c r="U1065" i="61"/>
  <c r="U1064" i="61"/>
  <c r="U1063" i="61"/>
  <c r="U1062" i="61"/>
  <c r="U1061" i="61"/>
  <c r="U1060" i="61"/>
  <c r="U1059" i="61"/>
  <c r="U1058" i="61"/>
  <c r="U1057" i="61"/>
  <c r="U1056" i="61"/>
  <c r="U1055" i="61"/>
  <c r="U1054" i="61"/>
  <c r="U1053" i="61"/>
  <c r="U1052" i="61"/>
  <c r="U1051" i="61"/>
  <c r="U1050" i="61"/>
  <c r="U1049" i="61"/>
  <c r="U1048" i="61"/>
  <c r="U1047" i="61"/>
  <c r="U1046" i="61"/>
  <c r="U1045" i="61"/>
  <c r="U1044" i="61"/>
  <c r="U1043" i="61"/>
  <c r="U1042" i="61"/>
  <c r="U1041" i="61"/>
  <c r="U1040" i="61"/>
  <c r="U1039" i="61"/>
  <c r="U1038" i="61"/>
  <c r="U1037" i="61"/>
  <c r="U1036" i="61"/>
  <c r="U1035" i="61"/>
  <c r="U1034" i="61"/>
  <c r="U1033" i="61"/>
  <c r="U1032" i="61"/>
  <c r="U1031" i="61"/>
  <c r="U1030" i="61"/>
  <c r="U1029" i="61"/>
  <c r="U1028" i="61"/>
  <c r="U1027" i="61"/>
  <c r="U1026" i="61"/>
  <c r="U1025" i="61"/>
  <c r="U1024" i="61"/>
  <c r="U1023" i="61"/>
  <c r="U1022" i="61"/>
  <c r="U1021" i="61"/>
  <c r="U1020" i="61"/>
  <c r="U1019" i="61"/>
  <c r="U1018" i="61"/>
  <c r="U1017" i="61"/>
  <c r="U1016" i="61"/>
  <c r="U1015" i="61"/>
  <c r="U1014" i="61"/>
  <c r="U1013" i="61"/>
  <c r="U1012" i="61"/>
  <c r="U1011" i="61"/>
  <c r="U1010" i="61"/>
  <c r="U1009" i="61"/>
  <c r="U1008" i="61"/>
  <c r="U1007" i="61"/>
  <c r="U1006" i="61"/>
  <c r="U1005" i="61"/>
  <c r="U1004" i="61"/>
  <c r="U1003" i="61"/>
  <c r="U1002" i="61"/>
  <c r="U1001" i="61"/>
  <c r="U1000" i="61"/>
  <c r="U999" i="61"/>
  <c r="U998" i="61"/>
  <c r="U997" i="61"/>
  <c r="U996" i="61"/>
  <c r="U995" i="61"/>
  <c r="U994" i="61"/>
  <c r="U993" i="61"/>
  <c r="U992" i="61"/>
  <c r="U991" i="61"/>
  <c r="U990" i="61"/>
  <c r="U989" i="61"/>
  <c r="U988" i="61"/>
  <c r="U987" i="61"/>
  <c r="U986" i="61"/>
  <c r="U985" i="61"/>
  <c r="U984" i="61"/>
  <c r="U983" i="61"/>
  <c r="U982" i="61"/>
  <c r="U981" i="61"/>
  <c r="U980" i="61"/>
  <c r="U979" i="61"/>
  <c r="U978" i="61"/>
  <c r="U977" i="61"/>
  <c r="U976" i="61"/>
  <c r="U975" i="61"/>
  <c r="U974" i="61"/>
  <c r="U973" i="61"/>
  <c r="U972" i="61"/>
  <c r="U971" i="61"/>
  <c r="U970" i="61"/>
  <c r="U969" i="61"/>
  <c r="U968" i="61"/>
  <c r="U967" i="61"/>
  <c r="U966" i="61"/>
  <c r="U965" i="61"/>
  <c r="U964" i="61"/>
  <c r="U963" i="61"/>
  <c r="U962" i="61"/>
  <c r="U961" i="61"/>
  <c r="U960" i="61"/>
  <c r="U959" i="61"/>
  <c r="U958" i="61"/>
  <c r="U957" i="61"/>
  <c r="U956" i="61"/>
  <c r="U955" i="61"/>
  <c r="U954" i="61"/>
  <c r="U953" i="61"/>
  <c r="U952" i="61"/>
  <c r="U951" i="61"/>
  <c r="U950" i="61"/>
  <c r="U949" i="61"/>
  <c r="U948" i="61"/>
  <c r="U947" i="61"/>
  <c r="U946" i="61"/>
  <c r="U945" i="61"/>
  <c r="U944" i="61"/>
  <c r="U943" i="61"/>
  <c r="U942" i="61"/>
  <c r="U941" i="61"/>
  <c r="U940" i="61"/>
  <c r="U939" i="61"/>
  <c r="U938" i="61"/>
  <c r="U937" i="61"/>
  <c r="U936" i="61"/>
  <c r="U935" i="61"/>
  <c r="U934" i="61"/>
  <c r="U933" i="61"/>
  <c r="U932" i="61"/>
  <c r="U931" i="61"/>
  <c r="U930" i="61"/>
  <c r="U929" i="61"/>
  <c r="U928" i="61"/>
  <c r="U927" i="61"/>
  <c r="U926" i="61"/>
  <c r="U925" i="61"/>
  <c r="U924" i="61"/>
  <c r="U923" i="61"/>
  <c r="U922" i="61"/>
  <c r="U921" i="61"/>
  <c r="U920" i="61"/>
  <c r="U919" i="61"/>
  <c r="U918" i="61"/>
  <c r="U917" i="61"/>
  <c r="U916" i="61"/>
  <c r="U915" i="61"/>
  <c r="U914" i="61"/>
  <c r="U913" i="61"/>
  <c r="U912" i="61"/>
  <c r="U911" i="61"/>
  <c r="U910" i="61"/>
  <c r="U909" i="61"/>
  <c r="U908" i="61"/>
  <c r="U907" i="61"/>
  <c r="U906" i="61"/>
  <c r="U905" i="61"/>
  <c r="U904" i="61"/>
  <c r="U903" i="61"/>
  <c r="U902" i="61"/>
  <c r="U901" i="61"/>
  <c r="U900" i="61"/>
  <c r="U899" i="61"/>
  <c r="U898" i="61"/>
  <c r="U897" i="61"/>
  <c r="U896" i="61"/>
  <c r="U895" i="61"/>
  <c r="U894" i="61"/>
  <c r="U893" i="61"/>
  <c r="U892" i="61"/>
  <c r="U891" i="61"/>
  <c r="U890" i="61"/>
  <c r="U889" i="61"/>
  <c r="U888" i="61"/>
  <c r="U887" i="61"/>
  <c r="U886" i="61"/>
  <c r="U885" i="61"/>
  <c r="U884" i="61"/>
  <c r="U883" i="61"/>
  <c r="U882" i="61"/>
  <c r="U881" i="61"/>
  <c r="U880" i="61"/>
  <c r="U879" i="61"/>
  <c r="U878" i="61"/>
  <c r="U877" i="61"/>
  <c r="U876" i="61"/>
  <c r="U875" i="61"/>
  <c r="U874" i="61"/>
  <c r="U873" i="61"/>
  <c r="U872" i="61"/>
  <c r="U871" i="61"/>
  <c r="U870" i="61"/>
  <c r="U869" i="61"/>
  <c r="U868" i="61"/>
  <c r="U867" i="61"/>
  <c r="U866" i="61"/>
  <c r="U865" i="61"/>
  <c r="U864" i="61"/>
  <c r="U863" i="61"/>
  <c r="U862" i="61"/>
  <c r="U861" i="61"/>
  <c r="U860" i="61"/>
  <c r="U859" i="61"/>
  <c r="U858" i="61"/>
  <c r="U857" i="61"/>
  <c r="U856" i="61"/>
  <c r="U855" i="61"/>
  <c r="U854" i="61"/>
  <c r="U853" i="61"/>
  <c r="U852" i="61"/>
  <c r="U851" i="61"/>
  <c r="U850" i="61"/>
  <c r="U849" i="61"/>
  <c r="U848" i="61"/>
  <c r="U847" i="61"/>
  <c r="U846" i="61"/>
  <c r="U845" i="61"/>
  <c r="U844" i="61"/>
  <c r="U843" i="61"/>
  <c r="U842" i="61"/>
  <c r="U841" i="61"/>
  <c r="U840" i="61"/>
  <c r="U839" i="61"/>
  <c r="U838" i="61"/>
  <c r="U837" i="61"/>
  <c r="U836" i="61"/>
  <c r="U835" i="61"/>
  <c r="U834" i="61"/>
  <c r="U833" i="61"/>
  <c r="U832" i="61"/>
  <c r="U831" i="61"/>
  <c r="U830" i="61"/>
  <c r="U829" i="61"/>
  <c r="U828" i="61"/>
  <c r="U827" i="61"/>
  <c r="U826" i="61"/>
  <c r="U825" i="61"/>
  <c r="U824" i="61"/>
  <c r="U823" i="61"/>
  <c r="U822" i="61"/>
  <c r="U821" i="61"/>
  <c r="U820" i="61"/>
  <c r="U819" i="61"/>
  <c r="U818" i="61"/>
  <c r="U817" i="61"/>
  <c r="U816" i="61"/>
  <c r="U815" i="61"/>
  <c r="U814" i="61"/>
  <c r="U813" i="61"/>
  <c r="U812" i="61"/>
  <c r="U811" i="61"/>
  <c r="U810" i="61"/>
  <c r="U809" i="61"/>
  <c r="U808" i="61"/>
  <c r="U807" i="61"/>
  <c r="U806" i="61"/>
  <c r="U805" i="61"/>
  <c r="U804" i="61"/>
  <c r="U803" i="61"/>
  <c r="U802" i="61"/>
  <c r="U801" i="61"/>
  <c r="U800" i="61"/>
  <c r="U799" i="61"/>
  <c r="U798" i="61"/>
  <c r="U797" i="61"/>
  <c r="U796" i="61"/>
  <c r="U795" i="61"/>
  <c r="U794" i="61"/>
  <c r="U793" i="61"/>
  <c r="U792" i="61"/>
  <c r="U791" i="61"/>
  <c r="U790" i="61"/>
  <c r="U789" i="61"/>
  <c r="U788" i="61"/>
  <c r="U787" i="61"/>
  <c r="U786" i="61"/>
  <c r="U785" i="61"/>
  <c r="U784" i="61"/>
  <c r="U783" i="61"/>
  <c r="U782" i="61"/>
  <c r="U781" i="61"/>
  <c r="U780" i="61"/>
  <c r="U779" i="61"/>
  <c r="U778" i="61"/>
  <c r="U777" i="61"/>
  <c r="U776" i="61"/>
  <c r="U775" i="61"/>
  <c r="U774" i="61"/>
  <c r="U773" i="61"/>
  <c r="U772" i="61"/>
  <c r="U771" i="61"/>
  <c r="U770" i="61"/>
  <c r="U769" i="61"/>
  <c r="U768" i="61"/>
  <c r="U767" i="61"/>
  <c r="U766" i="61"/>
  <c r="U765" i="61"/>
  <c r="U764" i="61"/>
  <c r="U763" i="61"/>
  <c r="U762" i="61"/>
  <c r="U761" i="61"/>
  <c r="U760" i="61"/>
  <c r="U759" i="61"/>
  <c r="U758" i="61"/>
  <c r="U757" i="61"/>
  <c r="U756" i="61"/>
  <c r="U755" i="61"/>
  <c r="U754" i="61"/>
  <c r="U753" i="61"/>
  <c r="U752" i="61"/>
  <c r="U751" i="61"/>
  <c r="U750" i="61"/>
  <c r="U749" i="61"/>
  <c r="U748" i="61"/>
  <c r="U747" i="61"/>
  <c r="U746" i="61"/>
  <c r="U745" i="61"/>
  <c r="U744" i="61"/>
  <c r="U743" i="61"/>
  <c r="U742" i="61"/>
  <c r="U741" i="61"/>
  <c r="U740" i="61"/>
  <c r="U739" i="61"/>
  <c r="U738" i="61"/>
  <c r="U737" i="61"/>
  <c r="U736" i="61"/>
  <c r="U735" i="61"/>
  <c r="U734" i="61"/>
  <c r="U733" i="61"/>
  <c r="U732" i="61"/>
  <c r="U731" i="61"/>
  <c r="U730" i="61"/>
  <c r="U729" i="61"/>
  <c r="U728" i="61"/>
  <c r="U727" i="61"/>
  <c r="U726" i="61"/>
  <c r="U725" i="61"/>
  <c r="U724" i="61"/>
  <c r="U723" i="61"/>
  <c r="U722" i="61"/>
  <c r="U721" i="61"/>
  <c r="U720" i="61"/>
  <c r="U719" i="61"/>
  <c r="U718" i="61"/>
  <c r="U717" i="61"/>
  <c r="U716" i="61"/>
  <c r="U715" i="61"/>
  <c r="U714" i="61"/>
  <c r="U713" i="61"/>
  <c r="U712" i="61"/>
  <c r="U711" i="61"/>
  <c r="U710" i="61"/>
  <c r="U709" i="61"/>
  <c r="U708" i="61"/>
  <c r="U707" i="61"/>
  <c r="U706" i="61"/>
  <c r="U705" i="61"/>
  <c r="U704" i="61"/>
  <c r="U703" i="61"/>
  <c r="U702" i="61"/>
  <c r="U701" i="61"/>
  <c r="U700" i="61"/>
  <c r="U699" i="61"/>
  <c r="U698" i="61"/>
  <c r="U697" i="61"/>
  <c r="U696" i="61"/>
  <c r="U695" i="61"/>
  <c r="U694" i="61"/>
  <c r="U693" i="61"/>
  <c r="U692" i="61"/>
  <c r="U691" i="61"/>
  <c r="U690" i="61"/>
  <c r="U689" i="61"/>
  <c r="U688" i="61"/>
  <c r="U687" i="61"/>
  <c r="U686" i="61"/>
  <c r="U685" i="61"/>
  <c r="U684" i="61"/>
  <c r="U683" i="61"/>
  <c r="U682" i="61"/>
  <c r="U681" i="61"/>
  <c r="U680" i="61"/>
  <c r="U679" i="61"/>
  <c r="U678" i="61"/>
  <c r="U677" i="61"/>
  <c r="U676" i="61"/>
  <c r="U675" i="61"/>
  <c r="U674" i="61"/>
  <c r="U673" i="61"/>
  <c r="U672" i="61"/>
  <c r="U671" i="61"/>
  <c r="U670" i="61"/>
  <c r="U669" i="61"/>
  <c r="U668" i="61"/>
  <c r="U667" i="61"/>
  <c r="U666" i="61"/>
  <c r="U665" i="61"/>
  <c r="U664" i="61"/>
  <c r="U663" i="61"/>
  <c r="U662" i="61"/>
  <c r="U661" i="61"/>
  <c r="U660" i="61"/>
  <c r="U659" i="61"/>
  <c r="U658" i="61"/>
  <c r="U657" i="61"/>
  <c r="U656" i="61"/>
  <c r="U655" i="61"/>
  <c r="U654" i="61"/>
  <c r="U653" i="61"/>
  <c r="U652" i="61"/>
  <c r="U651" i="61"/>
  <c r="U650" i="61"/>
  <c r="U649" i="61"/>
  <c r="U648" i="61"/>
  <c r="U647" i="61"/>
  <c r="U646" i="61"/>
  <c r="U645" i="61"/>
  <c r="U644" i="61"/>
  <c r="U643" i="61"/>
  <c r="U642" i="61"/>
  <c r="U641" i="61"/>
  <c r="U640" i="61"/>
  <c r="U639" i="61"/>
  <c r="U638" i="61"/>
  <c r="U637" i="61"/>
  <c r="U636" i="61"/>
  <c r="U635" i="61"/>
  <c r="U634" i="61"/>
  <c r="U633" i="61"/>
  <c r="U632" i="61"/>
  <c r="U631" i="61"/>
  <c r="U630" i="61"/>
  <c r="U629" i="61"/>
  <c r="U628" i="61"/>
  <c r="U627" i="61"/>
  <c r="U626" i="61"/>
  <c r="U625" i="61"/>
  <c r="U624" i="61"/>
  <c r="U623" i="61"/>
  <c r="U622" i="61"/>
  <c r="U621" i="61"/>
  <c r="U620" i="61"/>
  <c r="U619" i="61"/>
  <c r="U618" i="61"/>
  <c r="U617" i="61"/>
  <c r="U616" i="61"/>
  <c r="U615" i="61"/>
  <c r="U614" i="61"/>
  <c r="U613" i="61"/>
  <c r="U612" i="61"/>
  <c r="U611" i="61"/>
  <c r="U610" i="61"/>
  <c r="U609" i="61"/>
  <c r="U608" i="61"/>
  <c r="U607" i="61"/>
  <c r="U606" i="61"/>
  <c r="U605" i="61"/>
  <c r="U604" i="61"/>
  <c r="U603" i="61"/>
  <c r="U602" i="61"/>
  <c r="U601" i="61"/>
  <c r="U600" i="61"/>
  <c r="U599" i="61"/>
  <c r="U598" i="61"/>
  <c r="U597" i="61"/>
  <c r="U596" i="61"/>
  <c r="U595" i="61"/>
  <c r="U594" i="61"/>
  <c r="U593" i="61"/>
  <c r="U592" i="61"/>
  <c r="U591" i="61"/>
  <c r="U590" i="61"/>
  <c r="U589" i="61"/>
  <c r="U588" i="61"/>
  <c r="U587" i="61"/>
  <c r="U586" i="61"/>
  <c r="U585" i="61"/>
  <c r="U584" i="61"/>
  <c r="U583" i="61"/>
  <c r="U582" i="61"/>
  <c r="U581" i="61"/>
  <c r="U580" i="61"/>
  <c r="T1" i="61"/>
  <c r="R1" i="61" l="1"/>
  <c r="W1" i="61" s="1"/>
  <c r="S1" i="61"/>
  <c r="Q2001" i="61" a="1"/>
  <c r="Q2001" i="61" s="1"/>
  <c r="Q2000" i="61" a="1"/>
  <c r="Q2000" i="61" s="1"/>
  <c r="Q1999" i="61" a="1"/>
  <c r="Q1999" i="61" s="1"/>
  <c r="Q1998" i="61" a="1"/>
  <c r="Q1998" i="61" s="1"/>
  <c r="Q1997" i="61" a="1"/>
  <c r="Q1997" i="61" s="1"/>
  <c r="Q1996" i="61" a="1"/>
  <c r="Q1996" i="61" s="1"/>
  <c r="Q1995" i="61" a="1"/>
  <c r="Q1995" i="61" s="1"/>
  <c r="Q1994" i="61" a="1"/>
  <c r="Q1994" i="61" s="1"/>
  <c r="Q1993" i="61" a="1"/>
  <c r="Q1993" i="61" s="1"/>
  <c r="Q1992" i="61" a="1"/>
  <c r="Q1992" i="61" s="1"/>
  <c r="Q1991" i="61" a="1"/>
  <c r="Q1991" i="61" s="1"/>
  <c r="Q1990" i="61" a="1"/>
  <c r="Q1990" i="61" s="1"/>
  <c r="Q1989" i="61" a="1"/>
  <c r="Q1989" i="61" s="1"/>
  <c r="Q1988" i="61" a="1"/>
  <c r="Q1988" i="61" s="1"/>
  <c r="Q1987" i="61" a="1"/>
  <c r="Q1987" i="61" s="1"/>
  <c r="Q1986" i="61" a="1"/>
  <c r="Q1986" i="61" s="1"/>
  <c r="Q1985" i="61" a="1"/>
  <c r="Q1985" i="61" s="1"/>
  <c r="Q1984" i="61" a="1"/>
  <c r="Q1984" i="61" s="1"/>
  <c r="Q1983" i="61" a="1"/>
  <c r="Q1983" i="61" s="1"/>
  <c r="Q1982" i="61" a="1"/>
  <c r="Q1982" i="61" s="1"/>
  <c r="Q1981" i="61" a="1"/>
  <c r="Q1981" i="61" s="1"/>
  <c r="Q1980" i="61" a="1"/>
  <c r="Q1980" i="61" s="1"/>
  <c r="Q1979" i="61" a="1"/>
  <c r="Q1979" i="61" s="1"/>
  <c r="Q1978" i="61" a="1"/>
  <c r="Q1978" i="61" s="1"/>
  <c r="Q1977" i="61" a="1"/>
  <c r="Q1977" i="61" s="1"/>
  <c r="Q1976" i="61" a="1"/>
  <c r="Q1976" i="61" s="1"/>
  <c r="Q1975" i="61" a="1"/>
  <c r="Q1975" i="61" s="1"/>
  <c r="Q1974" i="61" a="1"/>
  <c r="Q1974" i="61" s="1"/>
  <c r="Q1973" i="61" a="1"/>
  <c r="Q1973" i="61" s="1"/>
  <c r="Q1972" i="61" a="1"/>
  <c r="Q1972" i="61" s="1"/>
  <c r="Q1971" i="61" a="1"/>
  <c r="Q1971" i="61" s="1"/>
  <c r="Q1970" i="61" a="1"/>
  <c r="Q1970" i="61" s="1"/>
  <c r="Q1969" i="61" a="1"/>
  <c r="Q1969" i="61" s="1"/>
  <c r="Q1968" i="61" a="1"/>
  <c r="Q1968" i="61" s="1"/>
  <c r="Q1967" i="61" a="1"/>
  <c r="Q1967" i="61" s="1"/>
  <c r="Q1966" i="61" a="1"/>
  <c r="Q1966" i="61" s="1"/>
  <c r="Q1965" i="61" a="1"/>
  <c r="Q1965" i="61" s="1"/>
  <c r="Q1964" i="61" a="1"/>
  <c r="Q1964" i="61" s="1"/>
  <c r="Q1963" i="61" a="1"/>
  <c r="Q1963" i="61" s="1"/>
  <c r="Q1962" i="61" a="1"/>
  <c r="Q1962" i="61" s="1"/>
  <c r="Q1961" i="61" a="1"/>
  <c r="Q1961" i="61" s="1"/>
  <c r="Q1960" i="61" a="1"/>
  <c r="Q1960" i="61" s="1"/>
  <c r="Q1959" i="61" a="1"/>
  <c r="Q1959" i="61" s="1"/>
  <c r="Q1958" i="61" a="1"/>
  <c r="Q1958" i="61" s="1"/>
  <c r="Q1957" i="61" a="1"/>
  <c r="Q1957" i="61" s="1"/>
  <c r="Q1956" i="61" a="1"/>
  <c r="Q1956" i="61" s="1"/>
  <c r="Q1955" i="61" a="1"/>
  <c r="Q1955" i="61" s="1"/>
  <c r="Q1954" i="61" a="1"/>
  <c r="Q1954" i="61" s="1"/>
  <c r="Q1953" i="61" a="1"/>
  <c r="Q1953" i="61" s="1"/>
  <c r="Q1952" i="61" a="1"/>
  <c r="Q1952" i="61" s="1"/>
  <c r="Q1951" i="61" a="1"/>
  <c r="Q1951" i="61" s="1"/>
  <c r="Q1950" i="61" a="1"/>
  <c r="Q1950" i="61" s="1"/>
  <c r="Q1949" i="61" a="1"/>
  <c r="Q1949" i="61" s="1"/>
  <c r="Q1948" i="61" a="1"/>
  <c r="Q1948" i="61" s="1"/>
  <c r="Q1947" i="61" a="1"/>
  <c r="Q1947" i="61" s="1"/>
  <c r="Q1946" i="61" a="1"/>
  <c r="Q1946" i="61" s="1"/>
  <c r="Q1945" i="61" a="1"/>
  <c r="Q1945" i="61" s="1"/>
  <c r="Q1944" i="61" a="1"/>
  <c r="Q1944" i="61" s="1"/>
  <c r="Q1943" i="61" a="1"/>
  <c r="Q1943" i="61" s="1"/>
  <c r="Q1942" i="61" a="1"/>
  <c r="Q1942" i="61" s="1"/>
  <c r="Q1941" i="61" a="1"/>
  <c r="Q1941" i="61" s="1"/>
  <c r="Q1940" i="61" a="1"/>
  <c r="Q1940" i="61" s="1"/>
  <c r="Q1939" i="61" a="1"/>
  <c r="Q1939" i="61" s="1"/>
  <c r="Q1938" i="61" a="1"/>
  <c r="Q1938" i="61" s="1"/>
  <c r="Q1937" i="61" a="1"/>
  <c r="Q1937" i="61" s="1"/>
  <c r="Q1936" i="61" a="1"/>
  <c r="Q1936" i="61" s="1"/>
  <c r="Q1935" i="61" a="1"/>
  <c r="Q1935" i="61" s="1"/>
  <c r="Q1934" i="61" a="1"/>
  <c r="Q1934" i="61" s="1"/>
  <c r="Q1933" i="61" a="1"/>
  <c r="Q1933" i="61" s="1"/>
  <c r="Q1932" i="61" a="1"/>
  <c r="Q1932" i="61" s="1"/>
  <c r="Q1931" i="61" a="1"/>
  <c r="Q1931" i="61" s="1"/>
  <c r="Q1930" i="61" a="1"/>
  <c r="Q1930" i="61" s="1"/>
  <c r="Q1929" i="61" a="1"/>
  <c r="Q1929" i="61" s="1"/>
  <c r="Q1928" i="61" a="1"/>
  <c r="Q1928" i="61" s="1"/>
  <c r="Q1927" i="61" a="1"/>
  <c r="Q1927" i="61" s="1"/>
  <c r="Q1926" i="61" a="1"/>
  <c r="Q1926" i="61" s="1"/>
  <c r="Q1925" i="61" a="1"/>
  <c r="Q1925" i="61" s="1"/>
  <c r="Q1924" i="61" a="1"/>
  <c r="Q1924" i="61" s="1"/>
  <c r="Q1923" i="61" a="1"/>
  <c r="Q1923" i="61" s="1"/>
  <c r="Q1922" i="61" a="1"/>
  <c r="Q1922" i="61" s="1"/>
  <c r="Q1921" i="61" a="1"/>
  <c r="Q1921" i="61" s="1"/>
  <c r="Q1920" i="61" a="1"/>
  <c r="Q1920" i="61" s="1"/>
  <c r="Q1919" i="61" a="1"/>
  <c r="Q1919" i="61" s="1"/>
  <c r="Q1918" i="61" a="1"/>
  <c r="Q1918" i="61" s="1"/>
  <c r="Q1917" i="61" a="1"/>
  <c r="Q1917" i="61" s="1"/>
  <c r="Q1916" i="61" a="1"/>
  <c r="Q1916" i="61" s="1"/>
  <c r="Q1915" i="61" a="1"/>
  <c r="Q1915" i="61" s="1"/>
  <c r="Q1914" i="61" a="1"/>
  <c r="Q1914" i="61" s="1"/>
  <c r="Q1913" i="61" a="1"/>
  <c r="Q1913" i="61" s="1"/>
  <c r="Q1912" i="61" a="1"/>
  <c r="Q1912" i="61" s="1"/>
  <c r="Q1911" i="61" a="1"/>
  <c r="Q1911" i="61" s="1"/>
  <c r="Q1910" i="61" a="1"/>
  <c r="Q1910" i="61" s="1"/>
  <c r="Q1909" i="61" a="1"/>
  <c r="Q1909" i="61" s="1"/>
  <c r="Q1908" i="61" a="1"/>
  <c r="Q1908" i="61" s="1"/>
  <c r="Q1907" i="61" a="1"/>
  <c r="Q1907" i="61" s="1"/>
  <c r="Q1906" i="61" a="1"/>
  <c r="Q1906" i="61" s="1"/>
  <c r="Q1905" i="61" a="1"/>
  <c r="Q1905" i="61" s="1"/>
  <c r="Q1904" i="61" a="1"/>
  <c r="Q1904" i="61" s="1"/>
  <c r="Q1903" i="61" a="1"/>
  <c r="Q1903" i="61" s="1"/>
  <c r="Q1902" i="61" a="1"/>
  <c r="Q1902" i="61" s="1"/>
  <c r="Q1901" i="61" a="1"/>
  <c r="Q1901" i="61" s="1"/>
  <c r="Q1900" i="61" a="1"/>
  <c r="Q1900" i="61" s="1"/>
  <c r="Q1899" i="61" a="1"/>
  <c r="Q1899" i="61" s="1"/>
  <c r="Q1898" i="61" a="1"/>
  <c r="Q1898" i="61" s="1"/>
  <c r="Q1897" i="61" a="1"/>
  <c r="Q1897" i="61" s="1"/>
  <c r="Q1896" i="61" a="1"/>
  <c r="Q1896" i="61" s="1"/>
  <c r="Q1895" i="61" a="1"/>
  <c r="Q1895" i="61" s="1"/>
  <c r="Q1894" i="61" a="1"/>
  <c r="Q1894" i="61" s="1"/>
  <c r="Q1893" i="61" a="1"/>
  <c r="Q1893" i="61" s="1"/>
  <c r="Q1892" i="61" a="1"/>
  <c r="Q1892" i="61" s="1"/>
  <c r="Q1891" i="61" a="1"/>
  <c r="Q1891" i="61" s="1"/>
  <c r="Q1890" i="61" a="1"/>
  <c r="Q1890" i="61" s="1"/>
  <c r="Q1889" i="61" a="1"/>
  <c r="Q1889" i="61" s="1"/>
  <c r="Q1888" i="61" a="1"/>
  <c r="Q1888" i="61" s="1"/>
  <c r="Q1887" i="61" a="1"/>
  <c r="Q1887" i="61" s="1"/>
  <c r="Q1886" i="61" a="1"/>
  <c r="Q1886" i="61" s="1"/>
  <c r="Q1885" i="61" a="1"/>
  <c r="Q1885" i="61" s="1"/>
  <c r="Q1884" i="61" a="1"/>
  <c r="Q1884" i="61" s="1"/>
  <c r="Q1883" i="61" a="1"/>
  <c r="Q1883" i="61" s="1"/>
  <c r="Q1882" i="61" a="1"/>
  <c r="Q1882" i="61" s="1"/>
  <c r="Q1881" i="61" a="1"/>
  <c r="Q1881" i="61" s="1"/>
  <c r="Q1880" i="61" a="1"/>
  <c r="Q1880" i="61" s="1"/>
  <c r="Q1879" i="61" a="1"/>
  <c r="Q1879" i="61" s="1"/>
  <c r="Q1878" i="61" a="1"/>
  <c r="Q1878" i="61" s="1"/>
  <c r="Q1877" i="61" a="1"/>
  <c r="Q1877" i="61" s="1"/>
  <c r="Q1876" i="61" a="1"/>
  <c r="Q1876" i="61" s="1"/>
  <c r="Q1875" i="61" a="1"/>
  <c r="Q1875" i="61" s="1"/>
  <c r="Q1874" i="61" a="1"/>
  <c r="Q1874" i="61" s="1"/>
  <c r="Q1873" i="61" a="1"/>
  <c r="Q1873" i="61" s="1"/>
  <c r="Q1872" i="61" a="1"/>
  <c r="Q1872" i="61" s="1"/>
  <c r="Q1871" i="61" a="1"/>
  <c r="Q1871" i="61" s="1"/>
  <c r="Q1870" i="61" a="1"/>
  <c r="Q1870" i="61" s="1"/>
  <c r="Q1869" i="61" a="1"/>
  <c r="Q1869" i="61" s="1"/>
  <c r="Q1868" i="61" a="1"/>
  <c r="Q1868" i="61" s="1"/>
  <c r="Q1867" i="61" a="1"/>
  <c r="Q1867" i="61" s="1"/>
  <c r="Q1866" i="61" a="1"/>
  <c r="Q1866" i="61" s="1"/>
  <c r="Q1865" i="61" a="1"/>
  <c r="Q1865" i="61" s="1"/>
  <c r="Q1864" i="61" a="1"/>
  <c r="Q1864" i="61" s="1"/>
  <c r="Q1863" i="61" a="1"/>
  <c r="Q1863" i="61" s="1"/>
  <c r="Q1862" i="61" a="1"/>
  <c r="Q1862" i="61" s="1"/>
  <c r="Q1861" i="61" a="1"/>
  <c r="Q1861" i="61" s="1"/>
  <c r="Q1860" i="61" a="1"/>
  <c r="Q1860" i="61" s="1"/>
  <c r="Q1859" i="61" a="1"/>
  <c r="Q1859" i="61" s="1"/>
  <c r="Q1858" i="61" a="1"/>
  <c r="Q1858" i="61" s="1"/>
  <c r="Q1857" i="61" a="1"/>
  <c r="Q1857" i="61" s="1"/>
  <c r="Q1856" i="61" a="1"/>
  <c r="Q1856" i="61" s="1"/>
  <c r="Q1855" i="61" a="1"/>
  <c r="Q1855" i="61" s="1"/>
  <c r="Q1854" i="61" a="1"/>
  <c r="Q1854" i="61" s="1"/>
  <c r="Q1853" i="61" a="1"/>
  <c r="Q1853" i="61" s="1"/>
  <c r="Q1852" i="61" a="1"/>
  <c r="Q1852" i="61" s="1"/>
  <c r="Q1851" i="61" a="1"/>
  <c r="Q1851" i="61" s="1"/>
  <c r="Q1850" i="61" a="1"/>
  <c r="Q1850" i="61" s="1"/>
  <c r="Q1849" i="61" a="1"/>
  <c r="Q1849" i="61" s="1"/>
  <c r="Q1848" i="61" a="1"/>
  <c r="Q1848" i="61" s="1"/>
  <c r="Q1847" i="61" a="1"/>
  <c r="Q1847" i="61" s="1"/>
  <c r="Q1846" i="61" a="1"/>
  <c r="Q1846" i="61" s="1"/>
  <c r="Q1845" i="61" a="1"/>
  <c r="Q1845" i="61" s="1"/>
  <c r="Q1844" i="61" a="1"/>
  <c r="Q1844" i="61" s="1"/>
  <c r="Q1843" i="61" a="1"/>
  <c r="Q1843" i="61" s="1"/>
  <c r="Q1842" i="61" a="1"/>
  <c r="Q1842" i="61" s="1"/>
  <c r="Q1841" i="61" a="1"/>
  <c r="Q1841" i="61" s="1"/>
  <c r="Q1840" i="61" a="1"/>
  <c r="Q1840" i="61" s="1"/>
  <c r="Q1839" i="61" a="1"/>
  <c r="Q1839" i="61" s="1"/>
  <c r="Q1838" i="61" a="1"/>
  <c r="Q1838" i="61" s="1"/>
  <c r="Q1837" i="61" a="1"/>
  <c r="Q1837" i="61" s="1"/>
  <c r="Q1836" i="61" a="1"/>
  <c r="Q1836" i="61" s="1"/>
  <c r="Q1835" i="61" a="1"/>
  <c r="Q1835" i="61" s="1"/>
  <c r="Q1834" i="61" a="1"/>
  <c r="Q1834" i="61" s="1"/>
  <c r="Q1833" i="61" a="1"/>
  <c r="Q1833" i="61" s="1"/>
  <c r="Q1832" i="61" a="1"/>
  <c r="Q1832" i="61" s="1"/>
  <c r="Q1831" i="61" a="1"/>
  <c r="Q1831" i="61" s="1"/>
  <c r="Q1830" i="61" a="1"/>
  <c r="Q1830" i="61" s="1"/>
  <c r="Q1829" i="61" a="1"/>
  <c r="Q1829" i="61" s="1"/>
  <c r="Q1828" i="61" a="1"/>
  <c r="Q1828" i="61" s="1"/>
  <c r="Q1827" i="61" a="1"/>
  <c r="Q1827" i="61" s="1"/>
  <c r="Q1826" i="61" a="1"/>
  <c r="Q1826" i="61" s="1"/>
  <c r="Q1825" i="61" a="1"/>
  <c r="Q1825" i="61" s="1"/>
  <c r="Q1824" i="61" a="1"/>
  <c r="Q1824" i="61" s="1"/>
  <c r="Q1823" i="61" a="1"/>
  <c r="Q1823" i="61" s="1"/>
  <c r="Q1822" i="61" a="1"/>
  <c r="Q1822" i="61" s="1"/>
  <c r="Q1821" i="61" a="1"/>
  <c r="Q1821" i="61" s="1"/>
  <c r="Q1820" i="61" a="1"/>
  <c r="Q1820" i="61" s="1"/>
  <c r="Q1819" i="61" a="1"/>
  <c r="Q1819" i="61" s="1"/>
  <c r="Q1818" i="61" a="1"/>
  <c r="Q1818" i="61" s="1"/>
  <c r="Q1817" i="61" a="1"/>
  <c r="Q1817" i="61" s="1"/>
  <c r="Q1816" i="61" a="1"/>
  <c r="Q1816" i="61" s="1"/>
  <c r="Q1815" i="61" a="1"/>
  <c r="Q1815" i="61" s="1"/>
  <c r="Q1814" i="61" a="1"/>
  <c r="Q1814" i="61" s="1"/>
  <c r="Q1813" i="61" a="1"/>
  <c r="Q1813" i="61" s="1"/>
  <c r="Q1812" i="61" a="1"/>
  <c r="Q1812" i="61" s="1"/>
  <c r="Q1811" i="61" a="1"/>
  <c r="Q1811" i="61" s="1"/>
  <c r="Q1810" i="61" a="1"/>
  <c r="Q1810" i="61" s="1"/>
  <c r="Q1809" i="61" a="1"/>
  <c r="Q1809" i="61" s="1"/>
  <c r="Q1808" i="61" a="1"/>
  <c r="Q1808" i="61" s="1"/>
  <c r="Q1807" i="61" a="1"/>
  <c r="Q1807" i="61" s="1"/>
  <c r="Q1806" i="61" a="1"/>
  <c r="Q1806" i="61" s="1"/>
  <c r="Q1805" i="61" a="1"/>
  <c r="Q1805" i="61" s="1"/>
  <c r="Q1804" i="61" a="1"/>
  <c r="Q1804" i="61" s="1"/>
  <c r="Q1803" i="61" a="1"/>
  <c r="Q1803" i="61" s="1"/>
  <c r="Q1802" i="61" a="1"/>
  <c r="Q1802" i="61" s="1"/>
  <c r="Q1801" i="61" a="1"/>
  <c r="Q1801" i="61" s="1"/>
  <c r="Q1800" i="61" a="1"/>
  <c r="Q1800" i="61" s="1"/>
  <c r="Q1799" i="61" a="1"/>
  <c r="Q1799" i="61" s="1"/>
  <c r="Q1798" i="61" a="1"/>
  <c r="Q1798" i="61" s="1"/>
  <c r="Q1797" i="61" a="1"/>
  <c r="Q1797" i="61" s="1"/>
  <c r="Q1796" i="61" a="1"/>
  <c r="Q1796" i="61" s="1"/>
  <c r="Q1795" i="61" a="1"/>
  <c r="Q1795" i="61" s="1"/>
  <c r="Q1794" i="61" a="1"/>
  <c r="Q1794" i="61" s="1"/>
  <c r="Q1793" i="61" a="1"/>
  <c r="Q1793" i="61" s="1"/>
  <c r="Q1792" i="61" a="1"/>
  <c r="Q1792" i="61" s="1"/>
  <c r="Q1791" i="61" a="1"/>
  <c r="Q1791" i="61" s="1"/>
  <c r="Q1790" i="61" a="1"/>
  <c r="Q1790" i="61" s="1"/>
  <c r="Q1789" i="61" a="1"/>
  <c r="Q1789" i="61" s="1"/>
  <c r="Q1788" i="61" a="1"/>
  <c r="Q1788" i="61" s="1"/>
  <c r="Q1787" i="61" a="1"/>
  <c r="Q1787" i="61" s="1"/>
  <c r="Q1786" i="61" a="1"/>
  <c r="Q1786" i="61" s="1"/>
  <c r="Q1785" i="61" a="1"/>
  <c r="Q1785" i="61" s="1"/>
  <c r="Q1784" i="61" a="1"/>
  <c r="Q1784" i="61" s="1"/>
  <c r="Q1783" i="61" a="1"/>
  <c r="Q1783" i="61" s="1"/>
  <c r="Q1782" i="61" a="1"/>
  <c r="Q1782" i="61" s="1"/>
  <c r="Q1781" i="61" a="1"/>
  <c r="Q1781" i="61" s="1"/>
  <c r="Q1780" i="61" a="1"/>
  <c r="Q1780" i="61" s="1"/>
  <c r="Q1779" i="61" a="1"/>
  <c r="Q1779" i="61" s="1"/>
  <c r="Q1778" i="61" a="1"/>
  <c r="Q1778" i="61" s="1"/>
  <c r="Q1777" i="61" a="1"/>
  <c r="Q1777" i="61" s="1"/>
  <c r="Q1776" i="61" a="1"/>
  <c r="Q1776" i="61" s="1"/>
  <c r="Q1775" i="61" a="1"/>
  <c r="Q1775" i="61" s="1"/>
  <c r="Q1774" i="61" a="1"/>
  <c r="Q1774" i="61" s="1"/>
  <c r="Q1773" i="61" a="1"/>
  <c r="Q1773" i="61" s="1"/>
  <c r="Q1772" i="61" a="1"/>
  <c r="Q1772" i="61" s="1"/>
  <c r="Q1771" i="61" a="1"/>
  <c r="Q1771" i="61" s="1"/>
  <c r="Q1770" i="61" a="1"/>
  <c r="Q1770" i="61" s="1"/>
  <c r="Q1769" i="61" a="1"/>
  <c r="Q1769" i="61" s="1"/>
  <c r="Q1768" i="61" a="1"/>
  <c r="Q1768" i="61" s="1"/>
  <c r="Q1767" i="61" a="1"/>
  <c r="Q1767" i="61" s="1"/>
  <c r="Q1766" i="61" a="1"/>
  <c r="Q1766" i="61" s="1"/>
  <c r="Q1765" i="61" a="1"/>
  <c r="Q1765" i="61" s="1"/>
  <c r="Q1764" i="61" a="1"/>
  <c r="Q1764" i="61" s="1"/>
  <c r="Q1763" i="61" a="1"/>
  <c r="Q1763" i="61" s="1"/>
  <c r="Q1762" i="61" a="1"/>
  <c r="Q1762" i="61" s="1"/>
  <c r="Q1761" i="61" a="1"/>
  <c r="Q1761" i="61" s="1"/>
  <c r="Q1760" i="61" a="1"/>
  <c r="Q1760" i="61" s="1"/>
  <c r="Q1759" i="61" a="1"/>
  <c r="Q1759" i="61" s="1"/>
  <c r="Q1758" i="61" a="1"/>
  <c r="Q1758" i="61" s="1"/>
  <c r="Q1757" i="61" a="1"/>
  <c r="Q1757" i="61" s="1"/>
  <c r="Q1756" i="61" a="1"/>
  <c r="Q1756" i="61" s="1"/>
  <c r="Q1755" i="61" a="1"/>
  <c r="Q1755" i="61" s="1"/>
  <c r="Q1754" i="61" a="1"/>
  <c r="Q1754" i="61" s="1"/>
  <c r="Q1753" i="61" a="1"/>
  <c r="Q1753" i="61" s="1"/>
  <c r="Q1752" i="61" a="1"/>
  <c r="Q1752" i="61" s="1"/>
  <c r="Q1751" i="61" a="1"/>
  <c r="Q1751" i="61" s="1"/>
  <c r="Q1750" i="61" a="1"/>
  <c r="Q1750" i="61" s="1"/>
  <c r="Q1749" i="61" a="1"/>
  <c r="Q1749" i="61" s="1"/>
  <c r="Q1748" i="61" a="1"/>
  <c r="Q1748" i="61" s="1"/>
  <c r="Q1747" i="61" a="1"/>
  <c r="Q1747" i="61" s="1"/>
  <c r="Q1746" i="61" a="1"/>
  <c r="Q1746" i="61" s="1"/>
  <c r="Q1745" i="61" a="1"/>
  <c r="Q1745" i="61" s="1"/>
  <c r="Q1744" i="61" a="1"/>
  <c r="Q1744" i="61" s="1"/>
  <c r="Q1743" i="61" a="1"/>
  <c r="Q1743" i="61" s="1"/>
  <c r="Q1742" i="61" a="1"/>
  <c r="Q1742" i="61" s="1"/>
  <c r="Q1741" i="61" a="1"/>
  <c r="Q1741" i="61" s="1"/>
  <c r="Q1740" i="61" a="1"/>
  <c r="Q1740" i="61" s="1"/>
  <c r="Q1739" i="61" a="1"/>
  <c r="Q1739" i="61" s="1"/>
  <c r="Q1738" i="61" a="1"/>
  <c r="Q1738" i="61" s="1"/>
  <c r="Q1737" i="61" a="1"/>
  <c r="Q1737" i="61" s="1"/>
  <c r="Q1736" i="61" a="1"/>
  <c r="Q1736" i="61" s="1"/>
  <c r="Q1735" i="61" a="1"/>
  <c r="Q1735" i="61" s="1"/>
  <c r="Q1734" i="61" a="1"/>
  <c r="Q1734" i="61" s="1"/>
  <c r="Q1733" i="61" a="1"/>
  <c r="Q1733" i="61" s="1"/>
  <c r="Q1732" i="61" a="1"/>
  <c r="Q1732" i="61" s="1"/>
  <c r="Q1731" i="61" a="1"/>
  <c r="Q1731" i="61" s="1"/>
  <c r="Q1730" i="61" a="1"/>
  <c r="Q1730" i="61" s="1"/>
  <c r="Q1729" i="61" a="1"/>
  <c r="Q1729" i="61" s="1"/>
  <c r="Q1728" i="61" a="1"/>
  <c r="Q1728" i="61" s="1"/>
  <c r="Q1727" i="61" a="1"/>
  <c r="Q1727" i="61" s="1"/>
  <c r="Q1726" i="61" a="1"/>
  <c r="Q1726" i="61" s="1"/>
  <c r="Q1725" i="61" a="1"/>
  <c r="Q1725" i="61" s="1"/>
  <c r="Q1724" i="61" a="1"/>
  <c r="Q1724" i="61" s="1"/>
  <c r="Q1723" i="61" a="1"/>
  <c r="Q1723" i="61" s="1"/>
  <c r="Q1722" i="61" a="1"/>
  <c r="Q1722" i="61" s="1"/>
  <c r="Q1721" i="61" a="1"/>
  <c r="Q1721" i="61" s="1"/>
  <c r="Q1720" i="61" a="1"/>
  <c r="Q1720" i="61" s="1"/>
  <c r="Q1719" i="61" a="1"/>
  <c r="Q1719" i="61" s="1"/>
  <c r="Q1718" i="61" a="1"/>
  <c r="Q1718" i="61" s="1"/>
  <c r="Q1717" i="61" a="1"/>
  <c r="Q1717" i="61" s="1"/>
  <c r="Q1716" i="61" a="1"/>
  <c r="Q1716" i="61" s="1"/>
  <c r="Q1715" i="61" a="1"/>
  <c r="Q1715" i="61" s="1"/>
  <c r="Q1714" i="61" a="1"/>
  <c r="Q1714" i="61" s="1"/>
  <c r="Q1713" i="61" a="1"/>
  <c r="Q1713" i="61" s="1"/>
  <c r="Q1712" i="61" a="1"/>
  <c r="Q1712" i="61" s="1"/>
  <c r="Q1711" i="61" a="1"/>
  <c r="Q1711" i="61" s="1"/>
  <c r="Q1710" i="61" a="1"/>
  <c r="Q1710" i="61" s="1"/>
  <c r="Q1709" i="61" a="1"/>
  <c r="Q1709" i="61" s="1"/>
  <c r="Q1708" i="61" a="1"/>
  <c r="Q1708" i="61" s="1"/>
  <c r="Q1707" i="61" a="1"/>
  <c r="Q1707" i="61" s="1"/>
  <c r="Q1706" i="61" a="1"/>
  <c r="Q1706" i="61" s="1"/>
  <c r="Q1705" i="61" a="1"/>
  <c r="Q1705" i="61" s="1"/>
  <c r="Q1704" i="61" a="1"/>
  <c r="Q1704" i="61" s="1"/>
  <c r="Q1703" i="61" a="1"/>
  <c r="Q1703" i="61" s="1"/>
  <c r="Q1702" i="61" a="1"/>
  <c r="Q1702" i="61" s="1"/>
  <c r="Q1701" i="61" a="1"/>
  <c r="Q1701" i="61" s="1"/>
  <c r="Q1700" i="61" a="1"/>
  <c r="Q1700" i="61" s="1"/>
  <c r="Q1699" i="61" a="1"/>
  <c r="Q1699" i="61" s="1"/>
  <c r="Q1698" i="61" a="1"/>
  <c r="Q1698" i="61" s="1"/>
  <c r="Q1697" i="61" a="1"/>
  <c r="Q1697" i="61" s="1"/>
  <c r="Q1696" i="61" a="1"/>
  <c r="Q1696" i="61" s="1"/>
  <c r="Q1695" i="61" a="1"/>
  <c r="Q1695" i="61" s="1"/>
  <c r="Q1694" i="61" a="1"/>
  <c r="Q1694" i="61" s="1"/>
  <c r="Q1693" i="61" a="1"/>
  <c r="Q1693" i="61" s="1"/>
  <c r="Q1692" i="61" a="1"/>
  <c r="Q1692" i="61" s="1"/>
  <c r="Q1691" i="61" a="1"/>
  <c r="Q1691" i="61" s="1"/>
  <c r="Q1690" i="61" a="1"/>
  <c r="Q1690" i="61" s="1"/>
  <c r="Q1689" i="61" a="1"/>
  <c r="Q1689" i="61" s="1"/>
  <c r="Q1688" i="61" a="1"/>
  <c r="Q1688" i="61" s="1"/>
  <c r="Q1687" i="61" a="1"/>
  <c r="Q1687" i="61" s="1"/>
  <c r="Q1686" i="61" a="1"/>
  <c r="Q1686" i="61" s="1"/>
  <c r="Q1685" i="61" a="1"/>
  <c r="Q1685" i="61" s="1"/>
  <c r="Q1684" i="61" a="1"/>
  <c r="Q1684" i="61" s="1"/>
  <c r="Q1683" i="61" a="1"/>
  <c r="Q1683" i="61" s="1"/>
  <c r="Q1682" i="61" a="1"/>
  <c r="Q1682" i="61" s="1"/>
  <c r="Q1681" i="61" a="1"/>
  <c r="Q1681" i="61" s="1"/>
  <c r="Q1680" i="61" a="1"/>
  <c r="Q1680" i="61" s="1"/>
  <c r="Q1679" i="61" a="1"/>
  <c r="Q1679" i="61" s="1"/>
  <c r="Q1678" i="61" a="1"/>
  <c r="Q1678" i="61" s="1"/>
  <c r="Q1677" i="61" a="1"/>
  <c r="Q1677" i="61" s="1"/>
  <c r="Q1676" i="61" a="1"/>
  <c r="Q1676" i="61" s="1"/>
  <c r="Q1675" i="61" a="1"/>
  <c r="Q1675" i="61" s="1"/>
  <c r="Q1674" i="61" a="1"/>
  <c r="Q1674" i="61" s="1"/>
  <c r="Q1673" i="61" a="1"/>
  <c r="Q1673" i="61" s="1"/>
  <c r="Q1672" i="61" a="1"/>
  <c r="Q1672" i="61" s="1"/>
  <c r="Q1671" i="61" a="1"/>
  <c r="Q1671" i="61" s="1"/>
  <c r="Q1670" i="61" a="1"/>
  <c r="Q1670" i="61" s="1"/>
  <c r="Q1669" i="61" a="1"/>
  <c r="Q1669" i="61" s="1"/>
  <c r="Q1668" i="61" a="1"/>
  <c r="Q1668" i="61" s="1"/>
  <c r="Q1667" i="61" a="1"/>
  <c r="Q1667" i="61" s="1"/>
  <c r="Q1666" i="61" a="1"/>
  <c r="Q1666" i="61" s="1"/>
  <c r="Q1665" i="61" a="1"/>
  <c r="Q1665" i="61" s="1"/>
  <c r="Q1664" i="61" a="1"/>
  <c r="Q1664" i="61" s="1"/>
  <c r="Q1663" i="61" a="1"/>
  <c r="Q1663" i="61" s="1"/>
  <c r="Q1662" i="61" a="1"/>
  <c r="Q1662" i="61" s="1"/>
  <c r="Q1661" i="61" a="1"/>
  <c r="Q1661" i="61" s="1"/>
  <c r="Q1660" i="61" a="1"/>
  <c r="Q1660" i="61" s="1"/>
  <c r="Q1659" i="61" a="1"/>
  <c r="Q1659" i="61" s="1"/>
  <c r="Q1658" i="61" a="1"/>
  <c r="Q1658" i="61" s="1"/>
  <c r="Q1657" i="61" a="1"/>
  <c r="Q1657" i="61" s="1"/>
  <c r="Q1656" i="61" a="1"/>
  <c r="Q1656" i="61" s="1"/>
  <c r="Q1655" i="61" a="1"/>
  <c r="Q1655" i="61" s="1"/>
  <c r="Q1654" i="61" a="1"/>
  <c r="Q1654" i="61" s="1"/>
  <c r="Q1653" i="61" a="1"/>
  <c r="Q1653" i="61" s="1"/>
  <c r="Q1652" i="61" a="1"/>
  <c r="Q1652" i="61" s="1"/>
  <c r="Q1651" i="61" a="1"/>
  <c r="Q1651" i="61" s="1"/>
  <c r="Q1650" i="61" a="1"/>
  <c r="Q1650" i="61" s="1"/>
  <c r="Q1649" i="61" a="1"/>
  <c r="Q1649" i="61" s="1"/>
  <c r="Q1648" i="61" a="1"/>
  <c r="Q1648" i="61" s="1"/>
  <c r="Q1647" i="61" a="1"/>
  <c r="Q1647" i="61" s="1"/>
  <c r="Q1646" i="61" a="1"/>
  <c r="Q1646" i="61" s="1"/>
  <c r="Q1645" i="61" a="1"/>
  <c r="Q1645" i="61" s="1"/>
  <c r="Q1644" i="61" a="1"/>
  <c r="Q1644" i="61" s="1"/>
  <c r="Q1643" i="61" a="1"/>
  <c r="Q1643" i="61" s="1"/>
  <c r="Q1642" i="61" a="1"/>
  <c r="Q1642" i="61" s="1"/>
  <c r="Q1641" i="61" a="1"/>
  <c r="Q1641" i="61" s="1"/>
  <c r="Q1640" i="61" a="1"/>
  <c r="Q1640" i="61" s="1"/>
  <c r="Q1639" i="61" a="1"/>
  <c r="Q1639" i="61" s="1"/>
  <c r="Q1638" i="61" a="1"/>
  <c r="Q1638" i="61" s="1"/>
  <c r="Q1637" i="61" a="1"/>
  <c r="Q1637" i="61" s="1"/>
  <c r="Q1636" i="61" a="1"/>
  <c r="Q1636" i="61" s="1"/>
  <c r="Q1635" i="61" a="1"/>
  <c r="Q1635" i="61" s="1"/>
  <c r="Q1634" i="61" a="1"/>
  <c r="Q1634" i="61" s="1"/>
  <c r="Q1633" i="61" a="1"/>
  <c r="Q1633" i="61" s="1"/>
  <c r="Q1632" i="61" a="1"/>
  <c r="Q1632" i="61" s="1"/>
  <c r="Q1631" i="61" a="1"/>
  <c r="Q1631" i="61" s="1"/>
  <c r="Q1630" i="61" a="1"/>
  <c r="Q1630" i="61" s="1"/>
  <c r="Q1629" i="61" a="1"/>
  <c r="Q1629" i="61" s="1"/>
  <c r="Q1628" i="61" a="1"/>
  <c r="Q1628" i="61" s="1"/>
  <c r="Q1627" i="61" a="1"/>
  <c r="Q1627" i="61" s="1"/>
  <c r="Q1626" i="61" a="1"/>
  <c r="Q1626" i="61" s="1"/>
  <c r="Q1625" i="61" a="1"/>
  <c r="Q1625" i="61" s="1"/>
  <c r="Q1624" i="61" a="1"/>
  <c r="Q1624" i="61" s="1"/>
  <c r="Q1623" i="61" a="1"/>
  <c r="Q1623" i="61" s="1"/>
  <c r="Q1622" i="61" a="1"/>
  <c r="Q1622" i="61" s="1"/>
  <c r="Q1621" i="61" a="1"/>
  <c r="Q1621" i="61" s="1"/>
  <c r="Q1620" i="61" a="1"/>
  <c r="Q1620" i="61" s="1"/>
  <c r="Q1619" i="61" a="1"/>
  <c r="Q1619" i="61" s="1"/>
  <c r="Q1618" i="61" a="1"/>
  <c r="Q1618" i="61" s="1"/>
  <c r="Q1617" i="61" a="1"/>
  <c r="Q1617" i="61" s="1"/>
  <c r="Q1616" i="61" a="1"/>
  <c r="Q1616" i="61" s="1"/>
  <c r="Q1615" i="61" a="1"/>
  <c r="Q1615" i="61" s="1"/>
  <c r="Q1614" i="61" a="1"/>
  <c r="Q1614" i="61" s="1"/>
  <c r="Q1613" i="61" a="1"/>
  <c r="Q1613" i="61" s="1"/>
  <c r="Q1612" i="61" a="1"/>
  <c r="Q1612" i="61" s="1"/>
  <c r="Q1611" i="61" a="1"/>
  <c r="Q1611" i="61" s="1"/>
  <c r="Q1610" i="61" a="1"/>
  <c r="Q1610" i="61" s="1"/>
  <c r="Q1609" i="61" a="1"/>
  <c r="Q1609" i="61" s="1"/>
  <c r="Q1608" i="61" a="1"/>
  <c r="Q1608" i="61" s="1"/>
  <c r="Q1607" i="61" a="1"/>
  <c r="Q1607" i="61" s="1"/>
  <c r="Q1606" i="61" a="1"/>
  <c r="Q1606" i="61" s="1"/>
  <c r="Q1605" i="61" a="1"/>
  <c r="Q1605" i="61" s="1"/>
  <c r="Q1604" i="61" a="1"/>
  <c r="Q1604" i="61" s="1"/>
  <c r="Q1603" i="61" a="1"/>
  <c r="Q1603" i="61" s="1"/>
  <c r="Q1602" i="61" a="1"/>
  <c r="Q1602" i="61" s="1"/>
  <c r="Q1601" i="61" a="1"/>
  <c r="Q1601" i="61" s="1"/>
  <c r="Q1600" i="61" a="1"/>
  <c r="Q1600" i="61" s="1"/>
  <c r="Q1599" i="61" a="1"/>
  <c r="Q1599" i="61" s="1"/>
  <c r="Q1598" i="61" a="1"/>
  <c r="Q1598" i="61" s="1"/>
  <c r="Q1597" i="61" a="1"/>
  <c r="Q1597" i="61" s="1"/>
  <c r="Q1596" i="61" a="1"/>
  <c r="Q1596" i="61" s="1"/>
  <c r="Q1595" i="61" a="1"/>
  <c r="Q1595" i="61" s="1"/>
  <c r="Q1594" i="61" a="1"/>
  <c r="Q1594" i="61" s="1"/>
  <c r="Q1593" i="61" a="1"/>
  <c r="Q1593" i="61" s="1"/>
  <c r="Q1592" i="61" a="1"/>
  <c r="Q1592" i="61" s="1"/>
  <c r="Q1591" i="61" a="1"/>
  <c r="Q1591" i="61" s="1"/>
  <c r="Q1590" i="61" a="1"/>
  <c r="Q1590" i="61" s="1"/>
  <c r="Q1589" i="61" a="1"/>
  <c r="Q1589" i="61" s="1"/>
  <c r="Q1588" i="61" a="1"/>
  <c r="Q1588" i="61" s="1"/>
  <c r="Q1587" i="61" a="1"/>
  <c r="Q1587" i="61" s="1"/>
  <c r="Q1586" i="61" a="1"/>
  <c r="Q1586" i="61" s="1"/>
  <c r="Q1585" i="61" a="1"/>
  <c r="Q1585" i="61" s="1"/>
  <c r="Q1584" i="61" a="1"/>
  <c r="Q1584" i="61" s="1"/>
  <c r="Q1583" i="61" a="1"/>
  <c r="Q1583" i="61" s="1"/>
  <c r="Q1582" i="61" a="1"/>
  <c r="Q1582" i="61" s="1"/>
  <c r="Q1581" i="61" a="1"/>
  <c r="Q1581" i="61" s="1"/>
  <c r="Q1580" i="61" a="1"/>
  <c r="Q1580" i="61" s="1"/>
  <c r="Q1579" i="61" a="1"/>
  <c r="Q1579" i="61" s="1"/>
  <c r="Q1578" i="61" a="1"/>
  <c r="Q1578" i="61" s="1"/>
  <c r="Q1577" i="61" a="1"/>
  <c r="Q1577" i="61" s="1"/>
  <c r="Q1576" i="61" a="1"/>
  <c r="Q1576" i="61" s="1"/>
  <c r="Q1575" i="61" a="1"/>
  <c r="Q1575" i="61" s="1"/>
  <c r="Q1574" i="61" a="1"/>
  <c r="Q1574" i="61" s="1"/>
  <c r="Q1573" i="61" a="1"/>
  <c r="Q1573" i="61" s="1"/>
  <c r="Q1572" i="61" a="1"/>
  <c r="Q1572" i="61" s="1"/>
  <c r="Q1571" i="61" a="1"/>
  <c r="Q1571" i="61" s="1"/>
  <c r="Q1570" i="61" a="1"/>
  <c r="Q1570" i="61" s="1"/>
  <c r="Q1569" i="61" a="1"/>
  <c r="Q1569" i="61" s="1"/>
  <c r="Q1568" i="61" a="1"/>
  <c r="Q1568" i="61" s="1"/>
  <c r="Q1567" i="61" a="1"/>
  <c r="Q1567" i="61" s="1"/>
  <c r="Q1566" i="61" a="1"/>
  <c r="Q1566" i="61" s="1"/>
  <c r="Q1565" i="61" a="1"/>
  <c r="Q1565" i="61" s="1"/>
  <c r="Q1564" i="61" a="1"/>
  <c r="Q1564" i="61" s="1"/>
  <c r="Q1563" i="61" a="1"/>
  <c r="Q1563" i="61" s="1"/>
  <c r="Q1562" i="61" a="1"/>
  <c r="Q1562" i="61" s="1"/>
  <c r="Q1561" i="61" a="1"/>
  <c r="Q1561" i="61" s="1"/>
  <c r="Q1560" i="61" a="1"/>
  <c r="Q1560" i="61" s="1"/>
  <c r="Q1559" i="61" a="1"/>
  <c r="Q1559" i="61" s="1"/>
  <c r="Q1558" i="61" a="1"/>
  <c r="Q1558" i="61" s="1"/>
  <c r="Q1557" i="61" a="1"/>
  <c r="Q1557" i="61" s="1"/>
  <c r="Q1556" i="61" a="1"/>
  <c r="Q1556" i="61" s="1"/>
  <c r="Q1555" i="61" a="1"/>
  <c r="Q1555" i="61" s="1"/>
  <c r="Q1554" i="61" a="1"/>
  <c r="Q1554" i="61" s="1"/>
  <c r="Q1553" i="61" a="1"/>
  <c r="Q1553" i="61" s="1"/>
  <c r="Q1552" i="61" a="1"/>
  <c r="Q1552" i="61" s="1"/>
  <c r="Q1551" i="61" a="1"/>
  <c r="Q1551" i="61" s="1"/>
  <c r="Q1550" i="61" a="1"/>
  <c r="Q1550" i="61" s="1"/>
  <c r="Q1549" i="61" a="1"/>
  <c r="Q1549" i="61" s="1"/>
  <c r="Q1548" i="61" a="1"/>
  <c r="Q1548" i="61" s="1"/>
  <c r="Q1547" i="61" a="1"/>
  <c r="Q1547" i="61" s="1"/>
  <c r="Q1546" i="61" a="1"/>
  <c r="Q1546" i="61" s="1"/>
  <c r="Q1545" i="61" a="1"/>
  <c r="Q1545" i="61" s="1"/>
  <c r="Q1544" i="61" a="1"/>
  <c r="Q1544" i="61" s="1"/>
  <c r="Q1543" i="61" a="1"/>
  <c r="Q1543" i="61" s="1"/>
  <c r="Q1542" i="61" a="1"/>
  <c r="Q1542" i="61" s="1"/>
  <c r="Q1541" i="61" a="1"/>
  <c r="Q1541" i="61" s="1"/>
  <c r="Q1540" i="61" a="1"/>
  <c r="Q1540" i="61" s="1"/>
  <c r="Q1539" i="61" a="1"/>
  <c r="Q1539" i="61" s="1"/>
  <c r="Q1538" i="61" a="1"/>
  <c r="Q1538" i="61" s="1"/>
  <c r="Q1537" i="61" a="1"/>
  <c r="Q1537" i="61" s="1"/>
  <c r="Q1536" i="61" a="1"/>
  <c r="Q1536" i="61" s="1"/>
  <c r="Q1535" i="61" a="1"/>
  <c r="Q1535" i="61" s="1"/>
  <c r="Q1534" i="61" a="1"/>
  <c r="Q1534" i="61" s="1"/>
  <c r="Q1533" i="61" a="1"/>
  <c r="Q1533" i="61" s="1"/>
  <c r="Q1532" i="61" a="1"/>
  <c r="Q1532" i="61" s="1"/>
  <c r="Q1531" i="61" a="1"/>
  <c r="Q1531" i="61" s="1"/>
  <c r="Q1530" i="61" a="1"/>
  <c r="Q1530" i="61" s="1"/>
  <c r="Q1529" i="61" a="1"/>
  <c r="Q1529" i="61" s="1"/>
  <c r="Q1528" i="61" a="1"/>
  <c r="Q1528" i="61" s="1"/>
  <c r="Q1527" i="61" a="1"/>
  <c r="Q1527" i="61" s="1"/>
  <c r="Q1526" i="61" a="1"/>
  <c r="Q1526" i="61" s="1"/>
  <c r="Q1525" i="61" a="1"/>
  <c r="Q1525" i="61" s="1"/>
  <c r="Q1524" i="61" a="1"/>
  <c r="Q1524" i="61" s="1"/>
  <c r="Q1523" i="61" a="1"/>
  <c r="Q1523" i="61" s="1"/>
  <c r="Q1522" i="61" a="1"/>
  <c r="Q1522" i="61" s="1"/>
  <c r="Q1521" i="61" a="1"/>
  <c r="Q1521" i="61" s="1"/>
  <c r="Q1520" i="61" a="1"/>
  <c r="Q1520" i="61" s="1"/>
  <c r="Q1519" i="61" a="1"/>
  <c r="Q1519" i="61" s="1"/>
  <c r="Q1518" i="61" a="1"/>
  <c r="Q1518" i="61" s="1"/>
  <c r="Q1517" i="61" a="1"/>
  <c r="Q1517" i="61" s="1"/>
  <c r="Q1516" i="61" a="1"/>
  <c r="Q1516" i="61" s="1"/>
  <c r="Q1515" i="61" a="1"/>
  <c r="Q1515" i="61" s="1"/>
  <c r="Q1514" i="61" a="1"/>
  <c r="Q1514" i="61" s="1"/>
  <c r="Q1513" i="61" a="1"/>
  <c r="Q1513" i="61" s="1"/>
  <c r="Q1512" i="61" a="1"/>
  <c r="Q1512" i="61" s="1"/>
  <c r="Q1511" i="61" a="1"/>
  <c r="Q1511" i="61" s="1"/>
  <c r="Q1510" i="61" a="1"/>
  <c r="Q1510" i="61" s="1"/>
  <c r="Q1509" i="61" a="1"/>
  <c r="Q1509" i="61" s="1"/>
  <c r="Q1508" i="61" a="1"/>
  <c r="Q1508" i="61" s="1"/>
  <c r="Q1507" i="61" a="1"/>
  <c r="Q1507" i="61" s="1"/>
  <c r="Q1506" i="61" a="1"/>
  <c r="Q1506" i="61" s="1"/>
  <c r="Q1505" i="61" a="1"/>
  <c r="Q1505" i="61" s="1"/>
  <c r="Q1504" i="61" a="1"/>
  <c r="Q1504" i="61" s="1"/>
  <c r="Q1503" i="61" a="1"/>
  <c r="Q1503" i="61" s="1"/>
  <c r="Q1502" i="61" a="1"/>
  <c r="Q1502" i="61" s="1"/>
  <c r="Q1501" i="61" a="1"/>
  <c r="Q1501" i="61" s="1"/>
  <c r="Q1500" i="61" a="1"/>
  <c r="Q1500" i="61" s="1"/>
  <c r="Q1499" i="61" a="1"/>
  <c r="Q1499" i="61" s="1"/>
  <c r="Q1498" i="61" a="1"/>
  <c r="Q1498" i="61" s="1"/>
  <c r="Q1497" i="61" a="1"/>
  <c r="Q1497" i="61" s="1"/>
  <c r="Q1496" i="61" a="1"/>
  <c r="Q1496" i="61" s="1"/>
  <c r="Q1495" i="61" a="1"/>
  <c r="Q1495" i="61" s="1"/>
  <c r="Q1494" i="61" a="1"/>
  <c r="Q1494" i="61" s="1"/>
  <c r="Q1493" i="61" a="1"/>
  <c r="Q1493" i="61" s="1"/>
  <c r="Q1492" i="61" a="1"/>
  <c r="Q1492" i="61" s="1"/>
  <c r="Q1491" i="61" a="1"/>
  <c r="Q1491" i="61" s="1"/>
  <c r="Q1490" i="61" a="1"/>
  <c r="Q1490" i="61" s="1"/>
  <c r="Q1489" i="61" a="1"/>
  <c r="Q1489" i="61" s="1"/>
  <c r="Q1488" i="61" a="1"/>
  <c r="Q1488" i="61" s="1"/>
  <c r="Q1487" i="61" a="1"/>
  <c r="Q1487" i="61" s="1"/>
  <c r="Q1486" i="61" a="1"/>
  <c r="Q1486" i="61" s="1"/>
  <c r="Q1485" i="61" a="1"/>
  <c r="Q1485" i="61" s="1"/>
  <c r="Q1484" i="61" a="1"/>
  <c r="Q1484" i="61" s="1"/>
  <c r="Q1483" i="61" a="1"/>
  <c r="Q1483" i="61" s="1"/>
  <c r="Q1482" i="61" a="1"/>
  <c r="Q1482" i="61" s="1"/>
  <c r="Q1481" i="61" a="1"/>
  <c r="Q1481" i="61" s="1"/>
  <c r="Q1480" i="61" a="1"/>
  <c r="Q1480" i="61" s="1"/>
  <c r="Q1479" i="61" a="1"/>
  <c r="Q1479" i="61" s="1"/>
  <c r="Q1478" i="61" a="1"/>
  <c r="Q1478" i="61" s="1"/>
  <c r="Q1477" i="61" a="1"/>
  <c r="Q1477" i="61" s="1"/>
  <c r="Q1476" i="61" a="1"/>
  <c r="Q1476" i="61" s="1"/>
  <c r="Q1475" i="61" a="1"/>
  <c r="Q1475" i="61" s="1"/>
  <c r="Q1474" i="61" a="1"/>
  <c r="Q1474" i="61" s="1"/>
  <c r="Q1473" i="61" a="1"/>
  <c r="Q1473" i="61" s="1"/>
  <c r="Q1472" i="61" a="1"/>
  <c r="Q1472" i="61" s="1"/>
  <c r="Q1471" i="61" a="1"/>
  <c r="Q1471" i="61" s="1"/>
  <c r="Q1470" i="61" a="1"/>
  <c r="Q1470" i="61" s="1"/>
  <c r="Q1469" i="61" a="1"/>
  <c r="Q1469" i="61" s="1"/>
  <c r="Q1468" i="61" a="1"/>
  <c r="Q1468" i="61" s="1"/>
  <c r="Q1467" i="61" a="1"/>
  <c r="Q1467" i="61" s="1"/>
  <c r="Q1466" i="61" a="1"/>
  <c r="Q1466" i="61" s="1"/>
  <c r="Q1465" i="61" a="1"/>
  <c r="Q1465" i="61" s="1"/>
  <c r="Q1464" i="61" a="1"/>
  <c r="Q1464" i="61" s="1"/>
  <c r="Q1463" i="61" a="1"/>
  <c r="Q1463" i="61" s="1"/>
  <c r="Q1462" i="61" a="1"/>
  <c r="Q1462" i="61" s="1"/>
  <c r="Q1461" i="61" a="1"/>
  <c r="Q1461" i="61" s="1"/>
  <c r="Q1460" i="61" a="1"/>
  <c r="Q1460" i="61" s="1"/>
  <c r="Q1459" i="61" a="1"/>
  <c r="Q1459" i="61" s="1"/>
  <c r="Q1458" i="61" a="1"/>
  <c r="Q1458" i="61" s="1"/>
  <c r="Q1457" i="61" a="1"/>
  <c r="Q1457" i="61" s="1"/>
  <c r="Q1456" i="61" a="1"/>
  <c r="Q1456" i="61" s="1"/>
  <c r="Q1455" i="61" a="1"/>
  <c r="Q1455" i="61" s="1"/>
  <c r="Q1454" i="61" a="1"/>
  <c r="Q1454" i="61" s="1"/>
  <c r="Q1453" i="61" a="1"/>
  <c r="Q1453" i="61" s="1"/>
  <c r="Q1452" i="61" a="1"/>
  <c r="Q1452" i="61" s="1"/>
  <c r="Q1451" i="61" a="1"/>
  <c r="Q1451" i="61" s="1"/>
  <c r="Q1450" i="61" a="1"/>
  <c r="Q1450" i="61" s="1"/>
  <c r="Q1449" i="61" a="1"/>
  <c r="Q1449" i="61" s="1"/>
  <c r="Q1448" i="61" a="1"/>
  <c r="Q1448" i="61" s="1"/>
  <c r="Q1447" i="61" a="1"/>
  <c r="Q1447" i="61" s="1"/>
  <c r="Q1446" i="61" a="1"/>
  <c r="Q1446" i="61" s="1"/>
  <c r="Q1445" i="61" a="1"/>
  <c r="Q1445" i="61" s="1"/>
  <c r="Q1444" i="61" a="1"/>
  <c r="Q1444" i="61" s="1"/>
  <c r="Q1443" i="61" a="1"/>
  <c r="Q1443" i="61" s="1"/>
  <c r="Q1442" i="61" a="1"/>
  <c r="Q1442" i="61" s="1"/>
  <c r="Q1441" i="61" a="1"/>
  <c r="Q1441" i="61" s="1"/>
  <c r="Q1440" i="61" a="1"/>
  <c r="Q1440" i="61" s="1"/>
  <c r="Q1439" i="61" a="1"/>
  <c r="Q1439" i="61" s="1"/>
  <c r="Q1438" i="61" a="1"/>
  <c r="Q1438" i="61" s="1"/>
  <c r="Q1437" i="61" a="1"/>
  <c r="Q1437" i="61" s="1"/>
  <c r="Q1436" i="61" a="1"/>
  <c r="Q1436" i="61" s="1"/>
  <c r="Q1435" i="61" a="1"/>
  <c r="Q1435" i="61" s="1"/>
  <c r="Q1434" i="61" a="1"/>
  <c r="Q1434" i="61" s="1"/>
  <c r="Q1433" i="61" a="1"/>
  <c r="Q1433" i="61" s="1"/>
  <c r="Q1432" i="61" a="1"/>
  <c r="Q1432" i="61" s="1"/>
  <c r="Q1431" i="61" a="1"/>
  <c r="Q1431" i="61" s="1"/>
  <c r="Q1430" i="61" a="1"/>
  <c r="Q1430" i="61" s="1"/>
  <c r="Q1429" i="61" a="1"/>
  <c r="Q1429" i="61" s="1"/>
  <c r="Q1428" i="61" a="1"/>
  <c r="Q1428" i="61" s="1"/>
  <c r="Q1427" i="61" a="1"/>
  <c r="Q1427" i="61" s="1"/>
  <c r="Q1426" i="61" a="1"/>
  <c r="Q1426" i="61" s="1"/>
  <c r="Q1425" i="61" a="1"/>
  <c r="Q1425" i="61" s="1"/>
  <c r="Q1424" i="61" a="1"/>
  <c r="Q1424" i="61" s="1"/>
  <c r="Q1423" i="61" a="1"/>
  <c r="Q1423" i="61" s="1"/>
  <c r="Q1422" i="61" a="1"/>
  <c r="Q1422" i="61" s="1"/>
  <c r="Q1421" i="61" a="1"/>
  <c r="Q1421" i="61" s="1"/>
  <c r="Q1420" i="61" a="1"/>
  <c r="Q1420" i="61" s="1"/>
  <c r="Q1419" i="61" a="1"/>
  <c r="Q1419" i="61" s="1"/>
  <c r="Q1418" i="61" a="1"/>
  <c r="Q1418" i="61" s="1"/>
  <c r="Q1417" i="61" a="1"/>
  <c r="Q1417" i="61" s="1"/>
  <c r="Q1416" i="61" a="1"/>
  <c r="Q1416" i="61" s="1"/>
  <c r="Q1415" i="61" a="1"/>
  <c r="Q1415" i="61" s="1"/>
  <c r="Q1414" i="61" a="1"/>
  <c r="Q1414" i="61" s="1"/>
  <c r="Q1413" i="61" a="1"/>
  <c r="Q1413" i="61" s="1"/>
  <c r="Q1412" i="61" a="1"/>
  <c r="Q1412" i="61" s="1"/>
  <c r="Q1411" i="61" a="1"/>
  <c r="Q1411" i="61" s="1"/>
  <c r="Q1410" i="61" a="1"/>
  <c r="Q1410" i="61" s="1"/>
  <c r="Q1409" i="61" a="1"/>
  <c r="Q1409" i="61" s="1"/>
  <c r="Q1408" i="61" a="1"/>
  <c r="Q1408" i="61" s="1"/>
  <c r="Q1407" i="61" a="1"/>
  <c r="Q1407" i="61" s="1"/>
  <c r="Q1406" i="61" a="1"/>
  <c r="Q1406" i="61" s="1"/>
  <c r="Q1405" i="61" a="1"/>
  <c r="Q1405" i="61" s="1"/>
  <c r="Q1404" i="61" a="1"/>
  <c r="Q1404" i="61" s="1"/>
  <c r="Q1403" i="61" a="1"/>
  <c r="Q1403" i="61" s="1"/>
  <c r="Q1402" i="61" a="1"/>
  <c r="Q1402" i="61" s="1"/>
  <c r="Q1401" i="61" a="1"/>
  <c r="Q1401" i="61" s="1"/>
  <c r="Q1400" i="61" a="1"/>
  <c r="Q1400" i="61" s="1"/>
  <c r="Q1399" i="61" a="1"/>
  <c r="Q1399" i="61" s="1"/>
  <c r="Q1398" i="61" a="1"/>
  <c r="Q1398" i="61" s="1"/>
  <c r="Q1397" i="61" a="1"/>
  <c r="Q1397" i="61" s="1"/>
  <c r="Q1396" i="61" a="1"/>
  <c r="Q1396" i="61" s="1"/>
  <c r="Q1395" i="61" a="1"/>
  <c r="Q1395" i="61" s="1"/>
  <c r="Q1394" i="61" a="1"/>
  <c r="Q1394" i="61" s="1"/>
  <c r="Q1393" i="61" a="1"/>
  <c r="Q1393" i="61" s="1"/>
  <c r="Q1392" i="61" a="1"/>
  <c r="Q1392" i="61" s="1"/>
  <c r="Q1391" i="61" a="1"/>
  <c r="Q1391" i="61" s="1"/>
  <c r="Q1390" i="61" a="1"/>
  <c r="Q1390" i="61" s="1"/>
  <c r="Q1389" i="61" a="1"/>
  <c r="Q1389" i="61" s="1"/>
  <c r="Q1388" i="61" a="1"/>
  <c r="Q1388" i="61" s="1"/>
  <c r="Q1387" i="61" a="1"/>
  <c r="Q1387" i="61" s="1"/>
  <c r="Q1386" i="61" a="1"/>
  <c r="Q1386" i="61" s="1"/>
  <c r="Q1385" i="61" a="1"/>
  <c r="Q1385" i="61" s="1"/>
  <c r="Q1384" i="61" a="1"/>
  <c r="Q1384" i="61" s="1"/>
  <c r="Q1383" i="61" a="1"/>
  <c r="Q1383" i="61" s="1"/>
  <c r="Q1382" i="61" a="1"/>
  <c r="Q1382" i="61" s="1"/>
  <c r="Q1381" i="61" a="1"/>
  <c r="Q1381" i="61" s="1"/>
  <c r="Q1380" i="61" a="1"/>
  <c r="Q1380" i="61" s="1"/>
  <c r="Q1379" i="61" a="1"/>
  <c r="Q1379" i="61" s="1"/>
  <c r="Q1378" i="61" a="1"/>
  <c r="Q1378" i="61" s="1"/>
  <c r="Q1377" i="61" a="1"/>
  <c r="Q1377" i="61" s="1"/>
  <c r="Q1376" i="61" a="1"/>
  <c r="Q1376" i="61" s="1"/>
  <c r="Q1375" i="61" a="1"/>
  <c r="Q1375" i="61" s="1"/>
  <c r="Q1374" i="61" a="1"/>
  <c r="Q1374" i="61" s="1"/>
  <c r="Q1373" i="61" a="1"/>
  <c r="Q1373" i="61" s="1"/>
  <c r="Q1372" i="61" a="1"/>
  <c r="Q1372" i="61" s="1"/>
  <c r="Q1371" i="61" a="1"/>
  <c r="Q1371" i="61" s="1"/>
  <c r="Q1370" i="61" a="1"/>
  <c r="Q1370" i="61" s="1"/>
  <c r="Q1369" i="61" a="1"/>
  <c r="Q1369" i="61" s="1"/>
  <c r="Q1368" i="61" a="1"/>
  <c r="Q1368" i="61" s="1"/>
  <c r="Q1367" i="61" a="1"/>
  <c r="Q1367" i="61" s="1"/>
  <c r="Q1366" i="61" a="1"/>
  <c r="Q1366" i="61" s="1"/>
  <c r="Q1365" i="61" a="1"/>
  <c r="Q1365" i="61" s="1"/>
  <c r="Q1364" i="61" a="1"/>
  <c r="Q1364" i="61" s="1"/>
  <c r="Q1363" i="61" a="1"/>
  <c r="Q1363" i="61" s="1"/>
  <c r="Q1362" i="61" a="1"/>
  <c r="Q1362" i="61" s="1"/>
  <c r="Q1361" i="61" a="1"/>
  <c r="Q1361" i="61" s="1"/>
  <c r="Q1360" i="61" a="1"/>
  <c r="Q1360" i="61" s="1"/>
  <c r="Q1359" i="61" a="1"/>
  <c r="Q1359" i="61" s="1"/>
  <c r="Q1358" i="61" a="1"/>
  <c r="Q1358" i="61" s="1"/>
  <c r="Q1357" i="61" a="1"/>
  <c r="Q1357" i="61" s="1"/>
  <c r="Q1356" i="61" a="1"/>
  <c r="Q1356" i="61" s="1"/>
  <c r="Q1355" i="61" a="1"/>
  <c r="Q1355" i="61" s="1"/>
  <c r="Q1354" i="61" a="1"/>
  <c r="Q1354" i="61" s="1"/>
  <c r="Q1353" i="61" a="1"/>
  <c r="Q1353" i="61" s="1"/>
  <c r="Q1352" i="61" a="1"/>
  <c r="Q1352" i="61" s="1"/>
  <c r="Q1351" i="61" a="1"/>
  <c r="Q1351" i="61" s="1"/>
  <c r="Q1350" i="61" a="1"/>
  <c r="Q1350" i="61" s="1"/>
  <c r="Q1349" i="61" a="1"/>
  <c r="Q1349" i="61" s="1"/>
  <c r="Q1348" i="61" a="1"/>
  <c r="Q1348" i="61" s="1"/>
  <c r="Q1347" i="61" a="1"/>
  <c r="Q1347" i="61" s="1"/>
  <c r="Q1346" i="61" a="1"/>
  <c r="Q1346" i="61" s="1"/>
  <c r="Q1345" i="61" a="1"/>
  <c r="Q1345" i="61" s="1"/>
  <c r="Q1344" i="61" a="1"/>
  <c r="Q1344" i="61" s="1"/>
  <c r="Q1343" i="61" a="1"/>
  <c r="Q1343" i="61" s="1"/>
  <c r="Q1342" i="61" a="1"/>
  <c r="Q1342" i="61" s="1"/>
  <c r="Q1341" i="61" a="1"/>
  <c r="Q1341" i="61" s="1"/>
  <c r="Q1340" i="61" a="1"/>
  <c r="Q1340" i="61" s="1"/>
  <c r="Q1339" i="61" a="1"/>
  <c r="Q1339" i="61" s="1"/>
  <c r="Q1338" i="61" a="1"/>
  <c r="Q1338" i="61" s="1"/>
  <c r="Q1337" i="61" a="1"/>
  <c r="Q1337" i="61" s="1"/>
  <c r="Q1336" i="61" a="1"/>
  <c r="Q1336" i="61" s="1"/>
  <c r="Q1335" i="61" a="1"/>
  <c r="Q1335" i="61" s="1"/>
  <c r="Q1334" i="61" a="1"/>
  <c r="Q1334" i="61" s="1"/>
  <c r="Q1333" i="61" a="1"/>
  <c r="Q1333" i="61" s="1"/>
  <c r="Q1332" i="61" a="1"/>
  <c r="Q1332" i="61" s="1"/>
  <c r="Q1331" i="61" a="1"/>
  <c r="Q1331" i="61" s="1"/>
  <c r="Q1330" i="61" a="1"/>
  <c r="Q1330" i="61" s="1"/>
  <c r="Q1329" i="61" a="1"/>
  <c r="Q1329" i="61" s="1"/>
  <c r="Q1328" i="61" a="1"/>
  <c r="Q1328" i="61" s="1"/>
  <c r="Q1327" i="61" a="1"/>
  <c r="Q1327" i="61" s="1"/>
  <c r="Q1326" i="61" a="1"/>
  <c r="Q1326" i="61" s="1"/>
  <c r="Q1325" i="61" a="1"/>
  <c r="Q1325" i="61" s="1"/>
  <c r="Q1324" i="61" a="1"/>
  <c r="Q1324" i="61" s="1"/>
  <c r="Q1323" i="61" a="1"/>
  <c r="Q1323" i="61" s="1"/>
  <c r="Q1322" i="61" a="1"/>
  <c r="Q1322" i="61" s="1"/>
  <c r="Q1321" i="61" a="1"/>
  <c r="Q1321" i="61" s="1"/>
  <c r="Q1320" i="61" a="1"/>
  <c r="Q1320" i="61" s="1"/>
  <c r="Q1319" i="61" a="1"/>
  <c r="Q1319" i="61" s="1"/>
  <c r="Q1318" i="61" a="1"/>
  <c r="Q1318" i="61" s="1"/>
  <c r="Q1317" i="61" a="1"/>
  <c r="Q1317" i="61" s="1"/>
  <c r="Q1316" i="61" a="1"/>
  <c r="Q1316" i="61" s="1"/>
  <c r="Q1315" i="61" a="1"/>
  <c r="Q1315" i="61" s="1"/>
  <c r="Q1314" i="61" a="1"/>
  <c r="Q1314" i="61" s="1"/>
  <c r="Q1313" i="61" a="1"/>
  <c r="Q1313" i="61" s="1"/>
  <c r="Q1312" i="61" a="1"/>
  <c r="Q1312" i="61" s="1"/>
  <c r="Q1311" i="61" a="1"/>
  <c r="Q1311" i="61" s="1"/>
  <c r="Q1310" i="61" a="1"/>
  <c r="Q1310" i="61" s="1"/>
  <c r="Q1309" i="61" a="1"/>
  <c r="Q1309" i="61" s="1"/>
  <c r="Q1308" i="61" a="1"/>
  <c r="Q1308" i="61" s="1"/>
  <c r="Q1307" i="61" a="1"/>
  <c r="Q1307" i="61" s="1"/>
  <c r="Q1306" i="61" a="1"/>
  <c r="Q1306" i="61" s="1"/>
  <c r="Q1305" i="61" a="1"/>
  <c r="Q1305" i="61" s="1"/>
  <c r="Q1304" i="61" a="1"/>
  <c r="Q1304" i="61" s="1"/>
  <c r="Q1303" i="61" a="1"/>
  <c r="Q1303" i="61" s="1"/>
  <c r="Q1302" i="61" a="1"/>
  <c r="Q1302" i="61" s="1"/>
  <c r="Q1301" i="61" a="1"/>
  <c r="Q1301" i="61" s="1"/>
  <c r="Q1300" i="61" a="1"/>
  <c r="Q1300" i="61" s="1"/>
  <c r="Q1299" i="61" a="1"/>
  <c r="Q1299" i="61" s="1"/>
  <c r="Q1298" i="61" a="1"/>
  <c r="Q1298" i="61" s="1"/>
  <c r="Q1297" i="61" a="1"/>
  <c r="Q1297" i="61" s="1"/>
  <c r="Q1296" i="61" a="1"/>
  <c r="Q1296" i="61" s="1"/>
  <c r="Q1295" i="61" a="1"/>
  <c r="Q1295" i="61" s="1"/>
  <c r="Q1294" i="61" a="1"/>
  <c r="Q1294" i="61" s="1"/>
  <c r="Q1293" i="61" a="1"/>
  <c r="Q1293" i="61" s="1"/>
  <c r="Q1292" i="61" a="1"/>
  <c r="Q1292" i="61" s="1"/>
  <c r="Q1291" i="61" a="1"/>
  <c r="Q1291" i="61" s="1"/>
  <c r="Q1290" i="61" a="1"/>
  <c r="Q1290" i="61" s="1"/>
  <c r="Q1289" i="61" a="1"/>
  <c r="Q1289" i="61" s="1"/>
  <c r="Q1288" i="61" a="1"/>
  <c r="Q1288" i="61" s="1"/>
  <c r="Q1287" i="61" a="1"/>
  <c r="Q1287" i="61" s="1"/>
  <c r="Q1286" i="61" a="1"/>
  <c r="Q1286" i="61" s="1"/>
  <c r="Q1285" i="61" a="1"/>
  <c r="Q1285" i="61" s="1"/>
  <c r="Q1284" i="61" a="1"/>
  <c r="Q1284" i="61" s="1"/>
  <c r="Q1283" i="61" a="1"/>
  <c r="Q1283" i="61" s="1"/>
  <c r="Q1282" i="61" a="1"/>
  <c r="Q1282" i="61" s="1"/>
  <c r="Q1281" i="61" a="1"/>
  <c r="Q1281" i="61" s="1"/>
  <c r="Q1280" i="61" a="1"/>
  <c r="Q1280" i="61" s="1"/>
  <c r="Q1279" i="61" a="1"/>
  <c r="Q1279" i="61" s="1"/>
  <c r="Q1278" i="61" a="1"/>
  <c r="Q1278" i="61" s="1"/>
  <c r="Q1277" i="61" a="1"/>
  <c r="Q1277" i="61" s="1"/>
  <c r="Q1276" i="61" a="1"/>
  <c r="Q1276" i="61" s="1"/>
  <c r="Q1275" i="61" a="1"/>
  <c r="Q1275" i="61" s="1"/>
  <c r="Q1274" i="61" a="1"/>
  <c r="Q1274" i="61" s="1"/>
  <c r="Q1273" i="61" a="1"/>
  <c r="Q1273" i="61" s="1"/>
  <c r="Q1272" i="61" a="1"/>
  <c r="Q1272" i="61" s="1"/>
  <c r="Q1271" i="61" a="1"/>
  <c r="Q1271" i="61" s="1"/>
  <c r="Q1270" i="61" a="1"/>
  <c r="Q1270" i="61" s="1"/>
  <c r="Q1269" i="61" a="1"/>
  <c r="Q1269" i="61" s="1"/>
  <c r="Q1268" i="61" a="1"/>
  <c r="Q1268" i="61" s="1"/>
  <c r="Q1267" i="61" a="1"/>
  <c r="Q1267" i="61" s="1"/>
  <c r="Q1266" i="61" a="1"/>
  <c r="Q1266" i="61" s="1"/>
  <c r="Q1265" i="61" a="1"/>
  <c r="Q1265" i="61" s="1"/>
  <c r="Q1264" i="61" a="1"/>
  <c r="Q1264" i="61" s="1"/>
  <c r="Q1263" i="61" a="1"/>
  <c r="Q1263" i="61" s="1"/>
  <c r="Q1262" i="61" a="1"/>
  <c r="Q1262" i="61" s="1"/>
  <c r="Q1261" i="61" a="1"/>
  <c r="Q1261" i="61" s="1"/>
  <c r="Q1260" i="61" a="1"/>
  <c r="Q1260" i="61" s="1"/>
  <c r="Q1259" i="61" a="1"/>
  <c r="Q1259" i="61" s="1"/>
  <c r="Q1258" i="61" a="1"/>
  <c r="Q1258" i="61" s="1"/>
  <c r="Q1257" i="61" a="1"/>
  <c r="Q1257" i="61" s="1"/>
  <c r="Q1256" i="61" a="1"/>
  <c r="Q1256" i="61" s="1"/>
  <c r="Q1255" i="61" a="1"/>
  <c r="Q1255" i="61" s="1"/>
  <c r="Q1254" i="61" a="1"/>
  <c r="Q1254" i="61" s="1"/>
  <c r="Q1253" i="61" a="1"/>
  <c r="Q1253" i="61" s="1"/>
  <c r="Q1252" i="61" a="1"/>
  <c r="Q1252" i="61" s="1"/>
  <c r="Q1251" i="61" a="1"/>
  <c r="Q1251" i="61" s="1"/>
  <c r="Q1250" i="61" a="1"/>
  <c r="Q1250" i="61" s="1"/>
  <c r="Q1249" i="61" a="1"/>
  <c r="Q1249" i="61" s="1"/>
  <c r="Q1248" i="61" a="1"/>
  <c r="Q1248" i="61" s="1"/>
  <c r="Q1247" i="61" a="1"/>
  <c r="Q1247" i="61" s="1"/>
  <c r="Q1246" i="61" a="1"/>
  <c r="Q1246" i="61" s="1"/>
  <c r="Q1245" i="61" a="1"/>
  <c r="Q1245" i="61" s="1"/>
  <c r="Q1244" i="61" a="1"/>
  <c r="Q1244" i="61" s="1"/>
  <c r="Q1243" i="61" a="1"/>
  <c r="Q1243" i="61" s="1"/>
  <c r="Q1242" i="61" a="1"/>
  <c r="Q1242" i="61" s="1"/>
  <c r="Q1241" i="61" a="1"/>
  <c r="Q1241" i="61" s="1"/>
  <c r="Q1240" i="61" a="1"/>
  <c r="Q1240" i="61" s="1"/>
  <c r="Q1239" i="61" a="1"/>
  <c r="Q1239" i="61" s="1"/>
  <c r="Q1238" i="61" a="1"/>
  <c r="Q1238" i="61" s="1"/>
  <c r="Q1237" i="61" a="1"/>
  <c r="Q1237" i="61" s="1"/>
  <c r="Q1236" i="61" a="1"/>
  <c r="Q1236" i="61" s="1"/>
  <c r="Q1235" i="61" a="1"/>
  <c r="Q1235" i="61" s="1"/>
  <c r="Q1234" i="61" a="1"/>
  <c r="Q1234" i="61" s="1"/>
  <c r="Q1233" i="61" a="1"/>
  <c r="Q1233" i="61" s="1"/>
  <c r="Q1232" i="61" a="1"/>
  <c r="Q1232" i="61" s="1"/>
  <c r="Q1231" i="61" a="1"/>
  <c r="Q1231" i="61" s="1"/>
  <c r="Q1230" i="61" a="1"/>
  <c r="Q1230" i="61" s="1"/>
  <c r="Q1229" i="61" a="1"/>
  <c r="Q1229" i="61" s="1"/>
  <c r="Q1228" i="61" a="1"/>
  <c r="Q1228" i="61" s="1"/>
  <c r="Q1227" i="61" a="1"/>
  <c r="Q1227" i="61" s="1"/>
  <c r="Q1226" i="61" a="1"/>
  <c r="Q1226" i="61" s="1"/>
  <c r="Q1225" i="61" a="1"/>
  <c r="Q1225" i="61" s="1"/>
  <c r="Q1224" i="61" a="1"/>
  <c r="Q1224" i="61" s="1"/>
  <c r="Q1223" i="61" a="1"/>
  <c r="Q1223" i="61" s="1"/>
  <c r="Q1222" i="61" a="1"/>
  <c r="Q1222" i="61" s="1"/>
  <c r="Q1221" i="61" a="1"/>
  <c r="Q1221" i="61" s="1"/>
  <c r="Q1220" i="61" a="1"/>
  <c r="Q1220" i="61" s="1"/>
  <c r="Q1219" i="61" a="1"/>
  <c r="Q1219" i="61" s="1"/>
  <c r="Q1218" i="61" a="1"/>
  <c r="Q1218" i="61" s="1"/>
  <c r="Q1217" i="61" a="1"/>
  <c r="Q1217" i="61" s="1"/>
  <c r="Q1216" i="61" a="1"/>
  <c r="Q1216" i="61" s="1"/>
  <c r="Q1215" i="61" a="1"/>
  <c r="Q1215" i="61" s="1"/>
  <c r="Q1214" i="61" a="1"/>
  <c r="Q1214" i="61" s="1"/>
  <c r="Q1213" i="61" a="1"/>
  <c r="Q1213" i="61" s="1"/>
  <c r="Q1212" i="61" a="1"/>
  <c r="Q1212" i="61" s="1"/>
  <c r="Q1211" i="61" a="1"/>
  <c r="Q1211" i="61" s="1"/>
  <c r="Q1210" i="61" a="1"/>
  <c r="Q1210" i="61" s="1"/>
  <c r="Q1209" i="61" a="1"/>
  <c r="Q1209" i="61" s="1"/>
  <c r="Q1208" i="61" a="1"/>
  <c r="Q1208" i="61" s="1"/>
  <c r="Q1207" i="61" a="1"/>
  <c r="Q1207" i="61" s="1"/>
  <c r="Q1206" i="61" a="1"/>
  <c r="Q1206" i="61" s="1"/>
  <c r="Q1205" i="61" a="1"/>
  <c r="Q1205" i="61" s="1"/>
  <c r="Q1204" i="61" a="1"/>
  <c r="Q1204" i="61" s="1"/>
  <c r="Q1203" i="61" a="1"/>
  <c r="Q1203" i="61" s="1"/>
  <c r="Q1202" i="61" a="1"/>
  <c r="Q1202" i="61" s="1"/>
  <c r="Q1201" i="61" a="1"/>
  <c r="Q1201" i="61" s="1"/>
  <c r="Q1200" i="61" a="1"/>
  <c r="Q1200" i="61" s="1"/>
  <c r="Q1199" i="61" a="1"/>
  <c r="Q1199" i="61" s="1"/>
  <c r="Q1198" i="61" a="1"/>
  <c r="Q1198" i="61" s="1"/>
  <c r="Q1197" i="61" a="1"/>
  <c r="Q1197" i="61" s="1"/>
  <c r="Q1196" i="61" a="1"/>
  <c r="Q1196" i="61" s="1"/>
  <c r="Q1195" i="61" a="1"/>
  <c r="Q1195" i="61" s="1"/>
  <c r="Q1194" i="61" a="1"/>
  <c r="Q1194" i="61" s="1"/>
  <c r="Q1193" i="61" a="1"/>
  <c r="Q1193" i="61" s="1"/>
  <c r="Q1192" i="61" a="1"/>
  <c r="Q1192" i="61" s="1"/>
  <c r="Q1191" i="61" a="1"/>
  <c r="Q1191" i="61" s="1"/>
  <c r="Q1190" i="61" a="1"/>
  <c r="Q1190" i="61" s="1"/>
  <c r="Q1189" i="61" a="1"/>
  <c r="Q1189" i="61" s="1"/>
  <c r="Q1188" i="61" a="1"/>
  <c r="Q1188" i="61" s="1"/>
  <c r="Q1187" i="61" a="1"/>
  <c r="Q1187" i="61" s="1"/>
  <c r="Q1186" i="61" a="1"/>
  <c r="Q1186" i="61" s="1"/>
  <c r="Q1185" i="61" a="1"/>
  <c r="Q1185" i="61" s="1"/>
  <c r="Q1184" i="61" a="1"/>
  <c r="Q1184" i="61" s="1"/>
  <c r="Q1183" i="61" a="1"/>
  <c r="Q1183" i="61" s="1"/>
  <c r="Q1182" i="61" a="1"/>
  <c r="Q1182" i="61" s="1"/>
  <c r="Q1181" i="61" a="1"/>
  <c r="Q1181" i="61" s="1"/>
  <c r="Q1180" i="61" a="1"/>
  <c r="Q1180" i="61" s="1"/>
  <c r="Q1179" i="61" a="1"/>
  <c r="Q1179" i="61" s="1"/>
  <c r="Q1178" i="61" a="1"/>
  <c r="Q1178" i="61" s="1"/>
  <c r="Q1177" i="61" a="1"/>
  <c r="Q1177" i="61" s="1"/>
  <c r="Q1176" i="61" a="1"/>
  <c r="Q1176" i="61" s="1"/>
  <c r="Q1175" i="61" a="1"/>
  <c r="Q1175" i="61" s="1"/>
  <c r="Q1174" i="61" a="1"/>
  <c r="Q1174" i="61" s="1"/>
  <c r="Q1173" i="61" a="1"/>
  <c r="Q1173" i="61" s="1"/>
  <c r="Q1172" i="61" a="1"/>
  <c r="Q1172" i="61" s="1"/>
  <c r="Q1171" i="61" a="1"/>
  <c r="Q1171" i="61" s="1"/>
  <c r="Q1170" i="61" a="1"/>
  <c r="Q1170" i="61" s="1"/>
  <c r="Q1169" i="61" a="1"/>
  <c r="Q1169" i="61" s="1"/>
  <c r="Q1168" i="61" a="1"/>
  <c r="Q1168" i="61" s="1"/>
  <c r="Q1167" i="61" a="1"/>
  <c r="Q1167" i="61" s="1"/>
  <c r="Q1166" i="61" a="1"/>
  <c r="Q1166" i="61" s="1"/>
  <c r="Q1165" i="61" a="1"/>
  <c r="Q1165" i="61" s="1"/>
  <c r="Q1164" i="61" a="1"/>
  <c r="Q1164" i="61" s="1"/>
  <c r="Q1163" i="61" a="1"/>
  <c r="Q1163" i="61" s="1"/>
  <c r="Q1162" i="61" a="1"/>
  <c r="Q1162" i="61" s="1"/>
  <c r="Q1161" i="61" a="1"/>
  <c r="Q1161" i="61" s="1"/>
  <c r="Q1160" i="61" a="1"/>
  <c r="Q1160" i="61" s="1"/>
  <c r="Q1159" i="61" a="1"/>
  <c r="Q1159" i="61" s="1"/>
  <c r="Q1158" i="61" a="1"/>
  <c r="Q1158" i="61" s="1"/>
  <c r="Q1157" i="61" a="1"/>
  <c r="Q1157" i="61" s="1"/>
  <c r="Q1156" i="61" a="1"/>
  <c r="Q1156" i="61" s="1"/>
  <c r="Q1155" i="61" a="1"/>
  <c r="Q1155" i="61" s="1"/>
  <c r="Q1154" i="61" a="1"/>
  <c r="Q1154" i="61" s="1"/>
  <c r="Q1153" i="61" a="1"/>
  <c r="Q1153" i="61" s="1"/>
  <c r="Q1152" i="61" a="1"/>
  <c r="Q1152" i="61" s="1"/>
  <c r="Q1151" i="61" a="1"/>
  <c r="Q1151" i="61" s="1"/>
  <c r="Q1150" i="61" a="1"/>
  <c r="Q1150" i="61" s="1"/>
  <c r="Q1149" i="61" a="1"/>
  <c r="Q1149" i="61" s="1"/>
  <c r="Q1148" i="61" a="1"/>
  <c r="Q1148" i="61" s="1"/>
  <c r="Q1147" i="61" a="1"/>
  <c r="Q1147" i="61" s="1"/>
  <c r="Q1146" i="61" a="1"/>
  <c r="Q1146" i="61" s="1"/>
  <c r="Q1145" i="61" a="1"/>
  <c r="Q1145" i="61" s="1"/>
  <c r="Q1144" i="61" a="1"/>
  <c r="Q1144" i="61" s="1"/>
  <c r="Q1143" i="61" a="1"/>
  <c r="Q1143" i="61" s="1"/>
  <c r="Q1142" i="61" a="1"/>
  <c r="Q1142" i="61" s="1"/>
  <c r="Q1141" i="61" a="1"/>
  <c r="Q1141" i="61" s="1"/>
  <c r="Q1140" i="61" a="1"/>
  <c r="Q1140" i="61" s="1"/>
  <c r="Q1139" i="61" a="1"/>
  <c r="Q1139" i="61" s="1"/>
  <c r="Q1138" i="61" a="1"/>
  <c r="Q1138" i="61" s="1"/>
  <c r="Q1137" i="61" a="1"/>
  <c r="Q1137" i="61" s="1"/>
  <c r="Q1136" i="61" a="1"/>
  <c r="Q1136" i="61" s="1"/>
  <c r="Q1135" i="61" a="1"/>
  <c r="Q1135" i="61" s="1"/>
  <c r="Q1134" i="61" a="1"/>
  <c r="Q1134" i="61" s="1"/>
  <c r="Q1133" i="61" a="1"/>
  <c r="Q1133" i="61" s="1"/>
  <c r="Q1132" i="61" a="1"/>
  <c r="Q1132" i="61" s="1"/>
  <c r="Q1131" i="61" a="1"/>
  <c r="Q1131" i="61" s="1"/>
  <c r="Q1130" i="61" a="1"/>
  <c r="Q1130" i="61" s="1"/>
  <c r="Q1129" i="61" a="1"/>
  <c r="Q1129" i="61" s="1"/>
  <c r="Q1128" i="61" a="1"/>
  <c r="Q1128" i="61" s="1"/>
  <c r="Q1127" i="61" a="1"/>
  <c r="Q1127" i="61" s="1"/>
  <c r="Q1126" i="61" a="1"/>
  <c r="Q1126" i="61" s="1"/>
  <c r="Q1125" i="61" a="1"/>
  <c r="Q1125" i="61" s="1"/>
  <c r="Q1124" i="61" a="1"/>
  <c r="Q1124" i="61" s="1"/>
  <c r="Q1123" i="61" a="1"/>
  <c r="Q1123" i="61" s="1"/>
  <c r="Q1122" i="61" a="1"/>
  <c r="Q1122" i="61" s="1"/>
  <c r="Q1121" i="61" a="1"/>
  <c r="Q1121" i="61" s="1"/>
  <c r="Q1120" i="61" a="1"/>
  <c r="Q1120" i="61" s="1"/>
  <c r="Q1119" i="61" a="1"/>
  <c r="Q1119" i="61" s="1"/>
  <c r="Q1118" i="61" a="1"/>
  <c r="Q1118" i="61" s="1"/>
  <c r="Q1117" i="61" a="1"/>
  <c r="Q1117" i="61" s="1"/>
  <c r="Q1116" i="61" a="1"/>
  <c r="Q1116" i="61" s="1"/>
  <c r="Q1115" i="61" a="1"/>
  <c r="Q1115" i="61" s="1"/>
  <c r="Q1114" i="61" a="1"/>
  <c r="Q1114" i="61" s="1"/>
  <c r="Q1113" i="61" a="1"/>
  <c r="Q1113" i="61" s="1"/>
  <c r="Q1112" i="61" a="1"/>
  <c r="Q1112" i="61" s="1"/>
  <c r="Q1111" i="61" a="1"/>
  <c r="Q1111" i="61" s="1"/>
  <c r="Q1110" i="61" a="1"/>
  <c r="Q1110" i="61" s="1"/>
  <c r="Q1109" i="61" a="1"/>
  <c r="Q1109" i="61" s="1"/>
  <c r="Q1108" i="61" a="1"/>
  <c r="Q1108" i="61" s="1"/>
  <c r="Q1107" i="61" a="1"/>
  <c r="Q1107" i="61" s="1"/>
  <c r="Q1106" i="61" a="1"/>
  <c r="Q1106" i="61" s="1"/>
  <c r="Q1105" i="61" a="1"/>
  <c r="Q1105" i="61" s="1"/>
  <c r="Q1104" i="61" a="1"/>
  <c r="Q1104" i="61" s="1"/>
  <c r="Q1103" i="61" a="1"/>
  <c r="Q1103" i="61" s="1"/>
  <c r="Q1102" i="61" a="1"/>
  <c r="Q1102" i="61" s="1"/>
  <c r="Q1101" i="61" a="1"/>
  <c r="Q1101" i="61" s="1"/>
  <c r="Q1100" i="61" a="1"/>
  <c r="Q1100" i="61" s="1"/>
  <c r="Q1099" i="61" a="1"/>
  <c r="Q1099" i="61" s="1"/>
  <c r="Q1098" i="61" a="1"/>
  <c r="Q1098" i="61" s="1"/>
  <c r="Q1097" i="61" a="1"/>
  <c r="Q1097" i="61" s="1"/>
  <c r="Q1096" i="61" a="1"/>
  <c r="Q1096" i="61" s="1"/>
  <c r="Q1095" i="61" a="1"/>
  <c r="Q1095" i="61" s="1"/>
  <c r="Q1094" i="61" a="1"/>
  <c r="Q1094" i="61" s="1"/>
  <c r="Q1093" i="61" a="1"/>
  <c r="Q1093" i="61" s="1"/>
  <c r="Q1092" i="61" a="1"/>
  <c r="Q1092" i="61" s="1"/>
  <c r="Q1091" i="61" a="1"/>
  <c r="Q1091" i="61" s="1"/>
  <c r="Q1090" i="61" a="1"/>
  <c r="Q1090" i="61" s="1"/>
  <c r="Q1089" i="61" a="1"/>
  <c r="Q1089" i="61" s="1"/>
  <c r="Q1088" i="61" a="1"/>
  <c r="Q1088" i="61" s="1"/>
  <c r="Q1087" i="61" a="1"/>
  <c r="Q1087" i="61" s="1"/>
  <c r="Q1086" i="61" a="1"/>
  <c r="Q1086" i="61" s="1"/>
  <c r="Q1085" i="61" a="1"/>
  <c r="Q1085" i="61" s="1"/>
  <c r="Q1084" i="61" a="1"/>
  <c r="Q1084" i="61" s="1"/>
  <c r="Q1083" i="61" a="1"/>
  <c r="Q1083" i="61" s="1"/>
  <c r="Q1082" i="61" a="1"/>
  <c r="Q1082" i="61" s="1"/>
  <c r="Q1081" i="61" a="1"/>
  <c r="Q1081" i="61" s="1"/>
  <c r="Q1080" i="61" a="1"/>
  <c r="Q1080" i="61" s="1"/>
  <c r="Q1079" i="61" a="1"/>
  <c r="Q1079" i="61" s="1"/>
  <c r="Q1078" i="61" a="1"/>
  <c r="Q1078" i="61" s="1"/>
  <c r="Q1077" i="61" a="1"/>
  <c r="Q1077" i="61" s="1"/>
  <c r="Q1076" i="61" a="1"/>
  <c r="Q1076" i="61" s="1"/>
  <c r="Q1075" i="61" a="1"/>
  <c r="Q1075" i="61" s="1"/>
  <c r="Q1074" i="61" a="1"/>
  <c r="Q1074" i="61" s="1"/>
  <c r="Q1073" i="61" a="1"/>
  <c r="Q1073" i="61" s="1"/>
  <c r="Q1072" i="61" a="1"/>
  <c r="Q1072" i="61" s="1"/>
  <c r="Q1071" i="61" a="1"/>
  <c r="Q1071" i="61" s="1"/>
  <c r="Q1070" i="61" a="1"/>
  <c r="Q1070" i="61" s="1"/>
  <c r="Q1069" i="61" a="1"/>
  <c r="Q1069" i="61" s="1"/>
  <c r="Q1068" i="61" a="1"/>
  <c r="Q1068" i="61" s="1"/>
  <c r="Q1067" i="61" a="1"/>
  <c r="Q1067" i="61" s="1"/>
  <c r="Q1066" i="61" a="1"/>
  <c r="Q1066" i="61" s="1"/>
  <c r="Q1065" i="61" a="1"/>
  <c r="Q1065" i="61" s="1"/>
  <c r="Q1064" i="61" a="1"/>
  <c r="Q1064" i="61" s="1"/>
  <c r="Q1063" i="61" a="1"/>
  <c r="Q1063" i="61" s="1"/>
  <c r="Q1062" i="61" a="1"/>
  <c r="Q1062" i="61" s="1"/>
  <c r="Q1061" i="61" a="1"/>
  <c r="Q1061" i="61" s="1"/>
  <c r="Q1060" i="61" a="1"/>
  <c r="Q1060" i="61" s="1"/>
  <c r="Q1059" i="61" a="1"/>
  <c r="Q1059" i="61" s="1"/>
  <c r="Q1058" i="61" a="1"/>
  <c r="Q1058" i="61" s="1"/>
  <c r="Q1057" i="61" a="1"/>
  <c r="Q1057" i="61" s="1"/>
  <c r="Q1056" i="61" a="1"/>
  <c r="Q1056" i="61" s="1"/>
  <c r="Q1055" i="61" a="1"/>
  <c r="Q1055" i="61" s="1"/>
  <c r="Q1054" i="61" a="1"/>
  <c r="Q1054" i="61" s="1"/>
  <c r="Q1053" i="61" a="1"/>
  <c r="Q1053" i="61" s="1"/>
  <c r="Q1052" i="61" a="1"/>
  <c r="Q1052" i="61" s="1"/>
  <c r="Q1051" i="61" a="1"/>
  <c r="Q1051" i="61" s="1"/>
  <c r="Q1050" i="61" a="1"/>
  <c r="Q1050" i="61" s="1"/>
  <c r="Q1049" i="61" a="1"/>
  <c r="Q1049" i="61" s="1"/>
  <c r="Q1048" i="61" a="1"/>
  <c r="Q1048" i="61" s="1"/>
  <c r="Q1047" i="61" a="1"/>
  <c r="Q1047" i="61" s="1"/>
  <c r="Q1046" i="61" a="1"/>
  <c r="Q1046" i="61" s="1"/>
  <c r="Q1045" i="61" a="1"/>
  <c r="Q1045" i="61" s="1"/>
  <c r="Q1044" i="61" a="1"/>
  <c r="Q1044" i="61" s="1"/>
  <c r="Q1043" i="61" a="1"/>
  <c r="Q1043" i="61" s="1"/>
  <c r="Q1042" i="61" a="1"/>
  <c r="Q1042" i="61" s="1"/>
  <c r="Q1041" i="61" a="1"/>
  <c r="Q1041" i="61" s="1"/>
  <c r="Q1040" i="61" a="1"/>
  <c r="Q1040" i="61" s="1"/>
  <c r="Q1039" i="61" a="1"/>
  <c r="Q1039" i="61" s="1"/>
  <c r="Q1038" i="61" a="1"/>
  <c r="Q1038" i="61" s="1"/>
  <c r="Q1037" i="61" a="1"/>
  <c r="Q1037" i="61" s="1"/>
  <c r="Q1036" i="61" a="1"/>
  <c r="Q1036" i="61" s="1"/>
  <c r="Q1035" i="61" a="1"/>
  <c r="Q1035" i="61" s="1"/>
  <c r="Q1034" i="61" a="1"/>
  <c r="Q1034" i="61" s="1"/>
  <c r="Q1033" i="61" a="1"/>
  <c r="Q1033" i="61" s="1"/>
  <c r="Q1032" i="61" a="1"/>
  <c r="Q1032" i="61" s="1"/>
  <c r="Q1031" i="61" a="1"/>
  <c r="Q1031" i="61" s="1"/>
  <c r="Q1030" i="61" a="1"/>
  <c r="Q1030" i="61" s="1"/>
  <c r="Q1029" i="61" a="1"/>
  <c r="Q1029" i="61" s="1"/>
  <c r="Q1028" i="61" a="1"/>
  <c r="Q1028" i="61" s="1"/>
  <c r="Q1027" i="61" a="1"/>
  <c r="Q1027" i="61" s="1"/>
  <c r="Q1026" i="61" a="1"/>
  <c r="Q1026" i="61" s="1"/>
  <c r="Q1025" i="61" a="1"/>
  <c r="Q1025" i="61" s="1"/>
  <c r="Q1024" i="61" a="1"/>
  <c r="Q1024" i="61" s="1"/>
  <c r="Q1023" i="61" a="1"/>
  <c r="Q1023" i="61" s="1"/>
  <c r="Q1022" i="61" a="1"/>
  <c r="Q1022" i="61" s="1"/>
  <c r="Q1021" i="61" a="1"/>
  <c r="Q1021" i="61" s="1"/>
  <c r="Q1020" i="61" a="1"/>
  <c r="Q1020" i="61" s="1"/>
  <c r="Q1019" i="61" a="1"/>
  <c r="Q1019" i="61" s="1"/>
  <c r="Q1018" i="61" a="1"/>
  <c r="Q1018" i="61" s="1"/>
  <c r="Q1017" i="61" a="1"/>
  <c r="Q1017" i="61" s="1"/>
  <c r="Q1016" i="61" a="1"/>
  <c r="Q1016" i="61" s="1"/>
  <c r="Q1015" i="61" a="1"/>
  <c r="Q1015" i="61" s="1"/>
  <c r="Q1014" i="61" a="1"/>
  <c r="Q1014" i="61" s="1"/>
  <c r="Q1013" i="61" a="1"/>
  <c r="Q1013" i="61" s="1"/>
  <c r="Q1012" i="61" a="1"/>
  <c r="Q1012" i="61" s="1"/>
  <c r="Q1011" i="61" a="1"/>
  <c r="Q1011" i="61" s="1"/>
  <c r="Q1010" i="61" a="1"/>
  <c r="Q1010" i="61" s="1"/>
  <c r="Q1009" i="61" a="1"/>
  <c r="Q1009" i="61" s="1"/>
  <c r="Q1008" i="61" a="1"/>
  <c r="Q1008" i="61" s="1"/>
  <c r="Q1007" i="61" a="1"/>
  <c r="Q1007" i="61" s="1"/>
  <c r="Q1006" i="61" a="1"/>
  <c r="Q1006" i="61" s="1"/>
  <c r="Q1005" i="61" a="1"/>
  <c r="Q1005" i="61" s="1"/>
  <c r="Q1004" i="61" a="1"/>
  <c r="Q1004" i="61" s="1"/>
  <c r="Q1003" i="61" a="1"/>
  <c r="Q1003" i="61" s="1"/>
  <c r="Q1000" i="61" a="1"/>
  <c r="Q1000" i="61" s="1"/>
  <c r="Q999" i="61" a="1"/>
  <c r="Q999" i="61" s="1"/>
  <c r="Q998" i="61" a="1"/>
  <c r="Q998" i="61" s="1"/>
  <c r="Q997" i="61" a="1"/>
  <c r="Q997" i="61" s="1"/>
  <c r="Q996" i="61" a="1"/>
  <c r="Q996" i="61" s="1"/>
  <c r="Q995" i="61" a="1"/>
  <c r="Q995" i="61" s="1"/>
  <c r="Q994" i="61" a="1"/>
  <c r="Q994" i="61" s="1"/>
  <c r="Q993" i="61" a="1"/>
  <c r="Q993" i="61" s="1"/>
  <c r="Q992" i="61" a="1"/>
  <c r="Q992" i="61" s="1"/>
  <c r="Q991" i="61" a="1"/>
  <c r="Q991" i="61" s="1"/>
  <c r="Q990" i="61" a="1"/>
  <c r="Q990" i="61" s="1"/>
  <c r="Q989" i="61" a="1"/>
  <c r="Q989" i="61" s="1"/>
  <c r="Q988" i="61" a="1"/>
  <c r="Q988" i="61" s="1"/>
  <c r="Q987" i="61" a="1"/>
  <c r="Q987" i="61" s="1"/>
  <c r="Q986" i="61" a="1"/>
  <c r="Q986" i="61" s="1"/>
  <c r="Q985" i="61" a="1"/>
  <c r="Q985" i="61" s="1"/>
  <c r="Q984" i="61" a="1"/>
  <c r="Q984" i="61" s="1"/>
  <c r="Q983" i="61" a="1"/>
  <c r="Q983" i="61" s="1"/>
  <c r="Q982" i="61" a="1"/>
  <c r="Q982" i="61" s="1"/>
  <c r="Q981" i="61" a="1"/>
  <c r="Q981" i="61" s="1"/>
  <c r="Q980" i="61" a="1"/>
  <c r="Q980" i="61" s="1"/>
  <c r="Q979" i="61" a="1"/>
  <c r="Q979" i="61" s="1"/>
  <c r="Q978" i="61" a="1"/>
  <c r="Q978" i="61" s="1"/>
  <c r="Q977" i="61" a="1"/>
  <c r="Q977" i="61" s="1"/>
  <c r="Q976" i="61" a="1"/>
  <c r="Q976" i="61" s="1"/>
  <c r="Q975" i="61" a="1"/>
  <c r="Q975" i="61" s="1"/>
  <c r="Q974" i="61" a="1"/>
  <c r="Q974" i="61" s="1"/>
  <c r="Q973" i="61" a="1"/>
  <c r="Q973" i="61" s="1"/>
  <c r="Q972" i="61" a="1"/>
  <c r="Q972" i="61" s="1"/>
  <c r="Q971" i="61" a="1"/>
  <c r="Q971" i="61" s="1"/>
  <c r="Q970" i="61" a="1"/>
  <c r="Q970" i="61" s="1"/>
  <c r="Q969" i="61" a="1"/>
  <c r="Q969" i="61" s="1"/>
  <c r="Q968" i="61" a="1"/>
  <c r="Q968" i="61" s="1"/>
  <c r="Q967" i="61" a="1"/>
  <c r="Q967" i="61" s="1"/>
  <c r="Q966" i="61" a="1"/>
  <c r="Q966" i="61" s="1"/>
  <c r="Q965" i="61" a="1"/>
  <c r="Q965" i="61" s="1"/>
  <c r="Q964" i="61" a="1"/>
  <c r="Q964" i="61" s="1"/>
  <c r="Q963" i="61" a="1"/>
  <c r="Q963" i="61" s="1"/>
  <c r="Q962" i="61" a="1"/>
  <c r="Q962" i="61" s="1"/>
  <c r="Q961" i="61" a="1"/>
  <c r="Q961" i="61" s="1"/>
  <c r="Q960" i="61" a="1"/>
  <c r="Q960" i="61" s="1"/>
  <c r="Q959" i="61" a="1"/>
  <c r="Q959" i="61" s="1"/>
  <c r="Q958" i="61" a="1"/>
  <c r="Q958" i="61" s="1"/>
  <c r="Q957" i="61" a="1"/>
  <c r="Q957" i="61" s="1"/>
  <c r="Q956" i="61" a="1"/>
  <c r="Q956" i="61" s="1"/>
  <c r="Q955" i="61" a="1"/>
  <c r="Q955" i="61" s="1"/>
  <c r="Q954" i="61" a="1"/>
  <c r="Q954" i="61" s="1"/>
  <c r="Q953" i="61" a="1"/>
  <c r="Q953" i="61" s="1"/>
  <c r="Q952" i="61" a="1"/>
  <c r="Q952" i="61" s="1"/>
  <c r="Q951" i="61" a="1"/>
  <c r="Q951" i="61" s="1"/>
  <c r="Q950" i="61" a="1"/>
  <c r="Q950" i="61" s="1"/>
  <c r="Q949" i="61" a="1"/>
  <c r="Q949" i="61" s="1"/>
  <c r="Q948" i="61" a="1"/>
  <c r="Q948" i="61" s="1"/>
  <c r="Q947" i="61" a="1"/>
  <c r="Q947" i="61" s="1"/>
  <c r="Q946" i="61" a="1"/>
  <c r="Q946" i="61" s="1"/>
  <c r="Q945" i="61" a="1"/>
  <c r="Q945" i="61" s="1"/>
  <c r="Q944" i="61" a="1"/>
  <c r="Q944" i="61" s="1"/>
  <c r="Q943" i="61" a="1"/>
  <c r="Q943" i="61" s="1"/>
  <c r="Q942" i="61" a="1"/>
  <c r="Q942" i="61" s="1"/>
  <c r="Q941" i="61" a="1"/>
  <c r="Q941" i="61" s="1"/>
  <c r="Q940" i="61" a="1"/>
  <c r="Q940" i="61" s="1"/>
  <c r="Q939" i="61" a="1"/>
  <c r="Q939" i="61" s="1"/>
  <c r="Q938" i="61" a="1"/>
  <c r="Q938" i="61" s="1"/>
  <c r="Q937" i="61" a="1"/>
  <c r="Q937" i="61" s="1"/>
  <c r="Q936" i="61" a="1"/>
  <c r="Q936" i="61" s="1"/>
  <c r="Q935" i="61" a="1"/>
  <c r="Q935" i="61" s="1"/>
  <c r="Q934" i="61" a="1"/>
  <c r="Q934" i="61" s="1"/>
  <c r="Q933" i="61" a="1"/>
  <c r="Q933" i="61" s="1"/>
  <c r="Q932" i="61" a="1"/>
  <c r="Q932" i="61" s="1"/>
  <c r="Q931" i="61" a="1"/>
  <c r="Q931" i="61" s="1"/>
  <c r="Q930" i="61" a="1"/>
  <c r="Q930" i="61" s="1"/>
  <c r="Q929" i="61" a="1"/>
  <c r="Q929" i="61" s="1"/>
  <c r="Q928" i="61" a="1"/>
  <c r="Q928" i="61" s="1"/>
  <c r="Q927" i="61" a="1"/>
  <c r="Q927" i="61" s="1"/>
  <c r="Q926" i="61" a="1"/>
  <c r="Q926" i="61" s="1"/>
  <c r="Q925" i="61" a="1"/>
  <c r="Q925" i="61" s="1"/>
  <c r="Q924" i="61" a="1"/>
  <c r="Q924" i="61" s="1"/>
  <c r="Q923" i="61" a="1"/>
  <c r="Q923" i="61" s="1"/>
  <c r="Q922" i="61" a="1"/>
  <c r="Q922" i="61" s="1"/>
  <c r="Q921" i="61" a="1"/>
  <c r="Q921" i="61" s="1"/>
  <c r="Q920" i="61" a="1"/>
  <c r="Q920" i="61" s="1"/>
  <c r="Q919" i="61" a="1"/>
  <c r="Q919" i="61" s="1"/>
  <c r="Q918" i="61" a="1"/>
  <c r="Q918" i="61" s="1"/>
  <c r="Q917" i="61" a="1"/>
  <c r="Q917" i="61" s="1"/>
  <c r="Q916" i="61" a="1"/>
  <c r="Q916" i="61" s="1"/>
  <c r="Q915" i="61" a="1"/>
  <c r="Q915" i="61" s="1"/>
  <c r="Q914" i="61" a="1"/>
  <c r="Q914" i="61" s="1"/>
  <c r="Q913" i="61" a="1"/>
  <c r="Q913" i="61" s="1"/>
  <c r="Q912" i="61" a="1"/>
  <c r="Q912" i="61" s="1"/>
  <c r="Q911" i="61" a="1"/>
  <c r="Q911" i="61" s="1"/>
  <c r="Q910" i="61" a="1"/>
  <c r="Q910" i="61" s="1"/>
  <c r="Q909" i="61" a="1"/>
  <c r="Q909" i="61" s="1"/>
  <c r="Q908" i="61" a="1"/>
  <c r="Q908" i="61" s="1"/>
  <c r="Q907" i="61" a="1"/>
  <c r="Q907" i="61" s="1"/>
  <c r="Q906" i="61" a="1"/>
  <c r="Q906" i="61" s="1"/>
  <c r="Q905" i="61" a="1"/>
  <c r="Q905" i="61" s="1"/>
  <c r="Q904" i="61" a="1"/>
  <c r="Q904" i="61" s="1"/>
  <c r="Q903" i="61" a="1"/>
  <c r="Q903" i="61" s="1"/>
  <c r="Q902" i="61" a="1"/>
  <c r="Q902" i="61" s="1"/>
  <c r="Q901" i="61" a="1"/>
  <c r="Q901" i="61" s="1"/>
  <c r="Q900" i="61" a="1"/>
  <c r="Q900" i="61" s="1"/>
  <c r="Q899" i="61" a="1"/>
  <c r="Q899" i="61" s="1"/>
  <c r="Q898" i="61" a="1"/>
  <c r="Q898" i="61" s="1"/>
  <c r="Q897" i="61" a="1"/>
  <c r="Q897" i="61" s="1"/>
  <c r="Q896" i="61" a="1"/>
  <c r="Q896" i="61" s="1"/>
  <c r="Q895" i="61" a="1"/>
  <c r="Q895" i="61" s="1"/>
  <c r="Q894" i="61" a="1"/>
  <c r="Q894" i="61" s="1"/>
  <c r="Q893" i="61" a="1"/>
  <c r="Q893" i="61" s="1"/>
  <c r="Q892" i="61" a="1"/>
  <c r="Q892" i="61" s="1"/>
  <c r="Q891" i="61" a="1"/>
  <c r="Q891" i="61" s="1"/>
  <c r="Q890" i="61" a="1"/>
  <c r="Q890" i="61" s="1"/>
  <c r="Q889" i="61" a="1"/>
  <c r="Q889" i="61" s="1"/>
  <c r="Q888" i="61" a="1"/>
  <c r="Q888" i="61" s="1"/>
  <c r="Q887" i="61" a="1"/>
  <c r="Q887" i="61" s="1"/>
  <c r="Q886" i="61" a="1"/>
  <c r="Q886" i="61" s="1"/>
  <c r="Q885" i="61" a="1"/>
  <c r="Q885" i="61" s="1"/>
  <c r="Q884" i="61" a="1"/>
  <c r="Q884" i="61" s="1"/>
  <c r="Q883" i="61" a="1"/>
  <c r="Q883" i="61" s="1"/>
  <c r="Q882" i="61" a="1"/>
  <c r="Q882" i="61" s="1"/>
  <c r="Q881" i="61" a="1"/>
  <c r="Q881" i="61" s="1"/>
  <c r="Q880" i="61" a="1"/>
  <c r="Q880" i="61" s="1"/>
  <c r="Q879" i="61" a="1"/>
  <c r="Q879" i="61" s="1"/>
  <c r="Q878" i="61" a="1"/>
  <c r="Q878" i="61" s="1"/>
  <c r="Q877" i="61" a="1"/>
  <c r="Q877" i="61" s="1"/>
  <c r="Q876" i="61" a="1"/>
  <c r="Q876" i="61" s="1"/>
  <c r="Q875" i="61" a="1"/>
  <c r="Q875" i="61" s="1"/>
  <c r="Q874" i="61" a="1"/>
  <c r="Q874" i="61" s="1"/>
  <c r="Q873" i="61" a="1"/>
  <c r="Q873" i="61" s="1"/>
  <c r="Q872" i="61" a="1"/>
  <c r="Q872" i="61" s="1"/>
  <c r="Q871" i="61" a="1"/>
  <c r="Q871" i="61" s="1"/>
  <c r="Q870" i="61" a="1"/>
  <c r="Q870" i="61" s="1"/>
  <c r="Q869" i="61" a="1"/>
  <c r="Q869" i="61" s="1"/>
  <c r="Q868" i="61" a="1"/>
  <c r="Q868" i="61" s="1"/>
  <c r="Q867" i="61" a="1"/>
  <c r="Q867" i="61" s="1"/>
  <c r="Q866" i="61" a="1"/>
  <c r="Q866" i="61" s="1"/>
  <c r="Q865" i="61" a="1"/>
  <c r="Q865" i="61" s="1"/>
  <c r="Q864" i="61" a="1"/>
  <c r="Q864" i="61" s="1"/>
  <c r="Q863" i="61" a="1"/>
  <c r="Q863" i="61" s="1"/>
  <c r="Q862" i="61" a="1"/>
  <c r="Q862" i="61" s="1"/>
  <c r="Q861" i="61" a="1"/>
  <c r="Q861" i="61" s="1"/>
  <c r="Q860" i="61" a="1"/>
  <c r="Q860" i="61" s="1"/>
  <c r="Q859" i="61" a="1"/>
  <c r="Q859" i="61" s="1"/>
  <c r="Q858" i="61" a="1"/>
  <c r="Q858" i="61" s="1"/>
  <c r="Q857" i="61" a="1"/>
  <c r="Q857" i="61" s="1"/>
  <c r="Q856" i="61" a="1"/>
  <c r="Q856" i="61" s="1"/>
  <c r="Q855" i="61" a="1"/>
  <c r="Q855" i="61" s="1"/>
  <c r="Q854" i="61" a="1"/>
  <c r="Q854" i="61" s="1"/>
  <c r="Q853" i="61" a="1"/>
  <c r="Q853" i="61" s="1"/>
  <c r="Q852" i="61" a="1"/>
  <c r="Q852" i="61" s="1"/>
  <c r="Q851" i="61" a="1"/>
  <c r="Q851" i="61" s="1"/>
  <c r="Q850" i="61" a="1"/>
  <c r="Q850" i="61" s="1"/>
  <c r="Q849" i="61" a="1"/>
  <c r="Q849" i="61" s="1"/>
  <c r="Q848" i="61" a="1"/>
  <c r="Q848" i="61" s="1"/>
  <c r="Q847" i="61" a="1"/>
  <c r="Q847" i="61" s="1"/>
  <c r="Q846" i="61" a="1"/>
  <c r="Q846" i="61" s="1"/>
  <c r="Q845" i="61" a="1"/>
  <c r="Q845" i="61" s="1"/>
  <c r="Q844" i="61" a="1"/>
  <c r="Q844" i="61" s="1"/>
  <c r="Q843" i="61" a="1"/>
  <c r="Q843" i="61" s="1"/>
  <c r="Q842" i="61" a="1"/>
  <c r="Q842" i="61" s="1"/>
  <c r="Q841" i="61" a="1"/>
  <c r="Q841" i="61" s="1"/>
  <c r="Q840" i="61" a="1"/>
  <c r="Q840" i="61" s="1"/>
  <c r="Q839" i="61" a="1"/>
  <c r="Q839" i="61" s="1"/>
  <c r="Q838" i="61" a="1"/>
  <c r="Q838" i="61" s="1"/>
  <c r="Q837" i="61" a="1"/>
  <c r="Q837" i="61" s="1"/>
  <c r="Q836" i="61" a="1"/>
  <c r="Q836" i="61" s="1"/>
  <c r="Q835" i="61" a="1"/>
  <c r="Q835" i="61" s="1"/>
  <c r="Q834" i="61" a="1"/>
  <c r="Q834" i="61" s="1"/>
  <c r="Q833" i="61" a="1"/>
  <c r="Q833" i="61" s="1"/>
  <c r="Q832" i="61" a="1"/>
  <c r="Q832" i="61" s="1"/>
  <c r="Q831" i="61" a="1"/>
  <c r="Q831" i="61" s="1"/>
  <c r="Q830" i="61" a="1"/>
  <c r="Q830" i="61" s="1"/>
  <c r="Q829" i="61" a="1"/>
  <c r="Q829" i="61" s="1"/>
  <c r="Q828" i="61" a="1"/>
  <c r="Q828" i="61" s="1"/>
  <c r="Q827" i="61" a="1"/>
  <c r="Q827" i="61" s="1"/>
  <c r="Q826" i="61" a="1"/>
  <c r="Q826" i="61" s="1"/>
  <c r="Q825" i="61" a="1"/>
  <c r="Q825" i="61" s="1"/>
  <c r="Q824" i="61" a="1"/>
  <c r="Q824" i="61" s="1"/>
  <c r="Q823" i="61" a="1"/>
  <c r="Q823" i="61" s="1"/>
  <c r="Q822" i="61" a="1"/>
  <c r="Q822" i="61" s="1"/>
  <c r="Q821" i="61" a="1"/>
  <c r="Q821" i="61" s="1"/>
  <c r="Q820" i="61" a="1"/>
  <c r="Q820" i="61" s="1"/>
  <c r="Q819" i="61" a="1"/>
  <c r="Q819" i="61" s="1"/>
  <c r="Q818" i="61" a="1"/>
  <c r="Q818" i="61" s="1"/>
  <c r="Q817" i="61" a="1"/>
  <c r="Q817" i="61" s="1"/>
  <c r="Q816" i="61" a="1"/>
  <c r="Q816" i="61" s="1"/>
  <c r="Q815" i="61" a="1"/>
  <c r="Q815" i="61" s="1"/>
  <c r="Q814" i="61" a="1"/>
  <c r="Q814" i="61" s="1"/>
  <c r="Q813" i="61" a="1"/>
  <c r="Q813" i="61" s="1"/>
  <c r="Q812" i="61" a="1"/>
  <c r="Q812" i="61" s="1"/>
  <c r="Q811" i="61" a="1"/>
  <c r="Q811" i="61" s="1"/>
  <c r="Q810" i="61" a="1"/>
  <c r="Q810" i="61" s="1"/>
  <c r="Q809" i="61" a="1"/>
  <c r="Q809" i="61" s="1"/>
  <c r="Q808" i="61" a="1"/>
  <c r="Q808" i="61" s="1"/>
  <c r="Q807" i="61" a="1"/>
  <c r="Q807" i="61" s="1"/>
  <c r="Q806" i="61" a="1"/>
  <c r="Q806" i="61" s="1"/>
  <c r="Q805" i="61" a="1"/>
  <c r="Q805" i="61" s="1"/>
  <c r="Q804" i="61" a="1"/>
  <c r="Q804" i="61" s="1"/>
  <c r="Q803" i="61" a="1"/>
  <c r="Q803" i="61" s="1"/>
  <c r="Q802" i="61" a="1"/>
  <c r="Q802" i="61" s="1"/>
  <c r="Q801" i="61" a="1"/>
  <c r="Q801" i="61" s="1"/>
  <c r="Q800" i="61" a="1"/>
  <c r="Q800" i="61" s="1"/>
  <c r="Q799" i="61" a="1"/>
  <c r="Q799" i="61" s="1"/>
  <c r="Q798" i="61" a="1"/>
  <c r="Q798" i="61" s="1"/>
  <c r="Q797" i="61" a="1"/>
  <c r="Q797" i="61" s="1"/>
  <c r="Q796" i="61" a="1"/>
  <c r="Q796" i="61" s="1"/>
  <c r="Q795" i="61" a="1"/>
  <c r="Q795" i="61" s="1"/>
  <c r="Q794" i="61" a="1"/>
  <c r="Q794" i="61" s="1"/>
  <c r="Q793" i="61" a="1"/>
  <c r="Q793" i="61" s="1"/>
  <c r="Q792" i="61" a="1"/>
  <c r="Q792" i="61" s="1"/>
  <c r="Q791" i="61" a="1"/>
  <c r="Q791" i="61" s="1"/>
  <c r="Q790" i="61" a="1"/>
  <c r="Q790" i="61" s="1"/>
  <c r="Q789" i="61" a="1"/>
  <c r="Q789" i="61" s="1"/>
  <c r="Q788" i="61" a="1"/>
  <c r="Q788" i="61" s="1"/>
  <c r="Q787" i="61" a="1"/>
  <c r="Q787" i="61" s="1"/>
  <c r="Q786" i="61" a="1"/>
  <c r="Q786" i="61" s="1"/>
  <c r="Q785" i="61" a="1"/>
  <c r="Q785" i="61" s="1"/>
  <c r="Q784" i="61" a="1"/>
  <c r="Q784" i="61" s="1"/>
  <c r="Q783" i="61" a="1"/>
  <c r="Q783" i="61" s="1"/>
  <c r="Q782" i="61" a="1"/>
  <c r="Q782" i="61" s="1"/>
  <c r="Q781" i="61" a="1"/>
  <c r="Q781" i="61" s="1"/>
  <c r="Q780" i="61" a="1"/>
  <c r="Q780" i="61" s="1"/>
  <c r="Q779" i="61" a="1"/>
  <c r="Q779" i="61" s="1"/>
  <c r="Q778" i="61" a="1"/>
  <c r="Q778" i="61" s="1"/>
  <c r="Q777" i="61" a="1"/>
  <c r="Q777" i="61" s="1"/>
  <c r="Q776" i="61" a="1"/>
  <c r="Q776" i="61" s="1"/>
  <c r="Q775" i="61" a="1"/>
  <c r="Q775" i="61" s="1"/>
  <c r="Q774" i="61" a="1"/>
  <c r="Q774" i="61" s="1"/>
  <c r="Q773" i="61" a="1"/>
  <c r="Q773" i="61" s="1"/>
  <c r="Q772" i="61" a="1"/>
  <c r="Q772" i="61" s="1"/>
  <c r="Q771" i="61" a="1"/>
  <c r="Q771" i="61" s="1"/>
  <c r="Q770" i="61" a="1"/>
  <c r="Q770" i="61" s="1"/>
  <c r="Q769" i="61" a="1"/>
  <c r="Q769" i="61" s="1"/>
  <c r="Q768" i="61" a="1"/>
  <c r="Q768" i="61" s="1"/>
  <c r="Q767" i="61" a="1"/>
  <c r="Q767" i="61" s="1"/>
  <c r="Q766" i="61" a="1"/>
  <c r="Q766" i="61" s="1"/>
  <c r="Q765" i="61" a="1"/>
  <c r="Q765" i="61" s="1"/>
  <c r="Q764" i="61" a="1"/>
  <c r="Q764" i="61" s="1"/>
  <c r="Q763" i="61" a="1"/>
  <c r="Q763" i="61" s="1"/>
  <c r="Q762" i="61" a="1"/>
  <c r="Q762" i="61" s="1"/>
  <c r="Q761" i="61" a="1"/>
  <c r="Q761" i="61" s="1"/>
  <c r="Q760" i="61" a="1"/>
  <c r="Q760" i="61" s="1"/>
  <c r="Q759" i="61" a="1"/>
  <c r="Q759" i="61" s="1"/>
  <c r="Q758" i="61" a="1"/>
  <c r="Q758" i="61" s="1"/>
  <c r="Q757" i="61" a="1"/>
  <c r="Q757" i="61" s="1"/>
  <c r="Q756" i="61" a="1"/>
  <c r="Q756" i="61" s="1"/>
  <c r="Q755" i="61" a="1"/>
  <c r="Q755" i="61" s="1"/>
  <c r="Q754" i="61" a="1"/>
  <c r="Q754" i="61" s="1"/>
  <c r="Q753" i="61" a="1"/>
  <c r="Q753" i="61" s="1"/>
  <c r="Q752" i="61" a="1"/>
  <c r="Q752" i="61" s="1"/>
  <c r="Q751" i="61" a="1"/>
  <c r="Q751" i="61" s="1"/>
  <c r="Q750" i="61" a="1"/>
  <c r="Q750" i="61" s="1"/>
  <c r="Q749" i="61" a="1"/>
  <c r="Q749" i="61" s="1"/>
  <c r="Q748" i="61" a="1"/>
  <c r="Q748" i="61" s="1"/>
  <c r="Q747" i="61" a="1"/>
  <c r="Q747" i="61" s="1"/>
  <c r="Q746" i="61" a="1"/>
  <c r="Q746" i="61" s="1"/>
  <c r="Q745" i="61" a="1"/>
  <c r="Q745" i="61" s="1"/>
  <c r="Q744" i="61" a="1"/>
  <c r="Q744" i="61" s="1"/>
  <c r="Q743" i="61" a="1"/>
  <c r="Q743" i="61" s="1"/>
  <c r="Q742" i="61" a="1"/>
  <c r="Q742" i="61" s="1"/>
  <c r="Q741" i="61" a="1"/>
  <c r="Q741" i="61" s="1"/>
  <c r="Q740" i="61" a="1"/>
  <c r="Q740" i="61" s="1"/>
  <c r="Q739" i="61" a="1"/>
  <c r="Q739" i="61" s="1"/>
  <c r="Q738" i="61" a="1"/>
  <c r="Q738" i="61" s="1"/>
  <c r="Q737" i="61" a="1"/>
  <c r="Q737" i="61" s="1"/>
  <c r="Q736" i="61" a="1"/>
  <c r="Q736" i="61" s="1"/>
  <c r="Q735" i="61" a="1"/>
  <c r="Q735" i="61" s="1"/>
  <c r="Q734" i="61" a="1"/>
  <c r="Q734" i="61" s="1"/>
  <c r="Q733" i="61" a="1"/>
  <c r="Q733" i="61" s="1"/>
  <c r="Q732" i="61" a="1"/>
  <c r="Q732" i="61" s="1"/>
  <c r="Q731" i="61" a="1"/>
  <c r="Q731" i="61" s="1"/>
  <c r="Q730" i="61" a="1"/>
  <c r="Q730" i="61" s="1"/>
  <c r="Q729" i="61" a="1"/>
  <c r="Q729" i="61" s="1"/>
  <c r="Q728" i="61" a="1"/>
  <c r="Q728" i="61" s="1"/>
  <c r="Q727" i="61" a="1"/>
  <c r="Q727" i="61" s="1"/>
  <c r="Q726" i="61" a="1"/>
  <c r="Q726" i="61" s="1"/>
  <c r="Q725" i="61" a="1"/>
  <c r="Q725" i="61" s="1"/>
  <c r="Q724" i="61" a="1"/>
  <c r="Q724" i="61" s="1"/>
  <c r="Q723" i="61" a="1"/>
  <c r="Q723" i="61" s="1"/>
  <c r="Q722" i="61" a="1"/>
  <c r="Q722" i="61" s="1"/>
  <c r="Q721" i="61" a="1"/>
  <c r="Q721" i="61" s="1"/>
  <c r="Q720" i="61" a="1"/>
  <c r="Q720" i="61" s="1"/>
  <c r="Q719" i="61" a="1"/>
  <c r="Q719" i="61" s="1"/>
  <c r="Q718" i="61" a="1"/>
  <c r="Q718" i="61" s="1"/>
  <c r="Q717" i="61" a="1"/>
  <c r="Q717" i="61" s="1"/>
  <c r="Q716" i="61" a="1"/>
  <c r="Q716" i="61" s="1"/>
  <c r="Q715" i="61" a="1"/>
  <c r="Q715" i="61" s="1"/>
  <c r="Q714" i="61" a="1"/>
  <c r="Q714" i="61" s="1"/>
  <c r="Q713" i="61" a="1"/>
  <c r="Q713" i="61" s="1"/>
  <c r="Q712" i="61" a="1"/>
  <c r="Q712" i="61" s="1"/>
  <c r="Q711" i="61" a="1"/>
  <c r="Q711" i="61" s="1"/>
  <c r="Q710" i="61" a="1"/>
  <c r="Q710" i="61" s="1"/>
  <c r="Q709" i="61" a="1"/>
  <c r="Q709" i="61" s="1"/>
  <c r="Q708" i="61" a="1"/>
  <c r="Q708" i="61" s="1"/>
  <c r="Q707" i="61" a="1"/>
  <c r="Q707" i="61" s="1"/>
  <c r="Q706" i="61" a="1"/>
  <c r="Q706" i="61" s="1"/>
  <c r="Q705" i="61" a="1"/>
  <c r="Q705" i="61" s="1"/>
  <c r="Q704" i="61" a="1"/>
  <c r="Q704" i="61" s="1"/>
  <c r="Q703" i="61" a="1"/>
  <c r="Q703" i="61" s="1"/>
  <c r="Q702" i="61" a="1"/>
  <c r="Q702" i="61" s="1"/>
  <c r="Q701" i="61" a="1"/>
  <c r="Q701" i="61" s="1"/>
  <c r="Q700" i="61" a="1"/>
  <c r="Q700" i="61" s="1"/>
  <c r="Q699" i="61" a="1"/>
  <c r="Q699" i="61" s="1"/>
  <c r="Q698" i="61" a="1"/>
  <c r="Q698" i="61" s="1"/>
  <c r="Q697" i="61" a="1"/>
  <c r="Q697" i="61" s="1"/>
  <c r="Q696" i="61" a="1"/>
  <c r="Q696" i="61" s="1"/>
  <c r="Q695" i="61" a="1"/>
  <c r="Q695" i="61" s="1"/>
  <c r="Q694" i="61" a="1"/>
  <c r="Q694" i="61" s="1"/>
  <c r="Q693" i="61" a="1"/>
  <c r="Q693" i="61" s="1"/>
  <c r="Q692" i="61" a="1"/>
  <c r="Q692" i="61" s="1"/>
  <c r="Q691" i="61" a="1"/>
  <c r="Q691" i="61" s="1"/>
  <c r="Q690" i="61" a="1"/>
  <c r="Q690" i="61" s="1"/>
  <c r="Q689" i="61" a="1"/>
  <c r="Q689" i="61" s="1"/>
  <c r="Q688" i="61" a="1"/>
  <c r="Q688" i="61" s="1"/>
  <c r="Q687" i="61" a="1"/>
  <c r="Q687" i="61" s="1"/>
  <c r="Q686" i="61" a="1"/>
  <c r="Q686" i="61" s="1"/>
  <c r="Q685" i="61" a="1"/>
  <c r="Q685" i="61" s="1"/>
  <c r="Q684" i="61" a="1"/>
  <c r="Q684" i="61" s="1"/>
  <c r="Q683" i="61" a="1"/>
  <c r="Q683" i="61" s="1"/>
  <c r="Q682" i="61" a="1"/>
  <c r="Q682" i="61" s="1"/>
  <c r="Q681" i="61" a="1"/>
  <c r="Q681" i="61" s="1"/>
  <c r="Q680" i="61" a="1"/>
  <c r="Q680" i="61" s="1"/>
  <c r="Q679" i="61" a="1"/>
  <c r="Q679" i="61" s="1"/>
  <c r="Q678" i="61" a="1"/>
  <c r="Q678" i="61" s="1"/>
  <c r="Q677" i="61" a="1"/>
  <c r="Q677" i="61" s="1"/>
  <c r="Q676" i="61" a="1"/>
  <c r="Q676" i="61" s="1"/>
  <c r="Q675" i="61" a="1"/>
  <c r="Q675" i="61" s="1"/>
  <c r="Q674" i="61" a="1"/>
  <c r="Q674" i="61" s="1"/>
  <c r="Q673" i="61" a="1"/>
  <c r="Q673" i="61" s="1"/>
  <c r="Q672" i="61" a="1"/>
  <c r="Q672" i="61" s="1"/>
  <c r="Q671" i="61" a="1"/>
  <c r="Q671" i="61" s="1"/>
  <c r="Q670" i="61" a="1"/>
  <c r="Q670" i="61" s="1"/>
  <c r="Q669" i="61" a="1"/>
  <c r="Q669" i="61" s="1"/>
  <c r="Q668" i="61" a="1"/>
  <c r="Q668" i="61" s="1"/>
  <c r="Q667" i="61" a="1"/>
  <c r="Q667" i="61" s="1"/>
  <c r="Q666" i="61" a="1"/>
  <c r="Q666" i="61" s="1"/>
  <c r="Q665" i="61" a="1"/>
  <c r="Q665" i="61" s="1"/>
  <c r="Q664" i="61" a="1"/>
  <c r="Q664" i="61" s="1"/>
  <c r="Q663" i="61" a="1"/>
  <c r="Q663" i="61" s="1"/>
  <c r="Q662" i="61" a="1"/>
  <c r="Q662" i="61" s="1"/>
  <c r="Q661" i="61" a="1"/>
  <c r="Q661" i="61" s="1"/>
  <c r="Q660" i="61" a="1"/>
  <c r="Q660" i="61" s="1"/>
  <c r="Q659" i="61" a="1"/>
  <c r="Q659" i="61" s="1"/>
  <c r="Q658" i="61" a="1"/>
  <c r="Q658" i="61" s="1"/>
  <c r="Q657" i="61" a="1"/>
  <c r="Q657" i="61" s="1"/>
  <c r="Q656" i="61" a="1"/>
  <c r="Q656" i="61" s="1"/>
  <c r="Q655" i="61" a="1"/>
  <c r="Q655" i="61" s="1"/>
  <c r="Q654" i="61" a="1"/>
  <c r="Q654" i="61" s="1"/>
  <c r="Q653" i="61" a="1"/>
  <c r="Q653" i="61" s="1"/>
  <c r="Q652" i="61" a="1"/>
  <c r="Q652" i="61" s="1"/>
  <c r="Q651" i="61" a="1"/>
  <c r="Q651" i="61" s="1"/>
  <c r="Q650" i="61" a="1"/>
  <c r="Q650" i="61" s="1"/>
  <c r="Q649" i="61" a="1"/>
  <c r="Q649" i="61" s="1"/>
  <c r="Q648" i="61" a="1"/>
  <c r="Q648" i="61" s="1"/>
  <c r="Q647" i="61" a="1"/>
  <c r="Q647" i="61" s="1"/>
  <c r="Q646" i="61" a="1"/>
  <c r="Q646" i="61" s="1"/>
  <c r="Q645" i="61" a="1"/>
  <c r="Q645" i="61" s="1"/>
  <c r="Q644" i="61" a="1"/>
  <c r="Q644" i="61" s="1"/>
  <c r="Q643" i="61" a="1"/>
  <c r="Q643" i="61" s="1"/>
  <c r="Q642" i="61" a="1"/>
  <c r="Q642" i="61" s="1"/>
  <c r="Q641" i="61" a="1"/>
  <c r="Q641" i="61" s="1"/>
  <c r="Q640" i="61" a="1"/>
  <c r="Q640" i="61" s="1"/>
  <c r="Q639" i="61" a="1"/>
  <c r="Q639" i="61" s="1"/>
  <c r="Q638" i="61" a="1"/>
  <c r="Q638" i="61" s="1"/>
  <c r="Q637" i="61" a="1"/>
  <c r="Q637" i="61" s="1"/>
  <c r="Q636" i="61" a="1"/>
  <c r="Q636" i="61" s="1"/>
  <c r="Q635" i="61" a="1"/>
  <c r="Q635" i="61" s="1"/>
  <c r="Q634" i="61" a="1"/>
  <c r="Q634" i="61" s="1"/>
  <c r="Q633" i="61" a="1"/>
  <c r="Q633" i="61" s="1"/>
  <c r="Q632" i="61" a="1"/>
  <c r="Q632" i="61" s="1"/>
  <c r="Q631" i="61" a="1"/>
  <c r="Q631" i="61" s="1"/>
  <c r="Q630" i="61" a="1"/>
  <c r="Q630" i="61" s="1"/>
  <c r="Q629" i="61" a="1"/>
  <c r="Q629" i="61" s="1"/>
  <c r="Q628" i="61" a="1"/>
  <c r="Q628" i="61" s="1"/>
  <c r="Q627" i="61" a="1"/>
  <c r="Q627" i="61" s="1"/>
  <c r="Q626" i="61" a="1"/>
  <c r="Q626" i="61" s="1"/>
  <c r="Q625" i="61" a="1"/>
  <c r="Q625" i="61" s="1"/>
  <c r="Q624" i="61" a="1"/>
  <c r="Q624" i="61" s="1"/>
  <c r="Q623" i="61" a="1"/>
  <c r="Q623" i="61" s="1"/>
  <c r="Q622" i="61" a="1"/>
  <c r="Q622" i="61" s="1"/>
  <c r="Q621" i="61" a="1"/>
  <c r="Q621" i="61" s="1"/>
  <c r="Q620" i="61" a="1"/>
  <c r="Q620" i="61" s="1"/>
  <c r="Q619" i="61" a="1"/>
  <c r="Q619" i="61" s="1"/>
  <c r="Q618" i="61" a="1"/>
  <c r="Q618" i="61" s="1"/>
  <c r="Q617" i="61" a="1"/>
  <c r="Q617" i="61" s="1"/>
  <c r="Q616" i="61" a="1"/>
  <c r="Q616" i="61" s="1"/>
  <c r="Q615" i="61" a="1"/>
  <c r="Q615" i="61" s="1"/>
  <c r="Q614" i="61" a="1"/>
  <c r="Q614" i="61" s="1"/>
  <c r="Q613" i="61" a="1"/>
  <c r="Q613" i="61" s="1"/>
  <c r="Q612" i="61" a="1"/>
  <c r="Q612" i="61" s="1"/>
  <c r="Q611" i="61" a="1"/>
  <c r="Q611" i="61" s="1"/>
  <c r="Q610" i="61" a="1"/>
  <c r="Q610" i="61" s="1"/>
  <c r="Q609" i="61" a="1"/>
  <c r="Q609" i="61" s="1"/>
  <c r="Q607" i="61" a="1"/>
  <c r="Q607" i="61" s="1"/>
  <c r="Q605" i="61" a="1"/>
  <c r="Q605" i="61" s="1"/>
  <c r="Q602" i="61" a="1"/>
  <c r="Q602" i="61" s="1"/>
  <c r="Q598" i="61" a="1"/>
  <c r="Q598" i="61" s="1"/>
  <c r="L847" i="122" l="1"/>
  <c r="L864" i="122"/>
  <c r="L852" i="122"/>
  <c r="L863" i="122"/>
  <c r="L851" i="122"/>
  <c r="L862" i="122"/>
  <c r="L850" i="122"/>
  <c r="L861" i="122"/>
  <c r="L849" i="122"/>
  <c r="L860" i="122"/>
  <c r="L848" i="122"/>
  <c r="L859" i="122"/>
  <c r="L858" i="122"/>
  <c r="L857" i="122"/>
  <c r="L856" i="122"/>
  <c r="L855" i="122"/>
  <c r="L866" i="122"/>
  <c r="L854" i="122"/>
  <c r="L853" i="122"/>
  <c r="L865" i="122"/>
  <c r="L845" i="122"/>
  <c r="L833" i="122"/>
  <c r="L821" i="122"/>
  <c r="L809" i="122"/>
  <c r="L797" i="122"/>
  <c r="L785" i="122"/>
  <c r="L773" i="122"/>
  <c r="L761" i="122"/>
  <c r="L749" i="122"/>
  <c r="L737" i="122"/>
  <c r="L725" i="122"/>
  <c r="L713" i="122"/>
  <c r="L701" i="122"/>
  <c r="L689" i="122"/>
  <c r="L677" i="122"/>
  <c r="L665" i="122"/>
  <c r="L653" i="122"/>
  <c r="L641" i="122"/>
  <c r="L629" i="122"/>
  <c r="L617" i="122"/>
  <c r="L605" i="122"/>
  <c r="L593" i="122"/>
  <c r="L581" i="122"/>
  <c r="L569" i="122"/>
  <c r="L557" i="122"/>
  <c r="L545" i="122"/>
  <c r="L533" i="122"/>
  <c r="L521" i="122"/>
  <c r="L509" i="122"/>
  <c r="L497" i="122"/>
  <c r="L485" i="122"/>
  <c r="L473" i="122"/>
  <c r="L461" i="122"/>
  <c r="L449" i="122"/>
  <c r="L437" i="122"/>
  <c r="L425" i="122"/>
  <c r="L413" i="122"/>
  <c r="L401" i="122"/>
  <c r="L389" i="122"/>
  <c r="L377" i="122"/>
  <c r="L365" i="122"/>
  <c r="L353" i="122"/>
  <c r="L341" i="122"/>
  <c r="L329" i="122"/>
  <c r="L317" i="122"/>
  <c r="L305" i="122"/>
  <c r="L293" i="122"/>
  <c r="L281" i="122"/>
  <c r="L269" i="122"/>
  <c r="L257" i="122"/>
  <c r="L245" i="122"/>
  <c r="L233" i="122"/>
  <c r="L221" i="122"/>
  <c r="L209" i="122"/>
  <c r="L185" i="122"/>
  <c r="L173" i="122"/>
  <c r="L161" i="122"/>
  <c r="L149" i="122"/>
  <c r="L125" i="122"/>
  <c r="L101" i="122"/>
  <c r="L77" i="122"/>
  <c r="L53" i="122"/>
  <c r="L29" i="122"/>
  <c r="L5" i="122"/>
  <c r="L844" i="122"/>
  <c r="L832" i="122"/>
  <c r="L820" i="122"/>
  <c r="L808" i="122"/>
  <c r="L796" i="122"/>
  <c r="L784" i="122"/>
  <c r="L772" i="122"/>
  <c r="L760" i="122"/>
  <c r="L748" i="122"/>
  <c r="L736" i="122"/>
  <c r="L724" i="122"/>
  <c r="L712" i="122"/>
  <c r="L700" i="122"/>
  <c r="L688" i="122"/>
  <c r="L676" i="122"/>
  <c r="L664" i="122"/>
  <c r="L652" i="122"/>
  <c r="L640" i="122"/>
  <c r="L628" i="122"/>
  <c r="L616" i="122"/>
  <c r="L604" i="122"/>
  <c r="L592" i="122"/>
  <c r="L580" i="122"/>
  <c r="L568" i="122"/>
  <c r="L556" i="122"/>
  <c r="L544" i="122"/>
  <c r="L532" i="122"/>
  <c r="L520" i="122"/>
  <c r="L508" i="122"/>
  <c r="L496" i="122"/>
  <c r="L484" i="122"/>
  <c r="L472" i="122"/>
  <c r="L460" i="122"/>
  <c r="L448" i="122"/>
  <c r="L436" i="122"/>
  <c r="L424" i="122"/>
  <c r="L412" i="122"/>
  <c r="L400" i="122"/>
  <c r="L388" i="122"/>
  <c r="L376" i="122"/>
  <c r="L364" i="122"/>
  <c r="L352" i="122"/>
  <c r="L340" i="122"/>
  <c r="L328" i="122"/>
  <c r="L316" i="122"/>
  <c r="L304" i="122"/>
  <c r="L292" i="122"/>
  <c r="L280" i="122"/>
  <c r="L268" i="122"/>
  <c r="L256" i="122"/>
  <c r="L244" i="122"/>
  <c r="L232" i="122"/>
  <c r="L220" i="122"/>
  <c r="L208" i="122"/>
  <c r="L196" i="122"/>
  <c r="L184" i="122"/>
  <c r="L172" i="122"/>
  <c r="L160" i="122"/>
  <c r="L148" i="122"/>
  <c r="L136" i="122"/>
  <c r="L124" i="122"/>
  <c r="L112" i="122"/>
  <c r="L100" i="122"/>
  <c r="L88" i="122"/>
  <c r="L76" i="122"/>
  <c r="L64" i="122"/>
  <c r="L52" i="122"/>
  <c r="L40" i="122"/>
  <c r="L28" i="122"/>
  <c r="L16" i="122"/>
  <c r="L4" i="122"/>
  <c r="L243" i="122"/>
  <c r="L183" i="122"/>
  <c r="L159" i="122"/>
  <c r="L135" i="122"/>
  <c r="L111" i="122"/>
  <c r="L87" i="122"/>
  <c r="L63" i="122"/>
  <c r="L39" i="122"/>
  <c r="L15" i="122"/>
  <c r="L843" i="122"/>
  <c r="L831" i="122"/>
  <c r="L819" i="122"/>
  <c r="L807" i="122"/>
  <c r="L795" i="122"/>
  <c r="L783" i="122"/>
  <c r="L771" i="122"/>
  <c r="L759" i="122"/>
  <c r="L747" i="122"/>
  <c r="L735" i="122"/>
  <c r="L723" i="122"/>
  <c r="L711" i="122"/>
  <c r="L699" i="122"/>
  <c r="L687" i="122"/>
  <c r="L675" i="122"/>
  <c r="L663" i="122"/>
  <c r="L651" i="122"/>
  <c r="L639" i="122"/>
  <c r="L627" i="122"/>
  <c r="L615" i="122"/>
  <c r="L603" i="122"/>
  <c r="L591" i="122"/>
  <c r="L579" i="122"/>
  <c r="L567" i="122"/>
  <c r="L555" i="122"/>
  <c r="L543" i="122"/>
  <c r="L531" i="122"/>
  <c r="L519" i="122"/>
  <c r="L507" i="122"/>
  <c r="L495" i="122"/>
  <c r="L483" i="122"/>
  <c r="L471" i="122"/>
  <c r="L459" i="122"/>
  <c r="L447" i="122"/>
  <c r="L435" i="122"/>
  <c r="L423" i="122"/>
  <c r="L411" i="122"/>
  <c r="L399" i="122"/>
  <c r="L387" i="122"/>
  <c r="L375" i="122"/>
  <c r="L363" i="122"/>
  <c r="L351" i="122"/>
  <c r="L339" i="122"/>
  <c r="L327" i="122"/>
  <c r="L315" i="122"/>
  <c r="L303" i="122"/>
  <c r="L291" i="122"/>
  <c r="L279" i="122"/>
  <c r="L267" i="122"/>
  <c r="L255" i="122"/>
  <c r="L231" i="122"/>
  <c r="L219" i="122"/>
  <c r="L207" i="122"/>
  <c r="L195" i="122"/>
  <c r="L171" i="122"/>
  <c r="L147" i="122"/>
  <c r="L123" i="122"/>
  <c r="L99" i="122"/>
  <c r="L75" i="122"/>
  <c r="L51" i="122"/>
  <c r="L27" i="122"/>
  <c r="L3" i="122"/>
  <c r="L842" i="122"/>
  <c r="L830" i="122"/>
  <c r="L818" i="122"/>
  <c r="L806" i="122"/>
  <c r="L794" i="122"/>
  <c r="L782" i="122"/>
  <c r="L770" i="122"/>
  <c r="L758" i="122"/>
  <c r="L746" i="122"/>
  <c r="L734" i="122"/>
  <c r="L722" i="122"/>
  <c r="L710" i="122"/>
  <c r="L698" i="122"/>
  <c r="L686" i="122"/>
  <c r="L674" i="122"/>
  <c r="L662" i="122"/>
  <c r="L650" i="122"/>
  <c r="L638" i="122"/>
  <c r="L626" i="122"/>
  <c r="L614" i="122"/>
  <c r="L602" i="122"/>
  <c r="L590" i="122"/>
  <c r="L578" i="122"/>
  <c r="L566" i="122"/>
  <c r="L554" i="122"/>
  <c r="L542" i="122"/>
  <c r="L530" i="122"/>
  <c r="L518" i="122"/>
  <c r="L506" i="122"/>
  <c r="L494" i="122"/>
  <c r="L482" i="122"/>
  <c r="L470" i="122"/>
  <c r="L458" i="122"/>
  <c r="L446" i="122"/>
  <c r="L434" i="122"/>
  <c r="L422" i="122"/>
  <c r="L410" i="122"/>
  <c r="L398" i="122"/>
  <c r="L386" i="122"/>
  <c r="L374" i="122"/>
  <c r="L362" i="122"/>
  <c r="L350" i="122"/>
  <c r="L338" i="122"/>
  <c r="L326" i="122"/>
  <c r="L314" i="122"/>
  <c r="L302" i="122"/>
  <c r="L290" i="122"/>
  <c r="L278" i="122"/>
  <c r="L266" i="122"/>
  <c r="L254" i="122"/>
  <c r="L242" i="122"/>
  <c r="L230" i="122"/>
  <c r="L218" i="122"/>
  <c r="L206" i="122"/>
  <c r="L194" i="122"/>
  <c r="L182" i="122"/>
  <c r="L170" i="122"/>
  <c r="L158" i="122"/>
  <c r="L146" i="122"/>
  <c r="L134" i="122"/>
  <c r="L122" i="122"/>
  <c r="L110" i="122"/>
  <c r="L98" i="122"/>
  <c r="L86" i="122"/>
  <c r="L74" i="122"/>
  <c r="L62" i="122"/>
  <c r="L50" i="122"/>
  <c r="L38" i="122"/>
  <c r="L26" i="122"/>
  <c r="L14" i="122"/>
  <c r="L2" i="122"/>
  <c r="L841" i="122"/>
  <c r="L829" i="122"/>
  <c r="L817" i="122"/>
  <c r="L805" i="122"/>
  <c r="L793" i="122"/>
  <c r="L781" i="122"/>
  <c r="L769" i="122"/>
  <c r="L757" i="122"/>
  <c r="L745" i="122"/>
  <c r="L733" i="122"/>
  <c r="L721" i="122"/>
  <c r="L709" i="122"/>
  <c r="L697" i="122"/>
  <c r="L685" i="122"/>
  <c r="L673" i="122"/>
  <c r="L661" i="122"/>
  <c r="L649" i="122"/>
  <c r="L637" i="122"/>
  <c r="L625" i="122"/>
  <c r="L613" i="122"/>
  <c r="L601" i="122"/>
  <c r="L589" i="122"/>
  <c r="L577" i="122"/>
  <c r="L565" i="122"/>
  <c r="L553" i="122"/>
  <c r="L541" i="122"/>
  <c r="L529" i="122"/>
  <c r="L517" i="122"/>
  <c r="L505" i="122"/>
  <c r="L493" i="122"/>
  <c r="L481" i="122"/>
  <c r="L469" i="122"/>
  <c r="L457" i="122"/>
  <c r="L445" i="122"/>
  <c r="L433" i="122"/>
  <c r="L421" i="122"/>
  <c r="L409" i="122"/>
  <c r="L397" i="122"/>
  <c r="L385" i="122"/>
  <c r="L373" i="122"/>
  <c r="L361" i="122"/>
  <c r="L349" i="122"/>
  <c r="L337" i="122"/>
  <c r="L325" i="122"/>
  <c r="L313" i="122"/>
  <c r="L301" i="122"/>
  <c r="L289" i="122"/>
  <c r="L277" i="122"/>
  <c r="L265" i="122"/>
  <c r="L253" i="122"/>
  <c r="L241" i="122"/>
  <c r="L229" i="122"/>
  <c r="L217" i="122"/>
  <c r="L205" i="122"/>
  <c r="L193" i="122"/>
  <c r="L181" i="122"/>
  <c r="L169" i="122"/>
  <c r="L157" i="122"/>
  <c r="L145" i="122"/>
  <c r="L133" i="122"/>
  <c r="L121" i="122"/>
  <c r="L109" i="122"/>
  <c r="L97" i="122"/>
  <c r="L85" i="122"/>
  <c r="L73" i="122"/>
  <c r="L61" i="122"/>
  <c r="L49" i="122"/>
  <c r="L37" i="122"/>
  <c r="L25" i="122"/>
  <c r="L13" i="122"/>
  <c r="L96" i="122"/>
  <c r="L36" i="122"/>
  <c r="L12" i="122"/>
  <c r="L83" i="122"/>
  <c r="L11" i="122"/>
  <c r="L840" i="122"/>
  <c r="L828" i="122"/>
  <c r="L816" i="122"/>
  <c r="L804" i="122"/>
  <c r="L792" i="122"/>
  <c r="L780" i="122"/>
  <c r="L768" i="122"/>
  <c r="L756" i="122"/>
  <c r="L744" i="122"/>
  <c r="L732" i="122"/>
  <c r="L720" i="122"/>
  <c r="L708" i="122"/>
  <c r="L696" i="122"/>
  <c r="L684" i="122"/>
  <c r="L672" i="122"/>
  <c r="L660" i="122"/>
  <c r="L648" i="122"/>
  <c r="L636" i="122"/>
  <c r="L624" i="122"/>
  <c r="L612" i="122"/>
  <c r="L600" i="122"/>
  <c r="L588" i="122"/>
  <c r="L576" i="122"/>
  <c r="L564" i="122"/>
  <c r="L552" i="122"/>
  <c r="L540" i="122"/>
  <c r="L528" i="122"/>
  <c r="L516" i="122"/>
  <c r="L504" i="122"/>
  <c r="L492" i="122"/>
  <c r="L480" i="122"/>
  <c r="L468" i="122"/>
  <c r="L456" i="122"/>
  <c r="L444" i="122"/>
  <c r="L432" i="122"/>
  <c r="L420" i="122"/>
  <c r="L408" i="122"/>
  <c r="L396" i="122"/>
  <c r="L384" i="122"/>
  <c r="L372" i="122"/>
  <c r="L360" i="122"/>
  <c r="L348" i="122"/>
  <c r="L336" i="122"/>
  <c r="L324" i="122"/>
  <c r="L312" i="122"/>
  <c r="L300" i="122"/>
  <c r="L288" i="122"/>
  <c r="L276" i="122"/>
  <c r="L264" i="122"/>
  <c r="L252" i="122"/>
  <c r="L240" i="122"/>
  <c r="L228" i="122"/>
  <c r="L216" i="122"/>
  <c r="L204" i="122"/>
  <c r="L192" i="122"/>
  <c r="L180" i="122"/>
  <c r="L168" i="122"/>
  <c r="L156" i="122"/>
  <c r="L144" i="122"/>
  <c r="L132" i="122"/>
  <c r="L120" i="122"/>
  <c r="L108" i="122"/>
  <c r="L84" i="122"/>
  <c r="L72" i="122"/>
  <c r="L60" i="122"/>
  <c r="L48" i="122"/>
  <c r="L24" i="122"/>
  <c r="L71" i="122"/>
  <c r="L839" i="122"/>
  <c r="L827" i="122"/>
  <c r="L815" i="122"/>
  <c r="L803" i="122"/>
  <c r="L791" i="122"/>
  <c r="L779" i="122"/>
  <c r="L767" i="122"/>
  <c r="L755" i="122"/>
  <c r="L743" i="122"/>
  <c r="L731" i="122"/>
  <c r="L719" i="122"/>
  <c r="L707" i="122"/>
  <c r="L695" i="122"/>
  <c r="L683" i="122"/>
  <c r="L671" i="122"/>
  <c r="L659" i="122"/>
  <c r="L647" i="122"/>
  <c r="L635" i="122"/>
  <c r="L623" i="122"/>
  <c r="L611" i="122"/>
  <c r="L599" i="122"/>
  <c r="L587" i="122"/>
  <c r="L575" i="122"/>
  <c r="L563" i="122"/>
  <c r="L551" i="122"/>
  <c r="L539" i="122"/>
  <c r="L527" i="122"/>
  <c r="L515" i="122"/>
  <c r="L503" i="122"/>
  <c r="L491" i="122"/>
  <c r="L479" i="122"/>
  <c r="L467" i="122"/>
  <c r="L455" i="122"/>
  <c r="L443" i="122"/>
  <c r="L431" i="122"/>
  <c r="L419" i="122"/>
  <c r="L407" i="122"/>
  <c r="L395" i="122"/>
  <c r="L383" i="122"/>
  <c r="L371" i="122"/>
  <c r="L359" i="122"/>
  <c r="L347" i="122"/>
  <c r="L335" i="122"/>
  <c r="L323" i="122"/>
  <c r="L311" i="122"/>
  <c r="L299" i="122"/>
  <c r="L287" i="122"/>
  <c r="L275" i="122"/>
  <c r="L263" i="122"/>
  <c r="L251" i="122"/>
  <c r="L239" i="122"/>
  <c r="L227" i="122"/>
  <c r="L215" i="122"/>
  <c r="L203" i="122"/>
  <c r="L191" i="122"/>
  <c r="L179" i="122"/>
  <c r="L167" i="122"/>
  <c r="L155" i="122"/>
  <c r="L143" i="122"/>
  <c r="L131" i="122"/>
  <c r="L119" i="122"/>
  <c r="L107" i="122"/>
  <c r="L95" i="122"/>
  <c r="L59" i="122"/>
  <c r="L47" i="122"/>
  <c r="L35" i="122"/>
  <c r="L23" i="122"/>
  <c r="L838" i="122"/>
  <c r="L826" i="122"/>
  <c r="L814" i="122"/>
  <c r="L802" i="122"/>
  <c r="L790" i="122"/>
  <c r="L778" i="122"/>
  <c r="L766" i="122"/>
  <c r="L754" i="122"/>
  <c r="L742" i="122"/>
  <c r="L730" i="122"/>
  <c r="L718" i="122"/>
  <c r="L706" i="122"/>
  <c r="L694" i="122"/>
  <c r="L682" i="122"/>
  <c r="L670" i="122"/>
  <c r="L658" i="122"/>
  <c r="L646" i="122"/>
  <c r="L634" i="122"/>
  <c r="L622" i="122"/>
  <c r="L610" i="122"/>
  <c r="L598" i="122"/>
  <c r="L586" i="122"/>
  <c r="L574" i="122"/>
  <c r="L562" i="122"/>
  <c r="L550" i="122"/>
  <c r="L538" i="122"/>
  <c r="L526" i="122"/>
  <c r="L514" i="122"/>
  <c r="L502" i="122"/>
  <c r="L490" i="122"/>
  <c r="L478" i="122"/>
  <c r="L466" i="122"/>
  <c r="L454" i="122"/>
  <c r="L442" i="122"/>
  <c r="L430" i="122"/>
  <c r="L418" i="122"/>
  <c r="L406" i="122"/>
  <c r="L394" i="122"/>
  <c r="L382" i="122"/>
  <c r="L370" i="122"/>
  <c r="L358" i="122"/>
  <c r="L346" i="122"/>
  <c r="L334" i="122"/>
  <c r="L322" i="122"/>
  <c r="L310" i="122"/>
  <c r="L298" i="122"/>
  <c r="L286" i="122"/>
  <c r="L274" i="122"/>
  <c r="L262" i="122"/>
  <c r="L250" i="122"/>
  <c r="L238" i="122"/>
  <c r="L226" i="122"/>
  <c r="L214" i="122"/>
  <c r="L202" i="122"/>
  <c r="L190" i="122"/>
  <c r="L178" i="122"/>
  <c r="L166" i="122"/>
  <c r="L154" i="122"/>
  <c r="L142" i="122"/>
  <c r="L130" i="122"/>
  <c r="L118" i="122"/>
  <c r="L106" i="122"/>
  <c r="L94" i="122"/>
  <c r="L82" i="122"/>
  <c r="L70" i="122"/>
  <c r="L58" i="122"/>
  <c r="L46" i="122"/>
  <c r="L34" i="122"/>
  <c r="L22" i="122"/>
  <c r="L10" i="122"/>
  <c r="L813" i="122"/>
  <c r="L789" i="122"/>
  <c r="L765" i="122"/>
  <c r="L741" i="122"/>
  <c r="L717" i="122"/>
  <c r="L693" i="122"/>
  <c r="L669" i="122"/>
  <c r="L645" i="122"/>
  <c r="L609" i="122"/>
  <c r="L585" i="122"/>
  <c r="L561" i="122"/>
  <c r="L537" i="122"/>
  <c r="L513" i="122"/>
  <c r="L489" i="122"/>
  <c r="L465" i="122"/>
  <c r="L837" i="122"/>
  <c r="L825" i="122"/>
  <c r="L801" i="122"/>
  <c r="L777" i="122"/>
  <c r="L753" i="122"/>
  <c r="L729" i="122"/>
  <c r="L705" i="122"/>
  <c r="L681" i="122"/>
  <c r="L657" i="122"/>
  <c r="L633" i="122"/>
  <c r="L621" i="122"/>
  <c r="L597" i="122"/>
  <c r="L573" i="122"/>
  <c r="L549" i="122"/>
  <c r="L525" i="122"/>
  <c r="L501" i="122"/>
  <c r="L477" i="122"/>
  <c r="L417" i="122"/>
  <c r="L836" i="122"/>
  <c r="L824" i="122"/>
  <c r="L812" i="122"/>
  <c r="L800" i="122"/>
  <c r="L788" i="122"/>
  <c r="L776" i="122"/>
  <c r="L764" i="122"/>
  <c r="L752" i="122"/>
  <c r="L740" i="122"/>
  <c r="L728" i="122"/>
  <c r="L716" i="122"/>
  <c r="L704" i="122"/>
  <c r="L692" i="122"/>
  <c r="L680" i="122"/>
  <c r="L668" i="122"/>
  <c r="L656" i="122"/>
  <c r="L644" i="122"/>
  <c r="L632" i="122"/>
  <c r="L620" i="122"/>
  <c r="L608" i="122"/>
  <c r="L596" i="122"/>
  <c r="L584" i="122"/>
  <c r="L572" i="122"/>
  <c r="L560" i="122"/>
  <c r="L548" i="122"/>
  <c r="L536" i="122"/>
  <c r="L524" i="122"/>
  <c r="L512" i="122"/>
  <c r="L500" i="122"/>
  <c r="L488" i="122"/>
  <c r="L476" i="122"/>
  <c r="L464" i="122"/>
  <c r="L452" i="122"/>
  <c r="L440" i="122"/>
  <c r="L428" i="122"/>
  <c r="L416" i="122"/>
  <c r="L404" i="122"/>
  <c r="L392" i="122"/>
  <c r="L380" i="122"/>
  <c r="L368" i="122"/>
  <c r="L356" i="122"/>
  <c r="L344" i="122"/>
  <c r="L332" i="122"/>
  <c r="L320" i="122"/>
  <c r="L308" i="122"/>
  <c r="L296" i="122"/>
  <c r="L284" i="122"/>
  <c r="L272" i="122"/>
  <c r="L260" i="122"/>
  <c r="L248" i="122"/>
  <c r="L236" i="122"/>
  <c r="L224" i="122"/>
  <c r="L212" i="122"/>
  <c r="L200" i="122"/>
  <c r="L188" i="122"/>
  <c r="L176" i="122"/>
  <c r="L164" i="122"/>
  <c r="L152" i="122"/>
  <c r="L140" i="122"/>
  <c r="L128" i="122"/>
  <c r="L116" i="122"/>
  <c r="L104" i="122"/>
  <c r="L92" i="122"/>
  <c r="L80" i="122"/>
  <c r="L68" i="122"/>
  <c r="L56" i="122"/>
  <c r="L44" i="122"/>
  <c r="L32" i="122"/>
  <c r="L20" i="122"/>
  <c r="L8" i="122"/>
  <c r="L846" i="122"/>
  <c r="L834" i="122"/>
  <c r="L822" i="122"/>
  <c r="L810" i="122"/>
  <c r="L798" i="122"/>
  <c r="L786" i="122"/>
  <c r="L774" i="122"/>
  <c r="L762" i="122"/>
  <c r="L750" i="122"/>
  <c r="L738" i="122"/>
  <c r="L726" i="122"/>
  <c r="L714" i="122"/>
  <c r="L702" i="122"/>
  <c r="L690" i="122"/>
  <c r="L678" i="122"/>
  <c r="L666" i="122"/>
  <c r="L654" i="122"/>
  <c r="L642" i="122"/>
  <c r="L630" i="122"/>
  <c r="L618" i="122"/>
  <c r="L606" i="122"/>
  <c r="L594" i="122"/>
  <c r="L582" i="122"/>
  <c r="L570" i="122"/>
  <c r="L558" i="122"/>
  <c r="L546" i="122"/>
  <c r="L534" i="122"/>
  <c r="L522" i="122"/>
  <c r="L510" i="122"/>
  <c r="L498" i="122"/>
  <c r="L486" i="122"/>
  <c r="L474" i="122"/>
  <c r="L462" i="122"/>
  <c r="L450" i="122"/>
  <c r="L438" i="122"/>
  <c r="L426" i="122"/>
  <c r="L414" i="122"/>
  <c r="L402" i="122"/>
  <c r="L390" i="122"/>
  <c r="L378" i="122"/>
  <c r="L366" i="122"/>
  <c r="L354" i="122"/>
  <c r="L342" i="122"/>
  <c r="L330" i="122"/>
  <c r="L318" i="122"/>
  <c r="L306" i="122"/>
  <c r="L294" i="122"/>
  <c r="L282" i="122"/>
  <c r="L270" i="122"/>
  <c r="L258" i="122"/>
  <c r="L246" i="122"/>
  <c r="L234" i="122"/>
  <c r="L222" i="122"/>
  <c r="L210" i="122"/>
  <c r="L198" i="122"/>
  <c r="L186" i="122"/>
  <c r="L174" i="122"/>
  <c r="L162" i="122"/>
  <c r="L150" i="122"/>
  <c r="L138" i="122"/>
  <c r="L126" i="122"/>
  <c r="L114" i="122"/>
  <c r="L102" i="122"/>
  <c r="L90" i="122"/>
  <c r="L78" i="122"/>
  <c r="L66" i="122"/>
  <c r="L54" i="122"/>
  <c r="L42" i="122"/>
  <c r="L30" i="122"/>
  <c r="L18" i="122"/>
  <c r="L6" i="122"/>
  <c r="L197" i="122"/>
  <c r="L137" i="122"/>
  <c r="L113" i="122"/>
  <c r="L89" i="122"/>
  <c r="L65" i="122"/>
  <c r="L41" i="122"/>
  <c r="L17" i="122"/>
  <c r="L823" i="122"/>
  <c r="L679" i="122"/>
  <c r="L535" i="122"/>
  <c r="L427" i="122"/>
  <c r="L345" i="122"/>
  <c r="L273" i="122"/>
  <c r="L129" i="122"/>
  <c r="L57" i="122"/>
  <c r="L439" i="122"/>
  <c r="L811" i="122"/>
  <c r="L667" i="122"/>
  <c r="L523" i="122"/>
  <c r="L415" i="122"/>
  <c r="L343" i="122"/>
  <c r="L271" i="122"/>
  <c r="L199" i="122"/>
  <c r="L127" i="122"/>
  <c r="L55" i="122"/>
  <c r="L655" i="122"/>
  <c r="L511" i="122"/>
  <c r="L333" i="122"/>
  <c r="L189" i="122"/>
  <c r="L117" i="122"/>
  <c r="L703" i="122"/>
  <c r="L799" i="122"/>
  <c r="L405" i="122"/>
  <c r="L261" i="122"/>
  <c r="L45" i="122"/>
  <c r="L787" i="122"/>
  <c r="L643" i="122"/>
  <c r="L499" i="122"/>
  <c r="L403" i="122"/>
  <c r="L331" i="122"/>
  <c r="L259" i="122"/>
  <c r="L187" i="122"/>
  <c r="L115" i="122"/>
  <c r="L43" i="122"/>
  <c r="L285" i="122"/>
  <c r="L775" i="122"/>
  <c r="L631" i="122"/>
  <c r="L487" i="122"/>
  <c r="L393" i="122"/>
  <c r="L321" i="122"/>
  <c r="L249" i="122"/>
  <c r="L177" i="122"/>
  <c r="L105" i="122"/>
  <c r="L33" i="122"/>
  <c r="L763" i="122"/>
  <c r="L619" i="122"/>
  <c r="L475" i="122"/>
  <c r="L391" i="122"/>
  <c r="L319" i="122"/>
  <c r="L247" i="122"/>
  <c r="L175" i="122"/>
  <c r="L103" i="122"/>
  <c r="L31" i="122"/>
  <c r="L309" i="122"/>
  <c r="L751" i="122"/>
  <c r="L607" i="122"/>
  <c r="L463" i="122"/>
  <c r="L381" i="122"/>
  <c r="L237" i="122"/>
  <c r="L165" i="122"/>
  <c r="L93" i="122"/>
  <c r="L21" i="122"/>
  <c r="L739" i="122"/>
  <c r="L595" i="122"/>
  <c r="L453" i="122"/>
  <c r="L379" i="122"/>
  <c r="L307" i="122"/>
  <c r="L235" i="122"/>
  <c r="L163" i="122"/>
  <c r="L91" i="122"/>
  <c r="L19" i="122"/>
  <c r="L369" i="122"/>
  <c r="L81" i="122"/>
  <c r="L69" i="122"/>
  <c r="L727" i="122"/>
  <c r="L583" i="122"/>
  <c r="L451" i="122"/>
  <c r="L297" i="122"/>
  <c r="L225" i="122"/>
  <c r="L153" i="122"/>
  <c r="L9" i="122"/>
  <c r="L715" i="122"/>
  <c r="L571" i="122"/>
  <c r="L441" i="122"/>
  <c r="L367" i="122"/>
  <c r="L295" i="122"/>
  <c r="L223" i="122"/>
  <c r="L151" i="122"/>
  <c r="L79" i="122"/>
  <c r="L7" i="122"/>
  <c r="L559" i="122"/>
  <c r="L213" i="122"/>
  <c r="L141" i="122"/>
  <c r="L835" i="122"/>
  <c r="L691" i="122"/>
  <c r="L547" i="122"/>
  <c r="L429" i="122"/>
  <c r="L355" i="122"/>
  <c r="L283" i="122"/>
  <c r="L211" i="122"/>
  <c r="L139" i="122"/>
  <c r="L67" i="122"/>
  <c r="L201" i="122"/>
  <c r="L357" i="122"/>
  <c r="S4" i="61"/>
  <c r="S5" i="61"/>
  <c r="S6" i="61"/>
  <c r="S7" i="61"/>
  <c r="S8" i="61"/>
  <c r="S9" i="61"/>
  <c r="S10" i="61"/>
  <c r="S11" i="61"/>
  <c r="S12" i="61"/>
  <c r="S13" i="61"/>
  <c r="S14" i="61"/>
  <c r="S15" i="61"/>
  <c r="S16" i="61"/>
  <c r="S17" i="61"/>
  <c r="S18" i="61"/>
  <c r="S19" i="61"/>
  <c r="S20" i="61"/>
  <c r="S21" i="61"/>
  <c r="S22" i="61"/>
  <c r="S23" i="61"/>
  <c r="S24" i="61"/>
  <c r="S25" i="61"/>
  <c r="S26" i="61"/>
  <c r="S27" i="61"/>
  <c r="S28" i="61"/>
  <c r="S29" i="61"/>
  <c r="S30" i="61"/>
  <c r="S31" i="61"/>
  <c r="S32" i="61"/>
  <c r="S33" i="61"/>
  <c r="S34" i="61"/>
  <c r="S35" i="61"/>
  <c r="S36" i="61"/>
  <c r="S37" i="61"/>
  <c r="S38" i="61"/>
  <c r="S39" i="61"/>
  <c r="S40" i="61"/>
  <c r="S41" i="61"/>
  <c r="S42" i="61"/>
  <c r="S43" i="61"/>
  <c r="S44" i="61"/>
  <c r="S45" i="61"/>
  <c r="S46" i="61"/>
  <c r="S47" i="61"/>
  <c r="S48" i="61"/>
  <c r="S49" i="61"/>
  <c r="S50" i="61"/>
  <c r="S51" i="61"/>
  <c r="S52" i="61"/>
  <c r="S53" i="61"/>
  <c r="S54" i="61"/>
  <c r="S55" i="61"/>
  <c r="S56" i="61"/>
  <c r="S57" i="61"/>
  <c r="S58" i="61"/>
  <c r="S59" i="61"/>
  <c r="S60" i="61"/>
  <c r="S61" i="61"/>
  <c r="S62" i="61"/>
  <c r="S63" i="61"/>
  <c r="S64" i="61"/>
  <c r="S65" i="61"/>
  <c r="S66" i="61"/>
  <c r="S67" i="61"/>
  <c r="S68" i="61"/>
  <c r="S69" i="61"/>
  <c r="S70" i="61"/>
  <c r="S71" i="61"/>
  <c r="S72" i="61"/>
  <c r="S73" i="61"/>
  <c r="S74" i="61"/>
  <c r="S75" i="61"/>
  <c r="S76" i="61"/>
  <c r="S77" i="61"/>
  <c r="S78" i="61"/>
  <c r="S79" i="61"/>
  <c r="S80" i="61"/>
  <c r="S81" i="61"/>
  <c r="S82" i="61"/>
  <c r="S83" i="61"/>
  <c r="S84" i="61"/>
  <c r="S85" i="61"/>
  <c r="S86" i="61"/>
  <c r="S87" i="61"/>
  <c r="S88" i="61"/>
  <c r="S89" i="61"/>
  <c r="S90" i="61"/>
  <c r="S91" i="61"/>
  <c r="S92" i="61"/>
  <c r="S93" i="61"/>
  <c r="S94" i="61"/>
  <c r="S95" i="61"/>
  <c r="S96" i="61"/>
  <c r="S97" i="61"/>
  <c r="S98" i="61"/>
  <c r="S99" i="61"/>
  <c r="S100" i="61"/>
  <c r="S101" i="61"/>
  <c r="S102" i="61"/>
  <c r="S103" i="61"/>
  <c r="S104" i="61"/>
  <c r="S105" i="61"/>
  <c r="S106" i="61"/>
  <c r="S107" i="61"/>
  <c r="S108" i="61"/>
  <c r="S109" i="61"/>
  <c r="S110" i="61"/>
  <c r="S111" i="61"/>
  <c r="S112" i="61"/>
  <c r="S113" i="61"/>
  <c r="S114" i="61"/>
  <c r="S115" i="61"/>
  <c r="S116" i="61"/>
  <c r="S117" i="61"/>
  <c r="S118" i="61"/>
  <c r="S119" i="61"/>
  <c r="S120" i="61"/>
  <c r="S121" i="61"/>
  <c r="S122" i="61"/>
  <c r="S123" i="61"/>
  <c r="S124" i="61"/>
  <c r="S125" i="61"/>
  <c r="S126" i="61"/>
  <c r="S127" i="61"/>
  <c r="S128" i="61"/>
  <c r="S129" i="61"/>
  <c r="S130" i="61"/>
  <c r="S131" i="61"/>
  <c r="S132" i="61"/>
  <c r="S133" i="61"/>
  <c r="S134" i="61"/>
  <c r="S135" i="61"/>
  <c r="S136" i="61"/>
  <c r="S137" i="61"/>
  <c r="S138" i="61"/>
  <c r="S139" i="61"/>
  <c r="S140" i="61"/>
  <c r="S141" i="61"/>
  <c r="S142" i="61"/>
  <c r="S143" i="61"/>
  <c r="S144" i="61"/>
  <c r="S145" i="61"/>
  <c r="S146" i="61"/>
  <c r="S147" i="61"/>
  <c r="S148" i="61"/>
  <c r="S149" i="61"/>
  <c r="S150" i="61"/>
  <c r="S151" i="61"/>
  <c r="S152" i="61"/>
  <c r="S153" i="61"/>
  <c r="S154" i="61"/>
  <c r="S155" i="61"/>
  <c r="S156" i="61"/>
  <c r="S157" i="61"/>
  <c r="S158" i="61"/>
  <c r="S159" i="61"/>
  <c r="S160" i="61"/>
  <c r="S161" i="61"/>
  <c r="S162" i="61"/>
  <c r="S163" i="61"/>
  <c r="S164" i="61"/>
  <c r="S165" i="61"/>
  <c r="S166" i="61"/>
  <c r="S167" i="61"/>
  <c r="S168" i="61"/>
  <c r="S169" i="61"/>
  <c r="S170" i="61"/>
  <c r="S171" i="61"/>
  <c r="S172" i="61"/>
  <c r="S173" i="61"/>
  <c r="S174" i="61"/>
  <c r="S175" i="61"/>
  <c r="S176" i="61"/>
  <c r="S177" i="61"/>
  <c r="S178" i="61"/>
  <c r="S179" i="61"/>
  <c r="S180" i="61"/>
  <c r="S181" i="61"/>
  <c r="S182" i="61"/>
  <c r="S183" i="61"/>
  <c r="S184" i="61"/>
  <c r="S185" i="61"/>
  <c r="S186" i="61"/>
  <c r="S187" i="61"/>
  <c r="S188" i="61"/>
  <c r="S189" i="61"/>
  <c r="S190" i="61"/>
  <c r="S191" i="61"/>
  <c r="S192" i="61"/>
  <c r="S193" i="61"/>
  <c r="S194" i="61"/>
  <c r="S195" i="61"/>
  <c r="S196" i="61"/>
  <c r="S197" i="61"/>
  <c r="S198" i="61"/>
  <c r="S199" i="61"/>
  <c r="S200" i="61"/>
  <c r="S201" i="61"/>
  <c r="S202" i="61"/>
  <c r="S203" i="61"/>
  <c r="S204" i="61"/>
  <c r="S205" i="61"/>
  <c r="S206" i="61"/>
  <c r="S207" i="61"/>
  <c r="S208" i="61"/>
  <c r="S209" i="61"/>
  <c r="S210" i="61"/>
  <c r="S211" i="61"/>
  <c r="S212" i="61"/>
  <c r="S213" i="61"/>
  <c r="S214" i="61"/>
  <c r="S215" i="61"/>
  <c r="S216" i="61"/>
  <c r="S217" i="61"/>
  <c r="S218" i="61"/>
  <c r="S219" i="61"/>
  <c r="S220" i="61"/>
  <c r="S221" i="61"/>
  <c r="S222" i="61"/>
  <c r="S223" i="61"/>
  <c r="S224" i="61"/>
  <c r="S225" i="61"/>
  <c r="S226" i="61"/>
  <c r="S227" i="61"/>
  <c r="S228" i="61"/>
  <c r="S229" i="61"/>
  <c r="S230" i="61"/>
  <c r="S231" i="61"/>
  <c r="S232" i="61"/>
  <c r="S233" i="61"/>
  <c r="S234" i="61"/>
  <c r="S235" i="61"/>
  <c r="S236" i="61"/>
  <c r="S237" i="61"/>
  <c r="S238" i="61"/>
  <c r="S239" i="61"/>
  <c r="S240" i="61"/>
  <c r="S241" i="61"/>
  <c r="S242" i="61"/>
  <c r="S243" i="61"/>
  <c r="S244" i="61"/>
  <c r="S245" i="61"/>
  <c r="S246" i="61"/>
  <c r="S247" i="61"/>
  <c r="S248" i="61"/>
  <c r="S249" i="61"/>
  <c r="S250" i="61"/>
  <c r="S251" i="61"/>
  <c r="S252" i="61"/>
  <c r="S253" i="61"/>
  <c r="S254" i="61"/>
  <c r="S255" i="61"/>
  <c r="S256" i="61"/>
  <c r="S257" i="61"/>
  <c r="S258" i="61"/>
  <c r="S259" i="61"/>
  <c r="S260" i="61"/>
  <c r="S261" i="61"/>
  <c r="S262" i="61"/>
  <c r="S263" i="61"/>
  <c r="S264" i="61"/>
  <c r="S265" i="61"/>
  <c r="S266" i="61"/>
  <c r="S267" i="61"/>
  <c r="S268" i="61"/>
  <c r="S269" i="61"/>
  <c r="S270" i="61"/>
  <c r="S271" i="61"/>
  <c r="S272" i="61"/>
  <c r="S273" i="61"/>
  <c r="S274" i="61"/>
  <c r="S275" i="61"/>
  <c r="S276" i="61"/>
  <c r="S277" i="61"/>
  <c r="S278" i="61"/>
  <c r="S279" i="61"/>
  <c r="S280" i="61"/>
  <c r="S281" i="61"/>
  <c r="S282" i="61"/>
  <c r="S283" i="61"/>
  <c r="S284" i="61"/>
  <c r="S285" i="61"/>
  <c r="S286" i="61"/>
  <c r="S287" i="61"/>
  <c r="S288" i="61"/>
  <c r="S289" i="61"/>
  <c r="S290" i="61"/>
  <c r="S291" i="61"/>
  <c r="S292" i="61"/>
  <c r="S293" i="61"/>
  <c r="S294" i="61"/>
  <c r="S295" i="61"/>
  <c r="S296" i="61"/>
  <c r="S297" i="61"/>
  <c r="S298" i="61"/>
  <c r="S299" i="61"/>
  <c r="S300" i="61"/>
  <c r="S301" i="61"/>
  <c r="S302" i="61"/>
  <c r="S303" i="61"/>
  <c r="S304" i="61"/>
  <c r="S305" i="61"/>
  <c r="S306" i="61"/>
  <c r="S307" i="61"/>
  <c r="S308" i="61"/>
  <c r="S309" i="61"/>
  <c r="S310" i="61"/>
  <c r="S311" i="61"/>
  <c r="S312" i="61"/>
  <c r="S313" i="61"/>
  <c r="S314" i="61"/>
  <c r="S315" i="61"/>
  <c r="S316" i="61"/>
  <c r="S317" i="61"/>
  <c r="S318" i="61"/>
  <c r="S319" i="61"/>
  <c r="S320" i="61"/>
  <c r="S321" i="61"/>
  <c r="S322" i="61"/>
  <c r="S323" i="61"/>
  <c r="S324" i="61"/>
  <c r="S325" i="61"/>
  <c r="S326" i="61"/>
  <c r="S327" i="61"/>
  <c r="S328" i="61"/>
  <c r="S329" i="61"/>
  <c r="S330" i="61"/>
  <c r="S331" i="61"/>
  <c r="S332" i="61"/>
  <c r="S333" i="61"/>
  <c r="S334" i="61"/>
  <c r="S335" i="61"/>
  <c r="S336" i="61"/>
  <c r="S337" i="61"/>
  <c r="S338" i="61"/>
  <c r="S339" i="61"/>
  <c r="S340" i="61"/>
  <c r="S341" i="61"/>
  <c r="S342" i="61"/>
  <c r="S343" i="61"/>
  <c r="S344" i="61"/>
  <c r="S345" i="61"/>
  <c r="S346" i="61"/>
  <c r="S347" i="61"/>
  <c r="S348" i="61"/>
  <c r="S349" i="61"/>
  <c r="S350" i="61"/>
  <c r="S351" i="61"/>
  <c r="S352" i="61"/>
  <c r="S353" i="61"/>
  <c r="S354" i="61"/>
  <c r="S355" i="61"/>
  <c r="S356" i="61"/>
  <c r="S357" i="61"/>
  <c r="S358" i="61"/>
  <c r="S359" i="61"/>
  <c r="S360" i="61"/>
  <c r="S361" i="61"/>
  <c r="S362" i="61"/>
  <c r="S363" i="61"/>
  <c r="S364" i="61"/>
  <c r="S365" i="61"/>
  <c r="S366" i="61"/>
  <c r="S367" i="61"/>
  <c r="S368" i="61"/>
  <c r="S369" i="61"/>
  <c r="S370" i="61"/>
  <c r="S371" i="61"/>
  <c r="S372" i="61"/>
  <c r="S373" i="61"/>
  <c r="S374" i="61"/>
  <c r="S375" i="61"/>
  <c r="S376" i="61"/>
  <c r="S377" i="61"/>
  <c r="S378" i="61"/>
  <c r="S379" i="61"/>
  <c r="S380" i="61"/>
  <c r="S381" i="61"/>
  <c r="S382" i="61"/>
  <c r="S383" i="61"/>
  <c r="S384" i="61"/>
  <c r="S385" i="61"/>
  <c r="S386" i="61"/>
  <c r="S387" i="61"/>
  <c r="S388" i="61"/>
  <c r="S389" i="61"/>
  <c r="S390" i="61"/>
  <c r="S391" i="61"/>
  <c r="S392" i="61"/>
  <c r="S393" i="61"/>
  <c r="S394" i="61"/>
  <c r="S395" i="61"/>
  <c r="S396" i="61"/>
  <c r="S397" i="61"/>
  <c r="S398" i="61"/>
  <c r="S399" i="61"/>
  <c r="S400" i="61"/>
  <c r="S401" i="61"/>
  <c r="S402" i="61"/>
  <c r="S403" i="61"/>
  <c r="S404" i="61"/>
  <c r="S405" i="61"/>
  <c r="S406" i="61"/>
  <c r="S407" i="61"/>
  <c r="S408" i="61"/>
  <c r="S409" i="61"/>
  <c r="S410" i="61"/>
  <c r="S411" i="61"/>
  <c r="S412" i="61"/>
  <c r="S413" i="61"/>
  <c r="S414" i="61"/>
  <c r="S415" i="61"/>
  <c r="S416" i="61"/>
  <c r="S417" i="61"/>
  <c r="S418" i="61"/>
  <c r="S419" i="61"/>
  <c r="S420" i="61"/>
  <c r="S421" i="61"/>
  <c r="S422" i="61"/>
  <c r="S423" i="61"/>
  <c r="S424" i="61"/>
  <c r="S425" i="61"/>
  <c r="S426" i="61"/>
  <c r="S427" i="61"/>
  <c r="S428" i="61"/>
  <c r="S429" i="61"/>
  <c r="S430" i="61"/>
  <c r="S431" i="61"/>
  <c r="S432" i="61"/>
  <c r="S433" i="61"/>
  <c r="S434" i="61"/>
  <c r="S435" i="61"/>
  <c r="S436" i="61"/>
  <c r="S437" i="61"/>
  <c r="S438" i="61"/>
  <c r="S439" i="61"/>
  <c r="S440" i="61"/>
  <c r="S441" i="61"/>
  <c r="S442" i="61"/>
  <c r="S443" i="61"/>
  <c r="S444" i="61"/>
  <c r="S445" i="61"/>
  <c r="S446" i="61"/>
  <c r="S447" i="61"/>
  <c r="S448" i="61"/>
  <c r="S449" i="61"/>
  <c r="S450" i="61"/>
  <c r="S451" i="61"/>
  <c r="S453" i="61"/>
  <c r="S454" i="61"/>
  <c r="S455" i="61"/>
  <c r="S456" i="61"/>
  <c r="S457" i="61"/>
  <c r="S458" i="61"/>
  <c r="S459" i="61"/>
  <c r="S460" i="61"/>
  <c r="S461" i="61"/>
  <c r="S462" i="61"/>
  <c r="S463" i="61"/>
  <c r="S464" i="61"/>
  <c r="S465" i="61"/>
  <c r="S466" i="61"/>
  <c r="S467" i="61"/>
  <c r="S468" i="61"/>
  <c r="S469" i="61"/>
  <c r="S470" i="61"/>
  <c r="S471" i="61"/>
  <c r="S472" i="61"/>
  <c r="S473" i="61"/>
  <c r="S474" i="61"/>
  <c r="S475" i="61"/>
  <c r="S476" i="61"/>
  <c r="S477" i="61"/>
  <c r="S478" i="61"/>
  <c r="S479" i="61"/>
  <c r="S480" i="61"/>
  <c r="S481" i="61"/>
  <c r="S482" i="61"/>
  <c r="S483" i="61"/>
  <c r="S484" i="61"/>
  <c r="S485" i="61"/>
  <c r="S486" i="61"/>
  <c r="S487" i="61"/>
  <c r="S488" i="61"/>
  <c r="S489" i="61"/>
  <c r="S490" i="61"/>
  <c r="S491" i="61"/>
  <c r="S492" i="61"/>
  <c r="S493" i="61"/>
  <c r="S494" i="61"/>
  <c r="S495" i="61"/>
  <c r="S496" i="61"/>
  <c r="S497" i="61"/>
  <c r="S498" i="61"/>
  <c r="S499" i="61"/>
  <c r="S500" i="61"/>
  <c r="S501" i="61"/>
  <c r="S502" i="61"/>
  <c r="S503" i="61"/>
  <c r="S504" i="61"/>
  <c r="S505" i="61"/>
  <c r="S506" i="61"/>
  <c r="S507" i="61"/>
  <c r="S508" i="61"/>
  <c r="S509" i="61"/>
  <c r="S510" i="61"/>
  <c r="S511" i="61"/>
  <c r="S512" i="61"/>
  <c r="S513" i="61"/>
  <c r="S514" i="61"/>
  <c r="S515" i="61"/>
  <c r="S516" i="61"/>
  <c r="S517" i="61"/>
  <c r="S518" i="61"/>
  <c r="S519" i="61"/>
  <c r="S520" i="61"/>
  <c r="S521" i="61"/>
  <c r="S522" i="61"/>
  <c r="S523" i="61"/>
  <c r="S524" i="61"/>
  <c r="S525" i="61"/>
  <c r="S526" i="61"/>
  <c r="S527" i="61"/>
  <c r="S528" i="61"/>
  <c r="S529" i="61"/>
  <c r="S530" i="61"/>
  <c r="S531" i="61"/>
  <c r="S532" i="61"/>
  <c r="S533" i="61"/>
  <c r="S534" i="61"/>
  <c r="S535" i="61"/>
  <c r="S536" i="61"/>
  <c r="S537" i="61"/>
  <c r="S538" i="61"/>
  <c r="S539" i="61"/>
  <c r="S540" i="61"/>
  <c r="S541" i="61"/>
  <c r="S542" i="61"/>
  <c r="S543" i="61"/>
  <c r="S544" i="61"/>
  <c r="S545" i="61"/>
  <c r="S546" i="61"/>
  <c r="S547" i="61"/>
  <c r="S548" i="61"/>
  <c r="S549" i="61"/>
  <c r="S550" i="61"/>
  <c r="S551" i="61"/>
  <c r="S552" i="61"/>
  <c r="S553" i="61"/>
  <c r="S554" i="61"/>
  <c r="S555" i="61"/>
  <c r="S556" i="61"/>
  <c r="S557" i="61"/>
  <c r="S558" i="61"/>
  <c r="S559" i="61"/>
  <c r="S560" i="61"/>
  <c r="S561" i="61"/>
  <c r="S562" i="61"/>
  <c r="S563" i="61"/>
  <c r="S564" i="61"/>
  <c r="S565" i="61"/>
  <c r="S566" i="61"/>
  <c r="S567" i="61"/>
  <c r="S568" i="61"/>
  <c r="S569" i="61"/>
  <c r="S570" i="61"/>
  <c r="S571" i="61"/>
  <c r="S572" i="61"/>
  <c r="S573" i="61"/>
  <c r="S574" i="61"/>
  <c r="S575" i="61"/>
  <c r="S576" i="61"/>
  <c r="S577" i="61"/>
  <c r="S578" i="61"/>
  <c r="S579" i="61"/>
  <c r="S580" i="61"/>
  <c r="S581" i="61"/>
  <c r="S582" i="61"/>
  <c r="S583" i="61"/>
  <c r="S584" i="61"/>
  <c r="S585" i="61"/>
  <c r="S586" i="61"/>
  <c r="S587" i="61"/>
  <c r="S588" i="61"/>
  <c r="S589" i="61"/>
  <c r="S590" i="61"/>
  <c r="S591" i="61"/>
  <c r="S592" i="61"/>
  <c r="S593" i="61"/>
  <c r="S594" i="61"/>
  <c r="S595" i="61"/>
  <c r="S596" i="61"/>
  <c r="S597" i="61"/>
  <c r="S598" i="61"/>
  <c r="S599" i="61"/>
  <c r="S600" i="61"/>
  <c r="S601" i="61"/>
  <c r="S602" i="61"/>
  <c r="S603" i="61"/>
  <c r="S604" i="61"/>
  <c r="S605" i="61"/>
  <c r="S606" i="61"/>
  <c r="S607" i="61"/>
  <c r="S608" i="61"/>
  <c r="S609" i="61"/>
  <c r="S610" i="61"/>
  <c r="S611" i="61"/>
  <c r="S612" i="61"/>
  <c r="S613" i="61"/>
  <c r="S614" i="61"/>
  <c r="S615" i="61"/>
  <c r="S616" i="61"/>
  <c r="S617" i="61"/>
  <c r="S618" i="61"/>
  <c r="S619" i="61"/>
  <c r="S620" i="61"/>
  <c r="S621" i="61"/>
  <c r="S622" i="61"/>
  <c r="S623" i="61"/>
  <c r="S624" i="61"/>
  <c r="S625" i="61"/>
  <c r="S626" i="61"/>
  <c r="S627" i="61"/>
  <c r="S628" i="61"/>
  <c r="S629" i="61"/>
  <c r="S630" i="61"/>
  <c r="S631" i="61"/>
  <c r="S632" i="61"/>
  <c r="S633" i="61"/>
  <c r="S634" i="61"/>
  <c r="S635" i="61"/>
  <c r="S636" i="61"/>
  <c r="S637" i="61"/>
  <c r="S638" i="61"/>
  <c r="S639" i="61"/>
  <c r="S640" i="61"/>
  <c r="S641" i="61"/>
  <c r="S642" i="61"/>
  <c r="S643" i="61"/>
  <c r="S644" i="61"/>
  <c r="S645" i="61"/>
  <c r="S646" i="61"/>
  <c r="S647" i="61"/>
  <c r="S648" i="61"/>
  <c r="S649" i="61"/>
  <c r="S650" i="61"/>
  <c r="S651" i="61"/>
  <c r="S652" i="61"/>
  <c r="S653" i="61"/>
  <c r="S654" i="61"/>
  <c r="S655" i="61"/>
  <c r="S656" i="61"/>
  <c r="S657" i="61"/>
  <c r="S658" i="61"/>
  <c r="S659" i="61"/>
  <c r="S660" i="61"/>
  <c r="S661" i="61"/>
  <c r="S662" i="61"/>
  <c r="S663" i="61"/>
  <c r="S664" i="61"/>
  <c r="S665" i="61"/>
  <c r="S666" i="61"/>
  <c r="S667" i="61"/>
  <c r="S668" i="61"/>
  <c r="S669" i="61"/>
  <c r="S670" i="61"/>
  <c r="S671" i="61"/>
  <c r="S672" i="61"/>
  <c r="S673" i="61"/>
  <c r="S674" i="61"/>
  <c r="S675" i="61"/>
  <c r="S676" i="61"/>
  <c r="S677" i="61"/>
  <c r="S678" i="61"/>
  <c r="S679" i="61"/>
  <c r="S680" i="61"/>
  <c r="S681" i="61"/>
  <c r="S682" i="61"/>
  <c r="S683" i="61"/>
  <c r="S684" i="61"/>
  <c r="S685" i="61"/>
  <c r="S686" i="61"/>
  <c r="S687" i="61"/>
  <c r="S688" i="61"/>
  <c r="S689" i="61"/>
  <c r="S690" i="61"/>
  <c r="S691" i="61"/>
  <c r="S692" i="61"/>
  <c r="S693" i="61"/>
  <c r="S694" i="61"/>
  <c r="S695" i="61"/>
  <c r="S696" i="61"/>
  <c r="S697" i="61"/>
  <c r="S698" i="61"/>
  <c r="S699" i="61"/>
  <c r="S700" i="61"/>
  <c r="S701" i="61"/>
  <c r="S702" i="61"/>
  <c r="S703" i="61"/>
  <c r="S704" i="61"/>
  <c r="S705" i="61"/>
  <c r="S706" i="61"/>
  <c r="S707" i="61"/>
  <c r="S708" i="61"/>
  <c r="S709" i="61"/>
  <c r="S710" i="61"/>
  <c r="S711" i="61"/>
  <c r="S712" i="61"/>
  <c r="S713" i="61"/>
  <c r="S714" i="61"/>
  <c r="S715" i="61"/>
  <c r="S716" i="61"/>
  <c r="S717" i="61"/>
  <c r="S718" i="61"/>
  <c r="S719" i="61"/>
  <c r="S720" i="61"/>
  <c r="S721" i="61"/>
  <c r="S722" i="61"/>
  <c r="S723" i="61"/>
  <c r="S724" i="61"/>
  <c r="S725" i="61"/>
  <c r="S726" i="61"/>
  <c r="S727" i="61"/>
  <c r="S728" i="61"/>
  <c r="S729" i="61"/>
  <c r="S730" i="61"/>
  <c r="S731" i="61"/>
  <c r="S732" i="61"/>
  <c r="S733" i="61"/>
  <c r="S734" i="61"/>
  <c r="S735" i="61"/>
  <c r="S736" i="61"/>
  <c r="S737" i="61"/>
  <c r="S738" i="61"/>
  <c r="S739" i="61"/>
  <c r="S740" i="61"/>
  <c r="S741" i="61"/>
  <c r="S742" i="61"/>
  <c r="S743" i="61"/>
  <c r="S744" i="61"/>
  <c r="S745" i="61"/>
  <c r="S746" i="61"/>
  <c r="S747" i="61"/>
  <c r="S748" i="61"/>
  <c r="S749" i="61"/>
  <c r="S750" i="61"/>
  <c r="S751" i="61"/>
  <c r="S752" i="61"/>
  <c r="S753" i="61"/>
  <c r="S754" i="61"/>
  <c r="S755" i="61"/>
  <c r="S756" i="61"/>
  <c r="S757" i="61"/>
  <c r="S758" i="61"/>
  <c r="S759" i="61"/>
  <c r="S760" i="61"/>
  <c r="S761" i="61"/>
  <c r="S762" i="61"/>
  <c r="S763" i="61"/>
  <c r="S764" i="61"/>
  <c r="S765" i="61"/>
  <c r="S766" i="61"/>
  <c r="S767" i="61"/>
  <c r="S768" i="61"/>
  <c r="S769" i="61"/>
  <c r="S770" i="61"/>
  <c r="S771" i="61"/>
  <c r="S772" i="61"/>
  <c r="S773" i="61"/>
  <c r="S774" i="61"/>
  <c r="S775" i="61"/>
  <c r="S776" i="61"/>
  <c r="S777" i="61"/>
  <c r="S778" i="61"/>
  <c r="S779" i="61"/>
  <c r="S780" i="61"/>
  <c r="S781" i="61"/>
  <c r="S782" i="61"/>
  <c r="S783" i="61"/>
  <c r="S784" i="61"/>
  <c r="S785" i="61"/>
  <c r="S786" i="61"/>
  <c r="S787" i="61"/>
  <c r="S788" i="61"/>
  <c r="S789" i="61"/>
  <c r="S790" i="61"/>
  <c r="S791" i="61"/>
  <c r="S792" i="61"/>
  <c r="S793" i="61"/>
  <c r="S794" i="61"/>
  <c r="S795" i="61"/>
  <c r="S796" i="61"/>
  <c r="S797" i="61"/>
  <c r="S798" i="61"/>
  <c r="S799" i="61"/>
  <c r="S800" i="61"/>
  <c r="S801" i="61"/>
  <c r="S802" i="61"/>
  <c r="S803" i="61"/>
  <c r="S804" i="61"/>
  <c r="S805" i="61"/>
  <c r="S806" i="61"/>
  <c r="S807" i="61"/>
  <c r="S808" i="61"/>
  <c r="S809" i="61"/>
  <c r="S810" i="61"/>
  <c r="S811" i="61"/>
  <c r="S812" i="61"/>
  <c r="S813" i="61"/>
  <c r="S814" i="61"/>
  <c r="S815" i="61"/>
  <c r="S816" i="61"/>
  <c r="S817" i="61"/>
  <c r="S818" i="61"/>
  <c r="S819" i="61"/>
  <c r="S820" i="61"/>
  <c r="S821" i="61"/>
  <c r="S822" i="61"/>
  <c r="S823" i="61"/>
  <c r="S824" i="61"/>
  <c r="S825" i="61"/>
  <c r="S826" i="61"/>
  <c r="S827" i="61"/>
  <c r="S828" i="61"/>
  <c r="S829" i="61"/>
  <c r="S830" i="61"/>
  <c r="S831" i="61"/>
  <c r="S832" i="61"/>
  <c r="S833" i="61"/>
  <c r="S834" i="61"/>
  <c r="S835" i="61"/>
  <c r="S836" i="61"/>
  <c r="S837" i="61"/>
  <c r="S838" i="61"/>
  <c r="S839" i="61"/>
  <c r="S840" i="61"/>
  <c r="S841" i="61"/>
  <c r="S842" i="61"/>
  <c r="S843" i="61"/>
  <c r="S844" i="61"/>
  <c r="S845" i="61"/>
  <c r="S846" i="61"/>
  <c r="S847" i="61"/>
  <c r="S848" i="61"/>
  <c r="S849" i="61"/>
  <c r="S850" i="61"/>
  <c r="S851" i="61"/>
  <c r="S852" i="61"/>
  <c r="S853" i="61"/>
  <c r="S854" i="61"/>
  <c r="S855" i="61"/>
  <c r="S856" i="61"/>
  <c r="S857" i="61"/>
  <c r="S858" i="61"/>
  <c r="S859" i="61"/>
  <c r="S860" i="61"/>
  <c r="S861" i="61"/>
  <c r="S862" i="61"/>
  <c r="S863" i="61"/>
  <c r="S864" i="61"/>
  <c r="S865" i="61"/>
  <c r="S866" i="61"/>
  <c r="S867" i="61"/>
  <c r="S868" i="61"/>
  <c r="S869" i="61"/>
  <c r="S870" i="61"/>
  <c r="S871" i="61"/>
  <c r="S872" i="61"/>
  <c r="S873" i="61"/>
  <c r="S874" i="61"/>
  <c r="S875" i="61"/>
  <c r="S876" i="61"/>
  <c r="S877" i="61"/>
  <c r="S878" i="61"/>
  <c r="S879" i="61"/>
  <c r="S880" i="61"/>
  <c r="S881" i="61"/>
  <c r="S882" i="61"/>
  <c r="S883" i="61"/>
  <c r="S884" i="61"/>
  <c r="S885" i="61"/>
  <c r="S886" i="61"/>
  <c r="S887" i="61"/>
  <c r="S888" i="61"/>
  <c r="S889" i="61"/>
  <c r="S890" i="61"/>
  <c r="S891" i="61"/>
  <c r="S892" i="61"/>
  <c r="S893" i="61"/>
  <c r="S894" i="61"/>
  <c r="S895" i="61"/>
  <c r="S896" i="61"/>
  <c r="S897" i="61"/>
  <c r="S898" i="61"/>
  <c r="S899" i="61"/>
  <c r="S900" i="61"/>
  <c r="S901" i="61"/>
  <c r="S902" i="61"/>
  <c r="S903" i="61"/>
  <c r="S904" i="61"/>
  <c r="S905" i="61"/>
  <c r="S906" i="61"/>
  <c r="S907" i="61"/>
  <c r="S908" i="61"/>
  <c r="S909" i="61"/>
  <c r="S910" i="61"/>
  <c r="S911" i="61"/>
  <c r="S912" i="61"/>
  <c r="S913" i="61"/>
  <c r="S914" i="61"/>
  <c r="S915" i="61"/>
  <c r="S916" i="61"/>
  <c r="S917" i="61"/>
  <c r="S918" i="61"/>
  <c r="S919" i="61"/>
  <c r="S920" i="61"/>
  <c r="S921" i="61"/>
  <c r="S922" i="61"/>
  <c r="S923" i="61"/>
  <c r="S924" i="61"/>
  <c r="S925" i="61"/>
  <c r="S926" i="61"/>
  <c r="S927" i="61"/>
  <c r="S928" i="61"/>
  <c r="S929" i="61"/>
  <c r="S930" i="61"/>
  <c r="S931" i="61"/>
  <c r="S932" i="61"/>
  <c r="S933" i="61"/>
  <c r="S934" i="61"/>
  <c r="S935" i="61"/>
  <c r="S936" i="61"/>
  <c r="S937" i="61"/>
  <c r="S938" i="61"/>
  <c r="S939" i="61"/>
  <c r="S940" i="61"/>
  <c r="S941" i="61"/>
  <c r="S942" i="61"/>
  <c r="S943" i="61"/>
  <c r="S944" i="61"/>
  <c r="S945" i="61"/>
  <c r="S946" i="61"/>
  <c r="S947" i="61"/>
  <c r="S948" i="61"/>
  <c r="S949" i="61"/>
  <c r="S950" i="61"/>
  <c r="S951" i="61"/>
  <c r="S952" i="61"/>
  <c r="S953" i="61"/>
  <c r="S954" i="61"/>
  <c r="S955" i="61"/>
  <c r="S956" i="61"/>
  <c r="S957" i="61"/>
  <c r="S958" i="61"/>
  <c r="S959" i="61"/>
  <c r="S960" i="61"/>
  <c r="S961" i="61"/>
  <c r="S962" i="61"/>
  <c r="S963" i="61"/>
  <c r="S964" i="61"/>
  <c r="S965" i="61"/>
  <c r="S966" i="61"/>
  <c r="S967" i="61"/>
  <c r="S968" i="61"/>
  <c r="S969" i="61"/>
  <c r="S970" i="61"/>
  <c r="S971" i="61"/>
  <c r="S972" i="61"/>
  <c r="S973" i="61"/>
  <c r="S974" i="61"/>
  <c r="S975" i="61"/>
  <c r="S976" i="61"/>
  <c r="S977" i="61"/>
  <c r="S978" i="61"/>
  <c r="S979" i="61"/>
  <c r="S980" i="61"/>
  <c r="S981" i="61"/>
  <c r="S982" i="61"/>
  <c r="S983" i="61"/>
  <c r="S984" i="61"/>
  <c r="S985" i="61"/>
  <c r="S986" i="61"/>
  <c r="S987" i="61"/>
  <c r="S988" i="61"/>
  <c r="S989" i="61"/>
  <c r="S990" i="61"/>
  <c r="S991" i="61"/>
  <c r="S992" i="61"/>
  <c r="S993" i="61"/>
  <c r="S994" i="61"/>
  <c r="S995" i="61"/>
  <c r="S996" i="61"/>
  <c r="S997" i="61"/>
  <c r="S998" i="61"/>
  <c r="S999" i="61"/>
  <c r="S1000" i="61"/>
  <c r="S1001" i="61"/>
  <c r="S1002" i="61"/>
  <c r="S1003" i="61"/>
  <c r="S1004" i="61"/>
  <c r="S1005" i="61"/>
  <c r="S1006" i="61"/>
  <c r="S1007" i="61"/>
  <c r="S1008" i="61"/>
  <c r="S1009" i="61"/>
  <c r="S1010" i="61"/>
  <c r="S1011" i="61"/>
  <c r="S1012" i="61"/>
  <c r="S1013" i="61"/>
  <c r="S1014" i="61"/>
  <c r="S1015" i="61"/>
  <c r="S1016" i="61"/>
  <c r="S1017" i="61"/>
  <c r="S1018" i="61"/>
  <c r="S1019" i="61"/>
  <c r="S1020" i="61"/>
  <c r="S1021" i="61"/>
  <c r="S1022" i="61"/>
  <c r="S1023" i="61"/>
  <c r="S1024" i="61"/>
  <c r="S1025" i="61"/>
  <c r="S1026" i="61"/>
  <c r="S1027" i="61"/>
  <c r="S1028" i="61"/>
  <c r="S1029" i="61"/>
  <c r="S1030" i="61"/>
  <c r="S1031" i="61"/>
  <c r="S1032" i="61"/>
  <c r="S1033" i="61"/>
  <c r="S1034" i="61"/>
  <c r="S1035" i="61"/>
  <c r="S1036" i="61"/>
  <c r="S1037" i="61"/>
  <c r="S1038" i="61"/>
  <c r="S1039" i="61"/>
  <c r="S1040" i="61"/>
  <c r="S1041" i="61"/>
  <c r="S1042" i="61"/>
  <c r="S1043" i="61"/>
  <c r="S1044" i="61"/>
  <c r="S1045" i="61"/>
  <c r="S1046" i="61"/>
  <c r="S1047" i="61"/>
  <c r="S1048" i="61"/>
  <c r="S1049" i="61"/>
  <c r="S1050" i="61"/>
  <c r="S1051" i="61"/>
  <c r="S1052" i="61"/>
  <c r="S1053" i="61"/>
  <c r="S1054" i="61"/>
  <c r="S1055" i="61"/>
  <c r="S1056" i="61"/>
  <c r="S1057" i="61"/>
  <c r="S1058" i="61"/>
  <c r="S1059" i="61"/>
  <c r="S1060" i="61"/>
  <c r="S1061" i="61"/>
  <c r="S1062" i="61"/>
  <c r="S1063" i="61"/>
  <c r="S1064" i="61"/>
  <c r="S1065" i="61"/>
  <c r="S1066" i="61"/>
  <c r="S1067" i="61"/>
  <c r="S1068" i="61"/>
  <c r="S1069" i="61"/>
  <c r="S1070" i="61"/>
  <c r="S1071" i="61"/>
  <c r="S1072" i="61"/>
  <c r="S1073" i="61"/>
  <c r="S1074" i="61"/>
  <c r="S1075" i="61"/>
  <c r="S1076" i="61"/>
  <c r="S1077" i="61"/>
  <c r="S1078" i="61"/>
  <c r="S1079" i="61"/>
  <c r="S1080" i="61"/>
  <c r="S1081" i="61"/>
  <c r="S1082" i="61"/>
  <c r="S1083" i="61"/>
  <c r="S1084" i="61"/>
  <c r="S1085" i="61"/>
  <c r="S1086" i="61"/>
  <c r="S1087" i="61"/>
  <c r="S1088" i="61"/>
  <c r="S1089" i="61"/>
  <c r="S1090" i="61"/>
  <c r="S1091" i="61"/>
  <c r="S1092" i="61"/>
  <c r="S1093" i="61"/>
  <c r="S1094" i="61"/>
  <c r="S1095" i="61"/>
  <c r="S1096" i="61"/>
  <c r="S1097" i="61"/>
  <c r="S1098" i="61"/>
  <c r="S1099" i="61"/>
  <c r="S1100" i="61"/>
  <c r="S1101" i="61"/>
  <c r="S1102" i="61"/>
  <c r="S1103" i="61"/>
  <c r="S1104" i="61"/>
  <c r="S1105" i="61"/>
  <c r="S1106" i="61"/>
  <c r="S1107" i="61"/>
  <c r="S1108" i="61"/>
  <c r="S1109" i="61"/>
  <c r="S1110" i="61"/>
  <c r="S1111" i="61"/>
  <c r="S1112" i="61"/>
  <c r="S1113" i="61"/>
  <c r="S1114" i="61"/>
  <c r="S1115" i="61"/>
  <c r="S1116" i="61"/>
  <c r="S1117" i="61"/>
  <c r="S1118" i="61"/>
  <c r="S1119" i="61"/>
  <c r="S1120" i="61"/>
  <c r="S1121" i="61"/>
  <c r="S1122" i="61"/>
  <c r="S1123" i="61"/>
  <c r="S1124" i="61"/>
  <c r="S1125" i="61"/>
  <c r="S1126" i="61"/>
  <c r="S1127" i="61"/>
  <c r="S1128" i="61"/>
  <c r="S1129" i="61"/>
  <c r="S1130" i="61"/>
  <c r="S1131" i="61"/>
  <c r="S1132" i="61"/>
  <c r="S1133" i="61"/>
  <c r="S1134" i="61"/>
  <c r="S1135" i="61"/>
  <c r="S1136" i="61"/>
  <c r="S1137" i="61"/>
  <c r="S1138" i="61"/>
  <c r="S1139" i="61"/>
  <c r="S1140" i="61"/>
  <c r="S1141" i="61"/>
  <c r="S1142" i="61"/>
  <c r="S1143" i="61"/>
  <c r="S1144" i="61"/>
  <c r="S1145" i="61"/>
  <c r="S1146" i="61"/>
  <c r="S1147" i="61"/>
  <c r="S1148" i="61"/>
  <c r="S1149" i="61"/>
  <c r="S1150" i="61"/>
  <c r="S1151" i="61"/>
  <c r="S1152" i="61"/>
  <c r="S1153" i="61"/>
  <c r="S1154" i="61"/>
  <c r="S1155" i="61"/>
  <c r="S1156" i="61"/>
  <c r="S1157" i="61"/>
  <c r="S1158" i="61"/>
  <c r="S1159" i="61"/>
  <c r="S1160" i="61"/>
  <c r="S1161" i="61"/>
  <c r="S1162" i="61"/>
  <c r="S1163" i="61"/>
  <c r="S1164" i="61"/>
  <c r="S1165" i="61"/>
  <c r="S1166" i="61"/>
  <c r="S1167" i="61"/>
  <c r="S1168" i="61"/>
  <c r="S1169" i="61"/>
  <c r="S1170" i="61"/>
  <c r="S1171" i="61"/>
  <c r="S1172" i="61"/>
  <c r="S1173" i="61"/>
  <c r="S1174" i="61"/>
  <c r="S1175" i="61"/>
  <c r="S1176" i="61"/>
  <c r="S1177" i="61"/>
  <c r="S1178" i="61"/>
  <c r="S1179" i="61"/>
  <c r="S1180" i="61"/>
  <c r="S1181" i="61"/>
  <c r="S1182" i="61"/>
  <c r="S1183" i="61"/>
  <c r="S1184" i="61"/>
  <c r="S1185" i="61"/>
  <c r="S1186" i="61"/>
  <c r="S1187" i="61"/>
  <c r="S1188" i="61"/>
  <c r="S1189" i="61"/>
  <c r="S1190" i="61"/>
  <c r="S1191" i="61"/>
  <c r="S1192" i="61"/>
  <c r="S1193" i="61"/>
  <c r="S1194" i="61"/>
  <c r="S1195" i="61"/>
  <c r="S1196" i="61"/>
  <c r="S1197" i="61"/>
  <c r="S1198" i="61"/>
  <c r="S1199" i="61"/>
  <c r="S1200" i="61"/>
  <c r="S1201" i="61"/>
  <c r="S1202" i="61"/>
  <c r="S1203" i="61"/>
  <c r="S1204" i="61"/>
  <c r="S1205" i="61"/>
  <c r="S1206" i="61"/>
  <c r="S1207" i="61"/>
  <c r="S1208" i="61"/>
  <c r="S1209" i="61"/>
  <c r="S1210" i="61"/>
  <c r="S1211" i="61"/>
  <c r="S1212" i="61"/>
  <c r="S1213" i="61"/>
  <c r="S1214" i="61"/>
  <c r="S1215" i="61"/>
  <c r="S1216" i="61"/>
  <c r="S1217" i="61"/>
  <c r="S1218" i="61"/>
  <c r="S1219" i="61"/>
  <c r="S1220" i="61"/>
  <c r="S1221" i="61"/>
  <c r="S1222" i="61"/>
  <c r="S1223" i="61"/>
  <c r="S1224" i="61"/>
  <c r="S1225" i="61"/>
  <c r="S1226" i="61"/>
  <c r="S1227" i="61"/>
  <c r="S1228" i="61"/>
  <c r="S1229" i="61"/>
  <c r="S1230" i="61"/>
  <c r="S1231" i="61"/>
  <c r="S1232" i="61"/>
  <c r="S1233" i="61"/>
  <c r="S1234" i="61"/>
  <c r="S1235" i="61"/>
  <c r="S1236" i="61"/>
  <c r="S1237" i="61"/>
  <c r="S1238" i="61"/>
  <c r="S1239" i="61"/>
  <c r="S1240" i="61"/>
  <c r="S1241" i="61"/>
  <c r="S1242" i="61"/>
  <c r="S1243" i="61"/>
  <c r="S1244" i="61"/>
  <c r="S1245" i="61"/>
  <c r="S1246" i="61"/>
  <c r="S1247" i="61"/>
  <c r="S1248" i="61"/>
  <c r="S1249" i="61"/>
  <c r="S1250" i="61"/>
  <c r="S1251" i="61"/>
  <c r="S1252" i="61"/>
  <c r="S1253" i="61"/>
  <c r="S1254" i="61"/>
  <c r="S1255" i="61"/>
  <c r="S1256" i="61"/>
  <c r="S1257" i="61"/>
  <c r="S1258" i="61"/>
  <c r="S1259" i="61"/>
  <c r="S1260" i="61"/>
  <c r="S1261" i="61"/>
  <c r="S1262" i="61"/>
  <c r="S1263" i="61"/>
  <c r="S1264" i="61"/>
  <c r="S1265" i="61"/>
  <c r="S1266" i="61"/>
  <c r="S1267" i="61"/>
  <c r="S1268" i="61"/>
  <c r="S1269" i="61"/>
  <c r="S1270" i="61"/>
  <c r="S1271" i="61"/>
  <c r="S1272" i="61"/>
  <c r="S1273" i="61"/>
  <c r="S1274" i="61"/>
  <c r="S1275" i="61"/>
  <c r="S1276" i="61"/>
  <c r="S1277" i="61"/>
  <c r="S1278" i="61"/>
  <c r="S1279" i="61"/>
  <c r="S1280" i="61"/>
  <c r="S1281" i="61"/>
  <c r="S1282" i="61"/>
  <c r="S1283" i="61"/>
  <c r="S1284" i="61"/>
  <c r="S1285" i="61"/>
  <c r="S1286" i="61"/>
  <c r="S1287" i="61"/>
  <c r="S1288" i="61"/>
  <c r="S1289" i="61"/>
  <c r="S1290" i="61"/>
  <c r="S1291" i="61"/>
  <c r="S1292" i="61"/>
  <c r="S1293" i="61"/>
  <c r="S1294" i="61"/>
  <c r="S1295" i="61"/>
  <c r="S1296" i="61"/>
  <c r="S1297" i="61"/>
  <c r="S1298" i="61"/>
  <c r="S1299" i="61"/>
  <c r="S1300" i="61"/>
  <c r="S1301" i="61"/>
  <c r="S1302" i="61"/>
  <c r="S1303" i="61"/>
  <c r="S1304" i="61"/>
  <c r="S1305" i="61"/>
  <c r="S1306" i="61"/>
  <c r="S1307" i="61"/>
  <c r="S1308" i="61"/>
  <c r="S1309" i="61"/>
  <c r="S1310" i="61"/>
  <c r="S1311" i="61"/>
  <c r="S1312" i="61"/>
  <c r="S1313" i="61"/>
  <c r="S1314" i="61"/>
  <c r="S1315" i="61"/>
  <c r="S1316" i="61"/>
  <c r="S1317" i="61"/>
  <c r="S1318" i="61"/>
  <c r="S1319" i="61"/>
  <c r="S1320" i="61"/>
  <c r="S1321" i="61"/>
  <c r="S1322" i="61"/>
  <c r="S1323" i="61"/>
  <c r="S1324" i="61"/>
  <c r="S1325" i="61"/>
  <c r="S1326" i="61"/>
  <c r="S1327" i="61"/>
  <c r="S1328" i="61"/>
  <c r="S1329" i="61"/>
  <c r="S1330" i="61"/>
  <c r="S1331" i="61"/>
  <c r="S1332" i="61"/>
  <c r="S1333" i="61"/>
  <c r="S1334" i="61"/>
  <c r="S1335" i="61"/>
  <c r="S1336" i="61"/>
  <c r="S1337" i="61"/>
  <c r="S1338" i="61"/>
  <c r="S1339" i="61"/>
  <c r="S1340" i="61"/>
  <c r="S1341" i="61"/>
  <c r="S1342" i="61"/>
  <c r="S1343" i="61"/>
  <c r="S1344" i="61"/>
  <c r="S1345" i="61"/>
  <c r="S1346" i="61"/>
  <c r="S1347" i="61"/>
  <c r="S1348" i="61"/>
  <c r="S1349" i="61"/>
  <c r="S1350" i="61"/>
  <c r="S1351" i="61"/>
  <c r="S1352" i="61"/>
  <c r="S1353" i="61"/>
  <c r="S1354" i="61"/>
  <c r="S1355" i="61"/>
  <c r="S1356" i="61"/>
  <c r="S1357" i="61"/>
  <c r="S1358" i="61"/>
  <c r="S1359" i="61"/>
  <c r="S1360" i="61"/>
  <c r="S1361" i="61"/>
  <c r="S1362" i="61"/>
  <c r="S1363" i="61"/>
  <c r="S1364" i="61"/>
  <c r="S1365" i="61"/>
  <c r="S1366" i="61"/>
  <c r="S1367" i="61"/>
  <c r="S1368" i="61"/>
  <c r="S1369" i="61"/>
  <c r="S1370" i="61"/>
  <c r="S1371" i="61"/>
  <c r="S1372" i="61"/>
  <c r="S1373" i="61"/>
  <c r="S1374" i="61"/>
  <c r="S1375" i="61"/>
  <c r="S1376" i="61"/>
  <c r="S1377" i="61"/>
  <c r="S1378" i="61"/>
  <c r="S1379" i="61"/>
  <c r="S1380" i="61"/>
  <c r="S1381" i="61"/>
  <c r="S1382" i="61"/>
  <c r="S1383" i="61"/>
  <c r="S1384" i="61"/>
  <c r="S1385" i="61"/>
  <c r="S1386" i="61"/>
  <c r="S1387" i="61"/>
  <c r="S1388" i="61"/>
  <c r="S1389" i="61"/>
  <c r="S1390" i="61"/>
  <c r="S1391" i="61"/>
  <c r="S1392" i="61"/>
  <c r="S1393" i="61"/>
  <c r="S1394" i="61"/>
  <c r="S1395" i="61"/>
  <c r="S1396" i="61"/>
  <c r="S1397" i="61"/>
  <c r="S1398" i="61"/>
  <c r="S1399" i="61"/>
  <c r="S1400" i="61"/>
  <c r="S1401" i="61"/>
  <c r="S1402" i="61"/>
  <c r="S1403" i="61"/>
  <c r="S1404" i="61"/>
  <c r="S1405" i="61"/>
  <c r="S1406" i="61"/>
  <c r="S1407" i="61"/>
  <c r="S1408" i="61"/>
  <c r="S1409" i="61"/>
  <c r="S1410" i="61"/>
  <c r="S1411" i="61"/>
  <c r="S1412" i="61"/>
  <c r="S1413" i="61"/>
  <c r="S1414" i="61"/>
  <c r="S1415" i="61"/>
  <c r="S1416" i="61"/>
  <c r="S1417" i="61"/>
  <c r="S1418" i="61"/>
  <c r="S1419" i="61"/>
  <c r="S1420" i="61"/>
  <c r="S1421" i="61"/>
  <c r="S1422" i="61"/>
  <c r="S1423" i="61"/>
  <c r="S1424" i="61"/>
  <c r="S1425" i="61"/>
  <c r="S1426" i="61"/>
  <c r="S1427" i="61"/>
  <c r="S1428" i="61"/>
  <c r="S1429" i="61"/>
  <c r="S1430" i="61"/>
  <c r="S1431" i="61"/>
  <c r="S1432" i="61"/>
  <c r="S1433" i="61"/>
  <c r="S1434" i="61"/>
  <c r="S1435" i="61"/>
  <c r="S1436" i="61"/>
  <c r="S1437" i="61"/>
  <c r="S1438" i="61"/>
  <c r="S1439" i="61"/>
  <c r="S1440" i="61"/>
  <c r="S1441" i="61"/>
  <c r="S1442" i="61"/>
  <c r="S1443" i="61"/>
  <c r="S1444" i="61"/>
  <c r="S1445" i="61"/>
  <c r="S1446" i="61"/>
  <c r="S1447" i="61"/>
  <c r="S1448" i="61"/>
  <c r="S1449" i="61"/>
  <c r="S1450" i="61"/>
  <c r="S1451" i="61"/>
  <c r="S1452" i="61"/>
  <c r="S1453" i="61"/>
  <c r="S1454" i="61"/>
  <c r="S1455" i="61"/>
  <c r="S1456" i="61"/>
  <c r="S1457" i="61"/>
  <c r="S1458" i="61"/>
  <c r="S1459" i="61"/>
  <c r="S1460" i="61"/>
  <c r="S1461" i="61"/>
  <c r="S1462" i="61"/>
  <c r="S1463" i="61"/>
  <c r="S1464" i="61"/>
  <c r="S1465" i="61"/>
  <c r="S1466" i="61"/>
  <c r="S1467" i="61"/>
  <c r="S1468" i="61"/>
  <c r="S1469" i="61"/>
  <c r="S1470" i="61"/>
  <c r="S1471" i="61"/>
  <c r="S1472" i="61"/>
  <c r="S1473" i="61"/>
  <c r="S1474" i="61"/>
  <c r="S1475" i="61"/>
  <c r="S1476" i="61"/>
  <c r="S1477" i="61"/>
  <c r="S1478" i="61"/>
  <c r="S1479" i="61"/>
  <c r="S1480" i="61"/>
  <c r="S1481" i="61"/>
  <c r="S1482" i="61"/>
  <c r="S1483" i="61"/>
  <c r="S1484" i="61"/>
  <c r="S1485" i="61"/>
  <c r="S1486" i="61"/>
  <c r="S1487" i="61"/>
  <c r="S1488" i="61"/>
  <c r="S1489" i="61"/>
  <c r="S1490" i="61"/>
  <c r="S1491" i="61"/>
  <c r="S1492" i="61"/>
  <c r="S1493" i="61"/>
  <c r="S1494" i="61"/>
  <c r="S1495" i="61"/>
  <c r="S1496" i="61"/>
  <c r="S1497" i="61"/>
  <c r="S1498" i="61"/>
  <c r="S1499" i="61"/>
  <c r="S1500" i="61"/>
  <c r="S1501" i="61"/>
  <c r="S1502" i="61"/>
  <c r="S1503" i="61"/>
  <c r="S1504" i="61"/>
  <c r="S1505" i="61"/>
  <c r="S1506" i="61"/>
  <c r="S1507" i="61"/>
  <c r="S1508" i="61"/>
  <c r="S1509" i="61"/>
  <c r="S1510" i="61"/>
  <c r="S1511" i="61"/>
  <c r="S1512" i="61"/>
  <c r="S1513" i="61"/>
  <c r="S1514" i="61"/>
  <c r="S1515" i="61"/>
  <c r="S1516" i="61"/>
  <c r="S1517" i="61"/>
  <c r="S1518" i="61"/>
  <c r="S1519" i="61"/>
  <c r="S1520" i="61"/>
  <c r="S1521" i="61"/>
  <c r="S1522" i="61"/>
  <c r="S1523" i="61"/>
  <c r="S1524" i="61"/>
  <c r="S1525" i="61"/>
  <c r="S1526" i="61"/>
  <c r="S1527" i="61"/>
  <c r="S1528" i="61"/>
  <c r="S1529" i="61"/>
  <c r="S1530" i="61"/>
  <c r="S1531" i="61"/>
  <c r="S1532" i="61"/>
  <c r="S1533" i="61"/>
  <c r="S1534" i="61"/>
  <c r="S1535" i="61"/>
  <c r="S1536" i="61"/>
  <c r="S1537" i="61"/>
  <c r="S1538" i="61"/>
  <c r="S1539" i="61"/>
  <c r="S1540" i="61"/>
  <c r="S1541" i="61"/>
  <c r="S1542" i="61"/>
  <c r="S1543" i="61"/>
  <c r="S1544" i="61"/>
  <c r="S1545" i="61"/>
  <c r="S1546" i="61"/>
  <c r="S1547" i="61"/>
  <c r="S1548" i="61"/>
  <c r="S1549" i="61"/>
  <c r="S1550" i="61"/>
  <c r="S1551" i="61"/>
  <c r="S1552" i="61"/>
  <c r="S1553" i="61"/>
  <c r="S1554" i="61"/>
  <c r="S1555" i="61"/>
  <c r="S1556" i="61"/>
  <c r="S1557" i="61"/>
  <c r="S1558" i="61"/>
  <c r="S1559" i="61"/>
  <c r="S1560" i="61"/>
  <c r="S1561" i="61"/>
  <c r="S1562" i="61"/>
  <c r="S1563" i="61"/>
  <c r="S1564" i="61"/>
  <c r="S1565" i="61"/>
  <c r="S1566" i="61"/>
  <c r="S1567" i="61"/>
  <c r="S1568" i="61"/>
  <c r="S1569" i="61"/>
  <c r="S1570" i="61"/>
  <c r="S1571" i="61"/>
  <c r="S1572" i="61"/>
  <c r="S1573" i="61"/>
  <c r="S1574" i="61"/>
  <c r="S1575" i="61"/>
  <c r="S1576" i="61"/>
  <c r="S1577" i="61"/>
  <c r="S1578" i="61"/>
  <c r="S1579" i="61"/>
  <c r="S1580" i="61"/>
  <c r="S1581" i="61"/>
  <c r="S1582" i="61"/>
  <c r="S1583" i="61"/>
  <c r="S1584" i="61"/>
  <c r="S1585" i="61"/>
  <c r="S1586" i="61"/>
  <c r="S1587" i="61"/>
  <c r="S1588" i="61"/>
  <c r="S1589" i="61"/>
  <c r="S1590" i="61"/>
  <c r="S1591" i="61"/>
  <c r="S1592" i="61"/>
  <c r="S1593" i="61"/>
  <c r="S1594" i="61"/>
  <c r="S1595" i="61"/>
  <c r="S1596" i="61"/>
  <c r="S1597" i="61"/>
  <c r="S1598" i="61"/>
  <c r="S1599" i="61"/>
  <c r="S1600" i="61"/>
  <c r="S1601" i="61"/>
  <c r="S1602" i="61"/>
  <c r="S1603" i="61"/>
  <c r="S1604" i="61"/>
  <c r="S1605" i="61"/>
  <c r="S1606" i="61"/>
  <c r="S1607" i="61"/>
  <c r="S1608" i="61"/>
  <c r="S1609" i="61"/>
  <c r="S1610" i="61"/>
  <c r="S1611" i="61"/>
  <c r="S1612" i="61"/>
  <c r="S1613" i="61"/>
  <c r="S1614" i="61"/>
  <c r="S1615" i="61"/>
  <c r="S1616" i="61"/>
  <c r="S1617" i="61"/>
  <c r="S1618" i="61"/>
  <c r="S1619" i="61"/>
  <c r="S1620" i="61"/>
  <c r="S1621" i="61"/>
  <c r="S1622" i="61"/>
  <c r="S1623" i="61"/>
  <c r="S1624" i="61"/>
  <c r="S1625" i="61"/>
  <c r="S1626" i="61"/>
  <c r="S1627" i="61"/>
  <c r="S1628" i="61"/>
  <c r="S1629" i="61"/>
  <c r="S1630" i="61"/>
  <c r="S1631" i="61"/>
  <c r="S1632" i="61"/>
  <c r="S1633" i="61"/>
  <c r="S1634" i="61"/>
  <c r="S1635" i="61"/>
  <c r="S1636" i="61"/>
  <c r="S1637" i="61"/>
  <c r="S1638" i="61"/>
  <c r="S1639" i="61"/>
  <c r="S1640" i="61"/>
  <c r="S1641" i="61"/>
  <c r="S1642" i="61"/>
  <c r="S1643" i="61"/>
  <c r="S1644" i="61"/>
  <c r="S1645" i="61"/>
  <c r="S1646" i="61"/>
  <c r="S1647" i="61"/>
  <c r="S1648" i="61"/>
  <c r="S1649" i="61"/>
  <c r="S1650" i="61"/>
  <c r="S1651" i="61"/>
  <c r="S1652" i="61"/>
  <c r="S1653" i="61"/>
  <c r="S1654" i="61"/>
  <c r="S1655" i="61"/>
  <c r="S1656" i="61"/>
  <c r="S1657" i="61"/>
  <c r="S1658" i="61"/>
  <c r="S1659" i="61"/>
  <c r="S1660" i="61"/>
  <c r="S1661" i="61"/>
  <c r="S1662" i="61"/>
  <c r="S1663" i="61"/>
  <c r="S1664" i="61"/>
  <c r="S1665" i="61"/>
  <c r="S1666" i="61"/>
  <c r="S1667" i="61"/>
  <c r="S1668" i="61"/>
  <c r="S1669" i="61"/>
  <c r="S1670" i="61"/>
  <c r="S1671" i="61"/>
  <c r="S1672" i="61"/>
  <c r="S1673" i="61"/>
  <c r="S1674" i="61"/>
  <c r="S1675" i="61"/>
  <c r="S1676" i="61"/>
  <c r="S1677" i="61"/>
  <c r="S1678" i="61"/>
  <c r="S1679" i="61"/>
  <c r="S1680" i="61"/>
  <c r="S1681" i="61"/>
  <c r="S1682" i="61"/>
  <c r="S1683" i="61"/>
  <c r="S1684" i="61"/>
  <c r="S1685" i="61"/>
  <c r="S1686" i="61"/>
  <c r="S1687" i="61"/>
  <c r="S1688" i="61"/>
  <c r="S1689" i="61"/>
  <c r="S1690" i="61"/>
  <c r="S1691" i="61"/>
  <c r="S1692" i="61"/>
  <c r="S1693" i="61"/>
  <c r="S1694" i="61"/>
  <c r="S1695" i="61"/>
  <c r="S1696" i="61"/>
  <c r="S1697" i="61"/>
  <c r="S1698" i="61"/>
  <c r="S1699" i="61"/>
  <c r="S1700" i="61"/>
  <c r="S1701" i="61"/>
  <c r="S1702" i="61"/>
  <c r="S1703" i="61"/>
  <c r="S1704" i="61"/>
  <c r="S1705" i="61"/>
  <c r="S1706" i="61"/>
  <c r="S1707" i="61"/>
  <c r="S1708" i="61"/>
  <c r="S1709" i="61"/>
  <c r="S1710" i="61"/>
  <c r="S1711" i="61"/>
  <c r="S1712" i="61"/>
  <c r="S1713" i="61"/>
  <c r="S1714" i="61"/>
  <c r="S1715" i="61"/>
  <c r="S1716" i="61"/>
  <c r="S1717" i="61"/>
  <c r="S1718" i="61"/>
  <c r="S1719" i="61"/>
  <c r="S1720" i="61"/>
  <c r="S1721" i="61"/>
  <c r="S1722" i="61"/>
  <c r="S1723" i="61"/>
  <c r="S1724" i="61"/>
  <c r="S1725" i="61"/>
  <c r="S1726" i="61"/>
  <c r="S1727" i="61"/>
  <c r="S1728" i="61"/>
  <c r="S1729" i="61"/>
  <c r="S1730" i="61"/>
  <c r="S1731" i="61"/>
  <c r="S1732" i="61"/>
  <c r="S1733" i="61"/>
  <c r="S1734" i="61"/>
  <c r="S1735" i="61"/>
  <c r="S1736" i="61"/>
  <c r="S1737" i="61"/>
  <c r="S1738" i="61"/>
  <c r="S1739" i="61"/>
  <c r="S1740" i="61"/>
  <c r="S1741" i="61"/>
  <c r="S1742" i="61"/>
  <c r="S1743" i="61"/>
  <c r="S1744" i="61"/>
  <c r="S1745" i="61"/>
  <c r="S1746" i="61"/>
  <c r="S1747" i="61"/>
  <c r="S1748" i="61"/>
  <c r="S1749" i="61"/>
  <c r="S1750" i="61"/>
  <c r="S1751" i="61"/>
  <c r="S1752" i="61"/>
  <c r="S1753" i="61"/>
  <c r="S1754" i="61"/>
  <c r="S1755" i="61"/>
  <c r="S1756" i="61"/>
  <c r="S1757" i="61"/>
  <c r="S1758" i="61"/>
  <c r="S1759" i="61"/>
  <c r="S1760" i="61"/>
  <c r="S1761" i="61"/>
  <c r="S1762" i="61"/>
  <c r="S1763" i="61"/>
  <c r="S1764" i="61"/>
  <c r="S1765" i="61"/>
  <c r="S1766" i="61"/>
  <c r="S1767" i="61"/>
  <c r="S1768" i="61"/>
  <c r="S1769" i="61"/>
  <c r="S1770" i="61"/>
  <c r="S1771" i="61"/>
  <c r="S1772" i="61"/>
  <c r="S1773" i="61"/>
  <c r="S1774" i="61"/>
  <c r="S1775" i="61"/>
  <c r="S1776" i="61"/>
  <c r="S1777" i="61"/>
  <c r="S1778" i="61"/>
  <c r="S1779" i="61"/>
  <c r="S1780" i="61"/>
  <c r="S1781" i="61"/>
  <c r="S1782" i="61"/>
  <c r="S1783" i="61"/>
  <c r="S1784" i="61"/>
  <c r="S1785" i="61"/>
  <c r="S1786" i="61"/>
  <c r="S1787" i="61"/>
  <c r="S1788" i="61"/>
  <c r="S1789" i="61"/>
  <c r="S1790" i="61"/>
  <c r="S1791" i="61"/>
  <c r="S1792" i="61"/>
  <c r="S1793" i="61"/>
  <c r="S1794" i="61"/>
  <c r="S1795" i="61"/>
  <c r="S1796" i="61"/>
  <c r="S1797" i="61"/>
  <c r="S1798" i="61"/>
  <c r="S1799" i="61"/>
  <c r="S1800" i="61"/>
  <c r="S1801" i="61"/>
  <c r="S1802" i="61"/>
  <c r="S1803" i="61"/>
  <c r="S1804" i="61"/>
  <c r="S1805" i="61"/>
  <c r="S1806" i="61"/>
  <c r="S1807" i="61"/>
  <c r="S1808" i="61"/>
  <c r="S1809" i="61"/>
  <c r="S1810" i="61"/>
  <c r="S1811" i="61"/>
  <c r="S1812" i="61"/>
  <c r="S1813" i="61"/>
  <c r="S1814" i="61"/>
  <c r="S1815" i="61"/>
  <c r="S1816" i="61"/>
  <c r="S1817" i="61"/>
  <c r="S1818" i="61"/>
  <c r="S1819" i="61"/>
  <c r="S1820" i="61"/>
  <c r="S1821" i="61"/>
  <c r="S1822" i="61"/>
  <c r="S1823" i="61"/>
  <c r="S1824" i="61"/>
  <c r="S1825" i="61"/>
  <c r="S1826" i="61"/>
  <c r="S1827" i="61"/>
  <c r="S1828" i="61"/>
  <c r="S1829" i="61"/>
  <c r="S1830" i="61"/>
  <c r="S1831" i="61"/>
  <c r="S1832" i="61"/>
  <c r="S1833" i="61"/>
  <c r="S1834" i="61"/>
  <c r="S1835" i="61"/>
  <c r="S1836" i="61"/>
  <c r="S1837" i="61"/>
  <c r="S1838" i="61"/>
  <c r="S1839" i="61"/>
  <c r="S1840" i="61"/>
  <c r="S1841" i="61"/>
  <c r="S1842" i="61"/>
  <c r="S1843" i="61"/>
  <c r="S1844" i="61"/>
  <c r="S1845" i="61"/>
  <c r="S1846" i="61"/>
  <c r="S1847" i="61"/>
  <c r="S1848" i="61"/>
  <c r="S1849" i="61"/>
  <c r="S1850" i="61"/>
  <c r="S1851" i="61"/>
  <c r="S1852" i="61"/>
  <c r="S1853" i="61"/>
  <c r="S1854" i="61"/>
  <c r="S1855" i="61"/>
  <c r="S1856" i="61"/>
  <c r="S1857" i="61"/>
  <c r="S1858" i="61"/>
  <c r="S1859" i="61"/>
  <c r="S1860" i="61"/>
  <c r="S1861" i="61"/>
  <c r="S1862" i="61"/>
  <c r="S1863" i="61"/>
  <c r="S1864" i="61"/>
  <c r="S1865" i="61"/>
  <c r="S1866" i="61"/>
  <c r="S1867" i="61"/>
  <c r="S1868" i="61"/>
  <c r="S1869" i="61"/>
  <c r="S1870" i="61"/>
  <c r="S1871" i="61"/>
  <c r="S1872" i="61"/>
  <c r="S1873" i="61"/>
  <c r="S1874" i="61"/>
  <c r="S1875" i="61"/>
  <c r="S1876" i="61"/>
  <c r="S1877" i="61"/>
  <c r="S1878" i="61"/>
  <c r="S1879" i="61"/>
  <c r="S1880" i="61"/>
  <c r="S1881" i="61"/>
  <c r="S1882" i="61"/>
  <c r="S1883" i="61"/>
  <c r="S1884" i="61"/>
  <c r="S1885" i="61"/>
  <c r="S1886" i="61"/>
  <c r="S1887" i="61"/>
  <c r="S1888" i="61"/>
  <c r="S1889" i="61"/>
  <c r="S1890" i="61"/>
  <c r="S1891" i="61"/>
  <c r="S1892" i="61"/>
  <c r="S1893" i="61"/>
  <c r="S1894" i="61"/>
  <c r="S1895" i="61"/>
  <c r="S1896" i="61"/>
  <c r="S1897" i="61"/>
  <c r="S1898" i="61"/>
  <c r="S1899" i="61"/>
  <c r="S1900" i="61"/>
  <c r="S1901" i="61"/>
  <c r="S1902" i="61"/>
  <c r="S1903" i="61"/>
  <c r="S1904" i="61"/>
  <c r="S1905" i="61"/>
  <c r="S1906" i="61"/>
  <c r="S1907" i="61"/>
  <c r="S1908" i="61"/>
  <c r="S1909" i="61"/>
  <c r="S1910" i="61"/>
  <c r="S1911" i="61"/>
  <c r="S1912" i="61"/>
  <c r="S1913" i="61"/>
  <c r="S1914" i="61"/>
  <c r="S1915" i="61"/>
  <c r="S1916" i="61"/>
  <c r="S1917" i="61"/>
  <c r="S1918" i="61"/>
  <c r="S1919" i="61"/>
  <c r="S1920" i="61"/>
  <c r="S1921" i="61"/>
  <c r="S1922" i="61"/>
  <c r="S1923" i="61"/>
  <c r="S1924" i="61"/>
  <c r="S1925" i="61"/>
  <c r="S1926" i="61"/>
  <c r="S1927" i="61"/>
  <c r="S1928" i="61"/>
  <c r="S1929" i="61"/>
  <c r="S1930" i="61"/>
  <c r="S1931" i="61"/>
  <c r="S1932" i="61"/>
  <c r="S1933" i="61"/>
  <c r="S1934" i="61"/>
  <c r="S1935" i="61"/>
  <c r="S1936" i="61"/>
  <c r="S1937" i="61"/>
  <c r="S1938" i="61"/>
  <c r="S1939" i="61"/>
  <c r="S1940" i="61"/>
  <c r="S1941" i="61"/>
  <c r="S1942" i="61"/>
  <c r="S1943" i="61"/>
  <c r="S1944" i="61"/>
  <c r="S1945" i="61"/>
  <c r="S1946" i="61"/>
  <c r="S1947" i="61"/>
  <c r="S1948" i="61"/>
  <c r="S1949" i="61"/>
  <c r="S1950" i="61"/>
  <c r="S1951" i="61"/>
  <c r="S1952" i="61"/>
  <c r="S1953" i="61"/>
  <c r="S1954" i="61"/>
  <c r="S1955" i="61"/>
  <c r="S1956" i="61"/>
  <c r="S1957" i="61"/>
  <c r="S1958" i="61"/>
  <c r="S1959" i="61"/>
  <c r="S1960" i="61"/>
  <c r="S1961" i="61"/>
  <c r="S1962" i="61"/>
  <c r="S1963" i="61"/>
  <c r="S1964" i="61"/>
  <c r="S1965" i="61"/>
  <c r="S1966" i="61"/>
  <c r="S1967" i="61"/>
  <c r="S1968" i="61"/>
  <c r="S1969" i="61"/>
  <c r="S1970" i="61"/>
  <c r="S1971" i="61"/>
  <c r="S1972" i="61"/>
  <c r="S1973" i="61"/>
  <c r="S1974" i="61"/>
  <c r="S1975" i="61"/>
  <c r="S1976" i="61"/>
  <c r="S1977" i="61"/>
  <c r="S1978" i="61"/>
  <c r="S1979" i="61"/>
  <c r="S1980" i="61"/>
  <c r="S1981" i="61"/>
  <c r="S1982" i="61"/>
  <c r="S1983" i="61"/>
  <c r="S1984" i="61"/>
  <c r="S1985" i="61"/>
  <c r="S1986" i="61"/>
  <c r="S1987" i="61"/>
  <c r="S1988" i="61"/>
  <c r="S1989" i="61"/>
  <c r="S1990" i="61"/>
  <c r="S1991" i="61"/>
  <c r="S1992" i="61"/>
  <c r="S1993" i="61"/>
  <c r="S1994" i="61"/>
  <c r="S1995" i="61"/>
  <c r="S1996" i="61"/>
  <c r="S1997" i="61"/>
  <c r="S1998" i="61"/>
  <c r="S1999" i="61"/>
  <c r="S2000" i="61"/>
  <c r="S2001" i="61"/>
  <c r="Q1001" i="61" a="1"/>
  <c r="Q1001" i="61" s="1"/>
  <c r="Q1002" i="61" a="1"/>
  <c r="Q1002" i="61" s="1"/>
  <c r="V1" i="61"/>
  <c r="M1" i="122"/>
  <c r="Q583" i="61" a="1"/>
  <c r="Q592" i="61" a="1"/>
  <c r="Q606" i="61" a="1"/>
  <c r="Q584" i="61" a="1"/>
  <c r="Q603" i="61" a="1"/>
  <c r="Q608" i="61" a="1"/>
  <c r="Q580" i="61" a="1"/>
  <c r="Q595" i="61" a="1"/>
  <c r="Q597" i="61" a="1"/>
  <c r="Q582" i="61" a="1"/>
  <c r="Q589" i="61" a="1"/>
  <c r="Q604" i="61" a="1"/>
  <c r="Q601" i="61" a="1"/>
  <c r="Q596" i="61" a="1"/>
  <c r="Q587" i="61" a="1"/>
  <c r="Q586" i="61" a="1"/>
  <c r="Q593" i="61" a="1"/>
  <c r="Q600" i="61" a="1"/>
  <c r="Q591" i="61" a="1"/>
  <c r="Q581" i="61" a="1"/>
  <c r="Q590" i="61" a="1"/>
  <c r="Q585" i="61" a="1"/>
  <c r="Q588" i="61" a="1"/>
  <c r="Q599" i="61" a="1"/>
  <c r="Q594" i="61" a="1"/>
  <c r="Q593" i="61" l="1"/>
  <c r="Q604" i="61"/>
  <c r="Q600" i="61"/>
  <c r="Q596" i="61"/>
  <c r="Q1" i="122"/>
  <c r="Q603" i="61"/>
  <c r="Q591" i="61"/>
  <c r="Q601" i="61"/>
  <c r="Q608" i="61"/>
  <c r="Q584" i="61"/>
  <c r="Q595" i="61"/>
  <c r="Q606" i="61"/>
  <c r="Q580" i="61"/>
  <c r="Q597" i="61"/>
  <c r="Q594" i="61"/>
  <c r="Q582" i="61"/>
  <c r="Q592" i="61"/>
  <c r="Q599" i="61"/>
  <c r="Q590" i="61"/>
  <c r="Q588" i="61"/>
  <c r="Q587" i="61"/>
  <c r="Q586" i="61"/>
  <c r="Q585" i="61"/>
  <c r="Q583" i="61"/>
  <c r="Q581" i="61"/>
  <c r="Q589" i="61"/>
  <c r="U452" i="61"/>
  <c r="Q452" i="61" s="1" a="1"/>
  <c r="Q452" i="61" s="1"/>
  <c r="U556" i="61" l="1"/>
  <c r="U520" i="61"/>
  <c r="U496" i="61"/>
  <c r="U567" i="61"/>
  <c r="U531" i="61"/>
  <c r="Q531" i="61" s="1" a="1"/>
  <c r="U495" i="61"/>
  <c r="Q495" i="61" s="1" a="1"/>
  <c r="U579" i="61"/>
  <c r="Q579" i="61" s="1" a="1"/>
  <c r="U507" i="61"/>
  <c r="Q507" i="61" s="1" a="1"/>
  <c r="U578" i="61"/>
  <c r="Q578" i="61" s="1" a="1"/>
  <c r="U566" i="61"/>
  <c r="Q566" i="61" s="1" a="1"/>
  <c r="U554" i="61"/>
  <c r="Q554" i="61" s="1" a="1"/>
  <c r="U542" i="61"/>
  <c r="Q542" i="61" s="1" a="1"/>
  <c r="U530" i="61"/>
  <c r="Q530" i="61" s="1" a="1"/>
  <c r="U518" i="61"/>
  <c r="Q518" i="61" s="1" a="1"/>
  <c r="U506" i="61"/>
  <c r="U494" i="61"/>
  <c r="U482" i="61"/>
  <c r="U565" i="61"/>
  <c r="Q565" i="61" s="1" a="1"/>
  <c r="U553" i="61"/>
  <c r="Q553" i="61" s="1" a="1"/>
  <c r="U541" i="61"/>
  <c r="Q541" i="61" s="1" a="1"/>
  <c r="U517" i="61"/>
  <c r="Q517" i="61" s="1" a="1"/>
  <c r="U505" i="61"/>
  <c r="Q505" i="61" s="1" a="1"/>
  <c r="U493" i="61"/>
  <c r="Q493" i="61" s="1" a="1"/>
  <c r="U564" i="61"/>
  <c r="Q564" i="61" s="1" a="1"/>
  <c r="U528" i="61"/>
  <c r="Q528" i="61" s="1" a="1"/>
  <c r="U504" i="61"/>
  <c r="Q504" i="61" s="1" a="1"/>
  <c r="U480" i="61"/>
  <c r="Q480" i="61" s="1" a="1"/>
  <c r="U490" i="61"/>
  <c r="Q490" i="61" s="1" a="1"/>
  <c r="U577" i="61"/>
  <c r="Q577" i="61" s="1" a="1"/>
  <c r="U529" i="61"/>
  <c r="U481" i="61"/>
  <c r="U576" i="61"/>
  <c r="Q576" i="61" s="1" a="1"/>
  <c r="U540" i="61"/>
  <c r="Q540" i="61" s="1" a="1"/>
  <c r="U516" i="61"/>
  <c r="Q516" i="61" s="1" a="1"/>
  <c r="U492" i="61"/>
  <c r="Q492" i="61" s="1" a="1"/>
  <c r="U538" i="61"/>
  <c r="Q538" i="61" s="1" a="1"/>
  <c r="U477" i="61"/>
  <c r="Q477" i="61" s="1" a="1"/>
  <c r="U552" i="61"/>
  <c r="Q552" i="61" s="1" a="1"/>
  <c r="U550" i="61"/>
  <c r="Q550" i="61" s="1" a="1"/>
  <c r="U575" i="61"/>
  <c r="Q575" i="61" s="1" a="1"/>
  <c r="U563" i="61"/>
  <c r="Q563" i="61" s="1" a="1"/>
  <c r="U551" i="61"/>
  <c r="Q551" i="61" s="1" a="1"/>
  <c r="U539" i="61"/>
  <c r="Q539" i="61" s="1" a="1"/>
  <c r="U527" i="61"/>
  <c r="U515" i="61"/>
  <c r="U503" i="61"/>
  <c r="U491" i="61"/>
  <c r="U479" i="61"/>
  <c r="U573" i="61"/>
  <c r="Q573" i="61" s="1" a="1"/>
  <c r="U561" i="61"/>
  <c r="Q561" i="61" s="1" a="1"/>
  <c r="U549" i="61"/>
  <c r="Q549" i="61" s="1" a="1"/>
  <c r="U537" i="61"/>
  <c r="Q537" i="61" s="1" a="1"/>
  <c r="U525" i="61"/>
  <c r="Q525" i="61" s="1" a="1"/>
  <c r="U513" i="61"/>
  <c r="Q513" i="61" s="1" a="1"/>
  <c r="U501" i="61"/>
  <c r="Q501" i="61" s="1" a="1"/>
  <c r="U489" i="61"/>
  <c r="Q489" i="61" s="1" a="1"/>
  <c r="U572" i="61"/>
  <c r="Q572" i="61" s="1" a="1"/>
  <c r="U560" i="61"/>
  <c r="Q560" i="61" s="1" a="1"/>
  <c r="U548" i="61"/>
  <c r="Q548" i="61" s="1" a="1"/>
  <c r="U536" i="61"/>
  <c r="Q536" i="61" s="1" a="1"/>
  <c r="U524" i="61"/>
  <c r="Q524" i="61" s="1" a="1"/>
  <c r="U512" i="61"/>
  <c r="U500" i="61"/>
  <c r="Q500" i="61" s="1" a="1"/>
  <c r="U488" i="61"/>
  <c r="U476" i="61"/>
  <c r="Q476" i="61" s="1" a="1"/>
  <c r="U559" i="61"/>
  <c r="Q559" i="61" s="1" a="1"/>
  <c r="U547" i="61"/>
  <c r="Q547" i="61" s="1" a="1"/>
  <c r="U523" i="61"/>
  <c r="Q523" i="61" s="1" a="1"/>
  <c r="U511" i="61"/>
  <c r="Q511" i="61" s="1" a="1"/>
  <c r="U487" i="61"/>
  <c r="Q487" i="61" s="1" a="1"/>
  <c r="U558" i="61"/>
  <c r="Q558" i="61" s="1" a="1"/>
  <c r="U522" i="61"/>
  <c r="U486" i="61"/>
  <c r="Q486" i="61" s="1" a="1"/>
  <c r="U478" i="61"/>
  <c r="U571" i="61"/>
  <c r="Q571" i="61" s="1" a="1"/>
  <c r="U535" i="61"/>
  <c r="Q535" i="61" s="1" a="1"/>
  <c r="U499" i="61"/>
  <c r="Q499" i="61" s="1" a="1"/>
  <c r="U475" i="61"/>
  <c r="Q475" i="61" s="1" a="1"/>
  <c r="U546" i="61"/>
  <c r="Q546" i="61" s="1" a="1"/>
  <c r="U510" i="61"/>
  <c r="Q510" i="61" s="1" a="1"/>
  <c r="U562" i="61"/>
  <c r="Q562" i="61" s="1" a="1"/>
  <c r="U502" i="61"/>
  <c r="Q502" i="61" s="1" a="1"/>
  <c r="U570" i="61"/>
  <c r="Q570" i="61" s="1" a="1"/>
  <c r="U534" i="61"/>
  <c r="Q534" i="61" s="1" a="1"/>
  <c r="U498" i="61"/>
  <c r="Q498" i="61" s="1" a="1"/>
  <c r="U574" i="61"/>
  <c r="U514" i="61"/>
  <c r="U569" i="61"/>
  <c r="U557" i="61"/>
  <c r="Q557" i="61" s="1" a="1"/>
  <c r="U545" i="61"/>
  <c r="Q545" i="61" s="1" a="1"/>
  <c r="U533" i="61"/>
  <c r="Q533" i="61" s="1" a="1"/>
  <c r="U521" i="61"/>
  <c r="Q521" i="61" s="1" a="1"/>
  <c r="U509" i="61"/>
  <c r="Q509" i="61" s="1" a="1"/>
  <c r="U497" i="61"/>
  <c r="Q497" i="61" s="1" a="1"/>
  <c r="U485" i="61"/>
  <c r="U568" i="61"/>
  <c r="Q568" i="61" s="1" a="1"/>
  <c r="U544" i="61"/>
  <c r="Q544" i="61" s="1" a="1"/>
  <c r="U532" i="61"/>
  <c r="Q532" i="61" s="1" a="1"/>
  <c r="U508" i="61"/>
  <c r="Q508" i="61" s="1" a="1"/>
  <c r="U484" i="61"/>
  <c r="U555" i="61"/>
  <c r="U543" i="61"/>
  <c r="U519" i="61"/>
  <c r="Q519" i="61" s="1" a="1"/>
  <c r="U483" i="61"/>
  <c r="U526" i="61"/>
  <c r="Q526" i="61" s="1" a="1"/>
  <c r="U472" i="61"/>
  <c r="Q472" i="61" s="1" a="1"/>
  <c r="U460" i="61"/>
  <c r="Q460" i="61" s="1" a="1"/>
  <c r="U447" i="61"/>
  <c r="U435" i="61"/>
  <c r="Q435" i="61" s="1" a="1"/>
  <c r="U423" i="61"/>
  <c r="Q423" i="61" s="1" a="1"/>
  <c r="U411" i="61"/>
  <c r="Q411" i="61" s="1" a="1"/>
  <c r="U399" i="61"/>
  <c r="Q399" i="61" s="1" a="1"/>
  <c r="U387" i="61"/>
  <c r="U375" i="61"/>
  <c r="U363" i="61"/>
  <c r="U351" i="61"/>
  <c r="U339" i="61"/>
  <c r="U327" i="61"/>
  <c r="Q327" i="61" s="1" a="1"/>
  <c r="U315" i="61"/>
  <c r="Q315" i="61" s="1" a="1"/>
  <c r="U303" i="61"/>
  <c r="U446" i="61"/>
  <c r="U422" i="61"/>
  <c r="U398" i="61"/>
  <c r="Q398" i="61" s="1" a="1"/>
  <c r="U374" i="61"/>
  <c r="Q374" i="61" s="1" a="1"/>
  <c r="U350" i="61"/>
  <c r="Q350" i="61" s="1" a="1"/>
  <c r="U326" i="61"/>
  <c r="U302" i="61"/>
  <c r="U458" i="61"/>
  <c r="U433" i="61"/>
  <c r="U409" i="61"/>
  <c r="Q409" i="61" s="1" a="1"/>
  <c r="U385" i="61"/>
  <c r="U361" i="61"/>
  <c r="Q361" i="61" s="1" a="1"/>
  <c r="U337" i="61"/>
  <c r="Q337" i="61" s="1" a="1"/>
  <c r="U313" i="61"/>
  <c r="Q313" i="61" s="1" a="1"/>
  <c r="U457" i="61"/>
  <c r="U432" i="61"/>
  <c r="U408" i="61"/>
  <c r="U384" i="61"/>
  <c r="Q384" i="61" s="1" a="1"/>
  <c r="U360" i="61"/>
  <c r="Q360" i="61" s="1" a="1"/>
  <c r="U324" i="61"/>
  <c r="Q324" i="61" s="1" a="1"/>
  <c r="U300" i="61"/>
  <c r="U431" i="61"/>
  <c r="U395" i="61"/>
  <c r="Q395" i="61" s="1" a="1"/>
  <c r="U359" i="61"/>
  <c r="U335" i="61"/>
  <c r="U311" i="61"/>
  <c r="U471" i="61"/>
  <c r="Q471" i="61" s="1" a="1"/>
  <c r="U470" i="61"/>
  <c r="Q470" i="61" s="1" a="1"/>
  <c r="U371" i="61"/>
  <c r="Q371" i="61" s="1" a="1"/>
  <c r="U323" i="61"/>
  <c r="U469" i="61"/>
  <c r="U468" i="61"/>
  <c r="Q468" i="61" s="1" a="1"/>
  <c r="U467" i="61"/>
  <c r="Q467" i="61" s="1" a="1"/>
  <c r="U455" i="61"/>
  <c r="U442" i="61"/>
  <c r="U430" i="61"/>
  <c r="U418" i="61"/>
  <c r="Q418" i="61" s="1" a="1"/>
  <c r="U406" i="61"/>
  <c r="U394" i="61"/>
  <c r="Q394" i="61" s="1" a="1"/>
  <c r="U382" i="61"/>
  <c r="Q382" i="61" s="1" a="1"/>
  <c r="U370" i="61"/>
  <c r="Q370" i="61" s="1" a="1"/>
  <c r="U358" i="61"/>
  <c r="Q358" i="61" s="1" a="1"/>
  <c r="U346" i="61"/>
  <c r="Q346" i="61" s="1" a="1"/>
  <c r="U334" i="61"/>
  <c r="U322" i="61"/>
  <c r="Q322" i="61" s="1" a="1"/>
  <c r="U310" i="61"/>
  <c r="Q310" i="61" s="1" a="1"/>
  <c r="U298" i="61"/>
  <c r="Q298" i="61" s="1" a="1"/>
  <c r="U454" i="61"/>
  <c r="U441" i="61"/>
  <c r="U429" i="61"/>
  <c r="U417" i="61"/>
  <c r="U405" i="61"/>
  <c r="U393" i="61"/>
  <c r="U381" i="61"/>
  <c r="Q381" i="61" s="1" a="1"/>
  <c r="U369" i="61"/>
  <c r="Q369" i="61" s="1" a="1"/>
  <c r="U357" i="61"/>
  <c r="Q357" i="61" s="1" a="1"/>
  <c r="U345" i="61"/>
  <c r="Q345" i="61" s="1" a="1"/>
  <c r="U333" i="61"/>
  <c r="Q333" i="61" s="1" a="1"/>
  <c r="U321" i="61"/>
  <c r="U309" i="61"/>
  <c r="Q309" i="61" s="1" a="1"/>
  <c r="U307" i="61"/>
  <c r="Q307" i="61" s="1" a="1"/>
  <c r="U450" i="61"/>
  <c r="Q450" i="61" s="1" a="1"/>
  <c r="U426" i="61"/>
  <c r="U390" i="61"/>
  <c r="U366" i="61"/>
  <c r="Q366" i="61" s="1" a="1"/>
  <c r="U342" i="61"/>
  <c r="U306" i="61"/>
  <c r="U425" i="61"/>
  <c r="U377" i="61"/>
  <c r="Q377" i="61" s="1" a="1"/>
  <c r="U329" i="61"/>
  <c r="Q329" i="61" s="1" a="1"/>
  <c r="U466" i="61"/>
  <c r="U465" i="61"/>
  <c r="Q465" i="61" s="1" a="1"/>
  <c r="U453" i="61"/>
  <c r="U440" i="61"/>
  <c r="U428" i="61"/>
  <c r="Q428" i="61" s="1" a="1"/>
  <c r="U416" i="61"/>
  <c r="Q416" i="61" s="1" a="1"/>
  <c r="U404" i="61"/>
  <c r="Q404" i="61" s="1" a="1"/>
  <c r="U392" i="61"/>
  <c r="U380" i="61"/>
  <c r="U368" i="61"/>
  <c r="Q368" i="61" s="1" a="1"/>
  <c r="U356" i="61"/>
  <c r="U344" i="61"/>
  <c r="U332" i="61"/>
  <c r="U320" i="61"/>
  <c r="Q320" i="61" s="1" a="1"/>
  <c r="U308" i="61"/>
  <c r="U451" i="61"/>
  <c r="Q451" i="61" s="1" a="1"/>
  <c r="U439" i="61"/>
  <c r="U427" i="61"/>
  <c r="Q427" i="61" s="1" a="1"/>
  <c r="U415" i="61"/>
  <c r="Q415" i="61" s="1" a="1"/>
  <c r="U403" i="61"/>
  <c r="Q403" i="61" s="1" a="1"/>
  <c r="U391" i="61"/>
  <c r="U379" i="61"/>
  <c r="U367" i="61"/>
  <c r="Q367" i="61" s="1" a="1"/>
  <c r="U355" i="61"/>
  <c r="Q355" i="61" s="1" a="1"/>
  <c r="U343" i="61"/>
  <c r="U331" i="61"/>
  <c r="U319" i="61"/>
  <c r="U463" i="61"/>
  <c r="Q463" i="61" s="1" a="1"/>
  <c r="U438" i="61"/>
  <c r="U414" i="61"/>
  <c r="Q414" i="61" s="1" a="1"/>
  <c r="U402" i="61"/>
  <c r="Q402" i="61" s="1" a="1"/>
  <c r="U378" i="61"/>
  <c r="Q378" i="61" s="1" a="1"/>
  <c r="U354" i="61"/>
  <c r="Q354" i="61" s="1" a="1"/>
  <c r="U330" i="61"/>
  <c r="U449" i="61"/>
  <c r="U413" i="61"/>
  <c r="U341" i="61"/>
  <c r="U464" i="61"/>
  <c r="Q464" i="61" s="1" a="1"/>
  <c r="U318" i="61"/>
  <c r="Q318" i="61" s="1" a="1"/>
  <c r="U401" i="61"/>
  <c r="Q401" i="61" s="1" a="1"/>
  <c r="U365" i="61"/>
  <c r="Q365" i="61" s="1" a="1"/>
  <c r="U353" i="61"/>
  <c r="Q353" i="61" s="1" a="1"/>
  <c r="U317" i="61"/>
  <c r="U474" i="61"/>
  <c r="Q474" i="61" s="1" a="1"/>
  <c r="U462" i="61"/>
  <c r="Q462" i="61" s="1" a="1"/>
  <c r="U437" i="61"/>
  <c r="Q437" i="61" s="1" a="1"/>
  <c r="U389" i="61"/>
  <c r="Q389" i="61" s="1" a="1"/>
  <c r="U305" i="61"/>
  <c r="Q305" i="61" s="1" a="1"/>
  <c r="U473" i="61"/>
  <c r="Q473" i="61" s="1" a="1"/>
  <c r="U461" i="61"/>
  <c r="U448" i="61"/>
  <c r="Q448" i="61" s="1" a="1"/>
  <c r="U436" i="61"/>
  <c r="U424" i="61"/>
  <c r="Q424" i="61" s="1" a="1"/>
  <c r="U412" i="61"/>
  <c r="U400" i="61"/>
  <c r="Q400" i="61" s="1" a="1"/>
  <c r="U388" i="61"/>
  <c r="Q388" i="61" s="1" a="1"/>
  <c r="U376" i="61"/>
  <c r="Q376" i="61" s="1" a="1"/>
  <c r="U364" i="61"/>
  <c r="Q364" i="61" s="1" a="1"/>
  <c r="U352" i="61"/>
  <c r="Q352" i="61" s="1" a="1"/>
  <c r="U340" i="61"/>
  <c r="Q340" i="61" s="1" a="1"/>
  <c r="U328" i="61"/>
  <c r="Q328" i="61" s="1" a="1"/>
  <c r="U316" i="61"/>
  <c r="Q316" i="61" s="1" a="1"/>
  <c r="U304" i="61"/>
  <c r="Q304" i="61" s="1" a="1"/>
  <c r="U459" i="61"/>
  <c r="U434" i="61"/>
  <c r="U410" i="61"/>
  <c r="U386" i="61"/>
  <c r="Q386" i="61" s="1" a="1"/>
  <c r="U362" i="61"/>
  <c r="U338" i="61"/>
  <c r="Q338" i="61" s="1" a="1"/>
  <c r="U314" i="61"/>
  <c r="Q314" i="61" s="1" a="1"/>
  <c r="U445" i="61"/>
  <c r="U421" i="61"/>
  <c r="Q421" i="61" s="1" a="1"/>
  <c r="U397" i="61"/>
  <c r="U373" i="61"/>
  <c r="Q373" i="61" s="1" a="1"/>
  <c r="U349" i="61"/>
  <c r="Q349" i="61" s="1" a="1"/>
  <c r="U325" i="61"/>
  <c r="U301" i="61"/>
  <c r="Q301" i="61" s="1" a="1"/>
  <c r="U444" i="61"/>
  <c r="U420" i="61"/>
  <c r="U396" i="61"/>
  <c r="U372" i="61"/>
  <c r="Q372" i="61" s="1" a="1"/>
  <c r="U348" i="61"/>
  <c r="Q348" i="61" s="1" a="1"/>
  <c r="U336" i="61"/>
  <c r="U312" i="61"/>
  <c r="Q312" i="61" s="1" a="1"/>
  <c r="U456" i="61"/>
  <c r="U443" i="61"/>
  <c r="Q443" i="61" s="1" a="1"/>
  <c r="U419" i="61"/>
  <c r="U407" i="61"/>
  <c r="Q407" i="61" s="1" a="1"/>
  <c r="U383" i="61"/>
  <c r="Q383" i="61" s="1" a="1"/>
  <c r="U347" i="61"/>
  <c r="Q347" i="61" s="1" a="1"/>
  <c r="U299" i="61"/>
  <c r="Q299" i="61" s="1" a="1"/>
  <c r="U293" i="61"/>
  <c r="U281" i="61"/>
  <c r="U269" i="61"/>
  <c r="U257" i="61"/>
  <c r="U245" i="61"/>
  <c r="U233" i="61"/>
  <c r="Q233" i="61" s="1" a="1"/>
  <c r="U221" i="61"/>
  <c r="Q221" i="61" s="1" a="1"/>
  <c r="U209" i="61"/>
  <c r="U197" i="61"/>
  <c r="Q197" i="61" s="1" a="1"/>
  <c r="U185" i="61"/>
  <c r="Q185" i="61" s="1" a="1"/>
  <c r="U173" i="61"/>
  <c r="Q173" i="61" s="1" a="1"/>
  <c r="U161" i="61"/>
  <c r="Q161" i="61" s="1" a="1"/>
  <c r="U149" i="61"/>
  <c r="Q149" i="61" s="1" a="1"/>
  <c r="U137" i="61"/>
  <c r="U125" i="61"/>
  <c r="U113" i="61"/>
  <c r="U100" i="61"/>
  <c r="Q100" i="61" s="1" a="1"/>
  <c r="U88" i="61"/>
  <c r="Q88" i="61" s="1" a="1"/>
  <c r="U76" i="61"/>
  <c r="U64" i="61"/>
  <c r="U52" i="61"/>
  <c r="Q52" i="61" s="1" a="1"/>
  <c r="U40" i="61"/>
  <c r="U28" i="61"/>
  <c r="Q28" i="61" s="1" a="1"/>
  <c r="U16" i="61"/>
  <c r="Q16" i="61" s="1" a="1"/>
  <c r="U3" i="61"/>
  <c r="Q3" i="61" s="1" a="1"/>
  <c r="U223" i="61"/>
  <c r="Q223" i="61" s="1" a="1"/>
  <c r="U292" i="61"/>
  <c r="Q292" i="61" s="1" a="1"/>
  <c r="U280" i="61"/>
  <c r="Q280" i="61" s="1" a="1"/>
  <c r="U268" i="61"/>
  <c r="U256" i="61"/>
  <c r="U244" i="61"/>
  <c r="U232" i="61"/>
  <c r="Q232" i="61" s="1" a="1"/>
  <c r="U220" i="61"/>
  <c r="U208" i="61"/>
  <c r="Q208" i="61" s="1" a="1"/>
  <c r="U196" i="61"/>
  <c r="Q196" i="61" s="1" a="1"/>
  <c r="U184" i="61"/>
  <c r="Q184" i="61" s="1" a="1"/>
  <c r="U172" i="61"/>
  <c r="Q172" i="61" s="1" a="1"/>
  <c r="U160" i="61"/>
  <c r="Q160" i="61" s="1" a="1"/>
  <c r="U148" i="61"/>
  <c r="Q148" i="61" s="1" a="1"/>
  <c r="U136" i="61"/>
  <c r="Q136" i="61" s="1" a="1"/>
  <c r="U124" i="61"/>
  <c r="Q124" i="61" s="1" a="1"/>
  <c r="U112" i="61"/>
  <c r="Q112" i="61" s="1" a="1"/>
  <c r="U99" i="61"/>
  <c r="U87" i="61"/>
  <c r="U75" i="61"/>
  <c r="U63" i="61"/>
  <c r="Q63" i="61" s="1" a="1"/>
  <c r="U51" i="61"/>
  <c r="U39" i="61"/>
  <c r="Q39" i="61" s="1" a="1"/>
  <c r="U27" i="61"/>
  <c r="Q27" i="61" s="1" a="1"/>
  <c r="U15" i="61"/>
  <c r="U2" i="61"/>
  <c r="Q2" i="61" s="1" a="1"/>
  <c r="U101" i="61"/>
  <c r="Q101" i="61" s="1" a="1"/>
  <c r="U291" i="61"/>
  <c r="Q291" i="61" s="1" a="1"/>
  <c r="U279" i="61"/>
  <c r="Q279" i="61" s="1" a="1"/>
  <c r="U267" i="61"/>
  <c r="Q267" i="61" s="1" a="1"/>
  <c r="U255" i="61"/>
  <c r="Q255" i="61" s="1" a="1"/>
  <c r="U243" i="61"/>
  <c r="U231" i="61"/>
  <c r="U219" i="61"/>
  <c r="Q219" i="61" s="1" a="1"/>
  <c r="U207" i="61"/>
  <c r="Q207" i="61" s="1" a="1"/>
  <c r="U195" i="61"/>
  <c r="U183" i="61"/>
  <c r="Q183" i="61" s="1" a="1"/>
  <c r="U171" i="61"/>
  <c r="Q171" i="61" s="1" a="1"/>
  <c r="U159" i="61"/>
  <c r="Q159" i="61" s="1" a="1"/>
  <c r="U147" i="61"/>
  <c r="Q147" i="61" s="1" a="1"/>
  <c r="U135" i="61"/>
  <c r="Q135" i="61" s="1" a="1"/>
  <c r="U123" i="61"/>
  <c r="Q123" i="61" s="1" a="1"/>
  <c r="U111" i="61"/>
  <c r="Q111" i="61" s="1" a="1"/>
  <c r="U98" i="61"/>
  <c r="Q98" i="61" s="1" a="1"/>
  <c r="U86" i="61"/>
  <c r="Q86" i="61" s="1" a="1"/>
  <c r="U74" i="61"/>
  <c r="U62" i="61"/>
  <c r="U50" i="61"/>
  <c r="Q50" i="61" s="1" a="1"/>
  <c r="U38" i="61"/>
  <c r="U26" i="61"/>
  <c r="Q26" i="61" s="1" a="1"/>
  <c r="U14" i="61"/>
  <c r="U271" i="61"/>
  <c r="Q271" i="61" s="1" a="1"/>
  <c r="U199" i="61"/>
  <c r="U139" i="61"/>
  <c r="Q139" i="61" s="1" a="1"/>
  <c r="U78" i="61"/>
  <c r="U5" i="61"/>
  <c r="Q5" i="61" s="1" a="1"/>
  <c r="U290" i="61"/>
  <c r="Q290" i="61" s="1" a="1"/>
  <c r="U278" i="61"/>
  <c r="Q278" i="61" s="1" a="1"/>
  <c r="U266" i="61"/>
  <c r="Q266" i="61" s="1" a="1"/>
  <c r="U254" i="61"/>
  <c r="U242" i="61"/>
  <c r="U230" i="61"/>
  <c r="Q230" i="61" s="1" a="1"/>
  <c r="U218" i="61"/>
  <c r="U206" i="61"/>
  <c r="U194" i="61"/>
  <c r="U182" i="61"/>
  <c r="Q182" i="61" s="1" a="1"/>
  <c r="U170" i="61"/>
  <c r="U158" i="61"/>
  <c r="Q158" i="61" s="1" a="1"/>
  <c r="U146" i="61"/>
  <c r="Q146" i="61" s="1" a="1"/>
  <c r="U134" i="61"/>
  <c r="Q134" i="61" s="1" a="1"/>
  <c r="U122" i="61"/>
  <c r="Q122" i="61" s="1" a="1"/>
  <c r="U110" i="61"/>
  <c r="Q110" i="61" s="1" a="1"/>
  <c r="U97" i="61"/>
  <c r="Q97" i="61" s="1" a="1"/>
  <c r="U85" i="61"/>
  <c r="U73" i="61"/>
  <c r="U61" i="61"/>
  <c r="Q61" i="61" s="1" a="1"/>
  <c r="U49" i="61"/>
  <c r="Q49" i="61" s="1" a="1"/>
  <c r="U37" i="61"/>
  <c r="U25" i="61"/>
  <c r="Q25" i="61" s="1" a="1"/>
  <c r="U13" i="61"/>
  <c r="Q13" i="61" s="1" a="1"/>
  <c r="U295" i="61"/>
  <c r="U211" i="61"/>
  <c r="Q211" i="61" s="1" a="1"/>
  <c r="U127" i="61"/>
  <c r="Q127" i="61" s="1" a="1"/>
  <c r="U54" i="61"/>
  <c r="Q54" i="61" s="1" a="1"/>
  <c r="U289" i="61"/>
  <c r="Q289" i="61" s="1" a="1"/>
  <c r="U277" i="61"/>
  <c r="Q277" i="61" s="1" a="1"/>
  <c r="U265" i="61"/>
  <c r="Q265" i="61" s="1" a="1"/>
  <c r="U253" i="61"/>
  <c r="U241" i="61"/>
  <c r="U229" i="61"/>
  <c r="Q229" i="61" s="1" a="1"/>
  <c r="U217" i="61"/>
  <c r="U205" i="61"/>
  <c r="U193" i="61"/>
  <c r="Q193" i="61" s="1" a="1"/>
  <c r="U181" i="61"/>
  <c r="Q181" i="61" s="1" a="1"/>
  <c r="U169" i="61"/>
  <c r="U157" i="61"/>
  <c r="Q157" i="61" s="1" a="1"/>
  <c r="U145" i="61"/>
  <c r="Q145" i="61" s="1" a="1"/>
  <c r="U133" i="61"/>
  <c r="Q133" i="61" s="1" a="1"/>
  <c r="U121" i="61"/>
  <c r="Q121" i="61" s="1" a="1"/>
  <c r="U109" i="61"/>
  <c r="Q109" i="61" s="1" a="1"/>
  <c r="U96" i="61"/>
  <c r="Q96" i="61" s="1" a="1"/>
  <c r="U84" i="61"/>
  <c r="U72" i="61"/>
  <c r="Q72" i="61" s="1" a="1"/>
  <c r="U60" i="61"/>
  <c r="Q60" i="61" s="1" a="1"/>
  <c r="U48" i="61"/>
  <c r="U36" i="61"/>
  <c r="U24" i="61"/>
  <c r="Q24" i="61" s="1" a="1"/>
  <c r="U12" i="61"/>
  <c r="Q12" i="61" s="1" a="1"/>
  <c r="U259" i="61"/>
  <c r="Q259" i="61" s="1" a="1"/>
  <c r="U175" i="61"/>
  <c r="Q175" i="61" s="1" a="1"/>
  <c r="U90" i="61"/>
  <c r="Q90" i="61" s="1" a="1"/>
  <c r="U18" i="61"/>
  <c r="Q18" i="61" s="1" a="1"/>
  <c r="U288" i="61"/>
  <c r="Q288" i="61" s="1" a="1"/>
  <c r="U276" i="61"/>
  <c r="Q276" i="61" s="1" a="1"/>
  <c r="U264" i="61"/>
  <c r="Q264" i="61" s="1" a="1"/>
  <c r="U252" i="61"/>
  <c r="U240" i="61"/>
  <c r="Q240" i="61" s="1" a="1"/>
  <c r="U228" i="61"/>
  <c r="Q228" i="61" s="1" a="1"/>
  <c r="U216" i="61"/>
  <c r="U204" i="61"/>
  <c r="Q204" i="61" s="1" a="1"/>
  <c r="U192" i="61"/>
  <c r="Q192" i="61" s="1" a="1"/>
  <c r="U180" i="61"/>
  <c r="Q180" i="61" s="1" a="1"/>
  <c r="U168" i="61"/>
  <c r="Q168" i="61" s="1" a="1"/>
  <c r="U156" i="61"/>
  <c r="Q156" i="61" s="1" a="1"/>
  <c r="U144" i="61"/>
  <c r="Q144" i="61" s="1" a="1"/>
  <c r="U132" i="61"/>
  <c r="Q132" i="61" s="1" a="1"/>
  <c r="U120" i="61"/>
  <c r="Q120" i="61" s="1" a="1"/>
  <c r="U108" i="61"/>
  <c r="Q108" i="61" s="1" a="1"/>
  <c r="U95" i="61"/>
  <c r="Q95" i="61" s="1" a="1"/>
  <c r="U83" i="61"/>
  <c r="U71" i="61"/>
  <c r="Q71" i="61" s="1" a="1"/>
  <c r="U59" i="61"/>
  <c r="Q59" i="61" s="1" a="1"/>
  <c r="U47" i="61"/>
  <c r="Q47" i="61" s="1" a="1"/>
  <c r="U35" i="61"/>
  <c r="U23" i="61"/>
  <c r="Q23" i="61" s="1" a="1"/>
  <c r="U10" i="61"/>
  <c r="Q10" i="61" s="1" a="1"/>
  <c r="U115" i="61"/>
  <c r="Q115" i="61" s="1" a="1"/>
  <c r="U287" i="61"/>
  <c r="Q287" i="61" s="1" a="1"/>
  <c r="U275" i="61"/>
  <c r="Q275" i="61" s="1" a="1"/>
  <c r="U263" i="61"/>
  <c r="Q263" i="61" s="1" a="1"/>
  <c r="U251" i="61"/>
  <c r="Q251" i="61" s="1" a="1"/>
  <c r="U239" i="61"/>
  <c r="Q239" i="61" s="1" a="1"/>
  <c r="U227" i="61"/>
  <c r="Q227" i="61" s="1" a="1"/>
  <c r="U215" i="61"/>
  <c r="U203" i="61"/>
  <c r="Q203" i="61" s="1" a="1"/>
  <c r="U191" i="61"/>
  <c r="Q191" i="61" s="1" a="1"/>
  <c r="U179" i="61"/>
  <c r="Q179" i="61" s="1" a="1"/>
  <c r="U167" i="61"/>
  <c r="Q167" i="61" s="1" a="1"/>
  <c r="U155" i="61"/>
  <c r="Q155" i="61" s="1" a="1"/>
  <c r="U143" i="61"/>
  <c r="Q143" i="61" s="1" a="1"/>
  <c r="U131" i="61"/>
  <c r="U119" i="61"/>
  <c r="Q119" i="61" s="1" a="1"/>
  <c r="U107" i="61"/>
  <c r="Q107" i="61" s="1" a="1"/>
  <c r="U94" i="61"/>
  <c r="Q94" i="61" s="1" a="1"/>
  <c r="U82" i="61"/>
  <c r="Q82" i="61" s="1" a="1"/>
  <c r="U70" i="61"/>
  <c r="Q70" i="61" s="1" a="1"/>
  <c r="U58" i="61"/>
  <c r="Q58" i="61" s="1" a="1"/>
  <c r="U46" i="61"/>
  <c r="U34" i="61"/>
  <c r="U22" i="61"/>
  <c r="Q22" i="61" s="1" a="1"/>
  <c r="U9" i="61"/>
  <c r="U286" i="61"/>
  <c r="U274" i="61"/>
  <c r="Q274" i="61" s="1" a="1"/>
  <c r="U262" i="61"/>
  <c r="Q262" i="61" s="1" a="1"/>
  <c r="U250" i="61"/>
  <c r="Q250" i="61" s="1" a="1"/>
  <c r="U238" i="61"/>
  <c r="Q238" i="61" s="1" a="1"/>
  <c r="U226" i="61"/>
  <c r="Q226" i="61" s="1" a="1"/>
  <c r="U214" i="61"/>
  <c r="Q214" i="61" s="1" a="1"/>
  <c r="U202" i="61"/>
  <c r="Q202" i="61" s="1" a="1"/>
  <c r="U190" i="61"/>
  <c r="Q190" i="61" s="1" a="1"/>
  <c r="U178" i="61"/>
  <c r="Q178" i="61" s="1" a="1"/>
  <c r="U166" i="61"/>
  <c r="U154" i="61"/>
  <c r="Q154" i="61" s="1" a="1"/>
  <c r="U142" i="61"/>
  <c r="U130" i="61"/>
  <c r="Q130" i="61" s="1" a="1"/>
  <c r="U118" i="61"/>
  <c r="U106" i="61"/>
  <c r="Q106" i="61" s="1" a="1"/>
  <c r="U93" i="61"/>
  <c r="Q93" i="61" s="1" a="1"/>
  <c r="U81" i="61"/>
  <c r="U69" i="61"/>
  <c r="Q69" i="61" s="1" a="1"/>
  <c r="U57" i="61"/>
  <c r="Q57" i="61" s="1" a="1"/>
  <c r="U45" i="61"/>
  <c r="Q45" i="61" s="1" a="1"/>
  <c r="U33" i="61"/>
  <c r="Q33" i="61" s="1" a="1"/>
  <c r="U21" i="61"/>
  <c r="Q21" i="61" s="1" a="1"/>
  <c r="U8" i="61"/>
  <c r="Q8" i="61" s="1" a="1"/>
  <c r="U283" i="61"/>
  <c r="U235" i="61"/>
  <c r="Q235" i="61" s="1" a="1"/>
  <c r="U151" i="61"/>
  <c r="Q151" i="61" s="1" a="1"/>
  <c r="U66" i="61"/>
  <c r="Q66" i="61" s="1" a="1"/>
  <c r="U11" i="61"/>
  <c r="Q11" i="61" s="1" a="1"/>
  <c r="U297" i="61"/>
  <c r="Q297" i="61" s="1" a="1"/>
  <c r="U285" i="61"/>
  <c r="Q285" i="61" s="1" a="1"/>
  <c r="U273" i="61"/>
  <c r="Q273" i="61" s="1" a="1"/>
  <c r="U261" i="61"/>
  <c r="Q261" i="61" s="1" a="1"/>
  <c r="U249" i="61"/>
  <c r="Q249" i="61" s="1" a="1"/>
  <c r="U237" i="61"/>
  <c r="Q237" i="61" s="1" a="1"/>
  <c r="U225" i="61"/>
  <c r="Q225" i="61" s="1" a="1"/>
  <c r="U213" i="61"/>
  <c r="Q213" i="61" s="1" a="1"/>
  <c r="U201" i="61"/>
  <c r="Q201" i="61" s="1" a="1"/>
  <c r="U189" i="61"/>
  <c r="Q189" i="61" s="1" a="1"/>
  <c r="U177" i="61"/>
  <c r="Q177" i="61" s="1" a="1"/>
  <c r="U165" i="61"/>
  <c r="U153" i="61"/>
  <c r="U141" i="61"/>
  <c r="Q141" i="61" s="1" a="1"/>
  <c r="U129" i="61"/>
  <c r="Q129" i="61" s="1" a="1"/>
  <c r="U117" i="61"/>
  <c r="Q117" i="61" s="1" a="1"/>
  <c r="U105" i="61"/>
  <c r="Q105" i="61" s="1" a="1"/>
  <c r="U92" i="61"/>
  <c r="Q92" i="61" s="1" a="1"/>
  <c r="U80" i="61"/>
  <c r="Q80" i="61" s="1" a="1"/>
  <c r="U68" i="61"/>
  <c r="Q68" i="61" s="1" a="1"/>
  <c r="U56" i="61"/>
  <c r="Q56" i="61" s="1" a="1"/>
  <c r="U44" i="61"/>
  <c r="Q44" i="61" s="1" a="1"/>
  <c r="U32" i="61"/>
  <c r="Q32" i="61" s="1" a="1"/>
  <c r="U20" i="61"/>
  <c r="U7" i="61"/>
  <c r="Q7" i="61" s="1" a="1"/>
  <c r="U296" i="61"/>
  <c r="Q296" i="61" s="1" a="1"/>
  <c r="U284" i="61"/>
  <c r="Q284" i="61" s="1" a="1"/>
  <c r="U272" i="61"/>
  <c r="U260" i="61"/>
  <c r="Q260" i="61" s="1" a="1"/>
  <c r="U248" i="61"/>
  <c r="Q248" i="61" s="1" a="1"/>
  <c r="U236" i="61"/>
  <c r="Q236" i="61" s="1" a="1"/>
  <c r="U224" i="61"/>
  <c r="Q224" i="61" s="1" a="1"/>
  <c r="U212" i="61"/>
  <c r="Q212" i="61" s="1" a="1"/>
  <c r="U200" i="61"/>
  <c r="Q200" i="61" s="1" a="1"/>
  <c r="U188" i="61"/>
  <c r="Q188" i="61" s="1" a="1"/>
  <c r="U176" i="61"/>
  <c r="Q176" i="61" s="1" a="1"/>
  <c r="U164" i="61"/>
  <c r="Q164" i="61" s="1" a="1"/>
  <c r="U152" i="61"/>
  <c r="Q152" i="61" s="1" a="1"/>
  <c r="U140" i="61"/>
  <c r="Q140" i="61" s="1" a="1"/>
  <c r="U128" i="61"/>
  <c r="Q128" i="61" s="1" a="1"/>
  <c r="U116" i="61"/>
  <c r="Q116" i="61" s="1" a="1"/>
  <c r="U104" i="61"/>
  <c r="Q104" i="61" s="1" a="1"/>
  <c r="U91" i="61"/>
  <c r="Q91" i="61" s="1" a="1"/>
  <c r="U79" i="61"/>
  <c r="Q79" i="61" s="1" a="1"/>
  <c r="U67" i="61"/>
  <c r="Q67" i="61" s="1" a="1"/>
  <c r="U55" i="61"/>
  <c r="Q55" i="61" s="1" a="1"/>
  <c r="U43" i="61"/>
  <c r="Q43" i="61" s="1" a="1"/>
  <c r="U31" i="61"/>
  <c r="Q31" i="61" s="1" a="1"/>
  <c r="U19" i="61"/>
  <c r="Q19" i="61" s="1" a="1"/>
  <c r="U6" i="61"/>
  <c r="Q6" i="61" s="1" a="1"/>
  <c r="U247" i="61"/>
  <c r="Q247" i="61" s="1" a="1"/>
  <c r="U187" i="61"/>
  <c r="Q187" i="61" s="1" a="1"/>
  <c r="U103" i="61"/>
  <c r="Q103" i="61" s="1" a="1"/>
  <c r="U42" i="61"/>
  <c r="Q42" i="61" s="1" a="1"/>
  <c r="U294" i="61"/>
  <c r="Q294" i="61" s="1" a="1"/>
  <c r="U282" i="61"/>
  <c r="U270" i="61"/>
  <c r="Q270" i="61" s="1" a="1"/>
  <c r="U258" i="61"/>
  <c r="Q258" i="61" s="1" a="1"/>
  <c r="U246" i="61"/>
  <c r="Q246" i="61" s="1" a="1"/>
  <c r="U234" i="61"/>
  <c r="Q234" i="61" s="1" a="1"/>
  <c r="U222" i="61"/>
  <c r="Q222" i="61" s="1" a="1"/>
  <c r="U210" i="61"/>
  <c r="Q210" i="61" s="1" a="1"/>
  <c r="U198" i="61"/>
  <c r="Q198" i="61" s="1" a="1"/>
  <c r="U186" i="61"/>
  <c r="Q186" i="61" s="1" a="1"/>
  <c r="U174" i="61"/>
  <c r="Q174" i="61" s="1" a="1"/>
  <c r="U162" i="61"/>
  <c r="U150" i="61"/>
  <c r="Q150" i="61" s="1" a="1"/>
  <c r="U138" i="61"/>
  <c r="Q138" i="61" s="1" a="1"/>
  <c r="U126" i="61"/>
  <c r="Q126" i="61" s="1" a="1"/>
  <c r="U114" i="61"/>
  <c r="U102" i="61"/>
  <c r="Q102" i="61" s="1" a="1"/>
  <c r="U89" i="61"/>
  <c r="Q89" i="61" s="1" a="1"/>
  <c r="U77" i="61"/>
  <c r="Q77" i="61" s="1" a="1"/>
  <c r="U65" i="61"/>
  <c r="Q65" i="61" s="1" a="1"/>
  <c r="U53" i="61"/>
  <c r="Q53" i="61" s="1" a="1"/>
  <c r="U41" i="61"/>
  <c r="Q41" i="61" s="1" a="1"/>
  <c r="U29" i="61"/>
  <c r="Q29" i="61" s="1" a="1"/>
  <c r="U17" i="61"/>
  <c r="Q17" i="61" s="1" a="1"/>
  <c r="U4" i="61"/>
  <c r="Q4" i="61" s="1" a="1"/>
  <c r="U163" i="61"/>
  <c r="U30" i="61"/>
  <c r="Q30" i="61" s="1" a="1"/>
  <c r="Q574" i="61" a="1"/>
  <c r="Q555" i="61" a="1"/>
  <c r="Q494" i="61" a="1"/>
  <c r="Q567" i="61" a="1"/>
  <c r="Q556" i="61" a="1"/>
  <c r="Q569" i="61" a="1"/>
  <c r="Q529" i="61" a="1"/>
  <c r="Q396" i="61" a="1"/>
  <c r="Q543" i="61" a="1"/>
  <c r="Q514" i="61" a="1"/>
  <c r="Q522" i="61" a="1"/>
  <c r="Q527" i="61" a="1"/>
  <c r="Q503" i="61" a="1"/>
  <c r="Q520" i="61" a="1"/>
  <c r="Q506" i="61" a="1"/>
  <c r="Q496" i="61" a="1"/>
  <c r="Q515" i="61" a="1"/>
  <c r="Q512" i="61" a="1"/>
  <c r="Q392" i="61" a="1"/>
  <c r="Q482" i="61" a="1"/>
  <c r="Q444" i="61" a="1"/>
  <c r="Q268" i="61" a="1"/>
  <c r="Q413" i="61" a="1"/>
  <c r="Q379" i="61" a="1"/>
  <c r="Q243" i="61" a="1"/>
  <c r="Q99" i="61" a="1"/>
  <c r="Q484" i="61" a="1"/>
  <c r="Q380" i="61" a="1"/>
  <c r="Q417" i="61" a="1"/>
  <c r="Q478" i="61" a="1"/>
  <c r="Q461" i="61" a="1"/>
  <c r="Q433" i="61" a="1"/>
  <c r="Q390" i="61" a="1"/>
  <c r="Q481" i="61" a="1"/>
  <c r="Q491" i="61" a="1"/>
  <c r="Q426" i="61" a="1"/>
  <c r="Q342" i="61" a="1"/>
  <c r="Q137" i="61" a="1"/>
  <c r="Q469" i="61" a="1"/>
  <c r="Q488" i="61" a="1"/>
  <c r="Q73" i="61" a="1"/>
  <c r="Q142" i="61" a="1"/>
  <c r="Q332" i="61" a="1"/>
  <c r="Q356" i="61" a="1"/>
  <c r="Q14" i="61" a="1"/>
  <c r="Q405" i="61" a="1"/>
  <c r="Q331" i="61" a="1"/>
  <c r="Q76" i="61" a="1"/>
  <c r="Q83" i="61" a="1"/>
  <c r="Q485" i="61" a="1"/>
  <c r="Q375" i="61" a="1"/>
  <c r="Q483" i="61" a="1"/>
  <c r="Q466" i="61" a="1"/>
  <c r="Q252" i="61" a="1"/>
  <c r="Q46" i="61" a="1"/>
  <c r="Q242" i="61" a="1"/>
  <c r="Q344" i="61" a="1"/>
  <c r="Q412" i="61" a="1"/>
  <c r="Q479" i="61" a="1"/>
  <c r="Q75" i="61" a="1"/>
  <c r="Q269" i="61" a="1"/>
  <c r="Q253" i="61" a="1"/>
  <c r="Q419" i="61" a="1"/>
  <c r="Q166" i="61" a="1"/>
  <c r="Q81" i="61" a="1"/>
  <c r="Q455" i="61" a="1"/>
  <c r="Q302" i="61" a="1"/>
  <c r="Q385" i="61" a="1"/>
  <c r="Q195" i="61" a="1"/>
  <c r="Q406" i="61" a="1"/>
  <c r="Q442" i="61" a="1"/>
  <c r="Q429" i="61" a="1"/>
  <c r="Q438" i="61" a="1"/>
  <c r="Q432" i="61" a="1"/>
  <c r="Q434" i="61" a="1"/>
  <c r="Q281" i="61" a="1"/>
  <c r="Q334" i="61" a="1"/>
  <c r="Q84" i="61" a="1"/>
  <c r="Q454" i="61" a="1"/>
  <c r="Q387" i="61" a="1"/>
  <c r="Q446" i="61" a="1"/>
  <c r="Q321" i="61" a="1"/>
  <c r="Q282" i="61" a="1"/>
  <c r="Q295" i="61" a="1"/>
  <c r="Q20" i="61" a="1"/>
  <c r="Q256" i="61" a="1"/>
  <c r="Q422" i="61" a="1"/>
  <c r="Q217" i="61" a="1"/>
  <c r="Q153" i="61" a="1"/>
  <c r="Q436" i="61" a="1"/>
  <c r="Q420" i="61" a="1"/>
  <c r="Q244" i="61" a="1"/>
  <c r="Q449" i="61" a="1"/>
  <c r="Q323" i="61" a="1"/>
  <c r="Q87" i="61" a="1"/>
  <c r="Q431" i="61" a="1"/>
  <c r="Q209" i="61" a="1"/>
  <c r="Q254" i="61" a="1"/>
  <c r="Q74" i="61" a="1"/>
  <c r="Q430" i="61" a="1"/>
  <c r="Q359" i="61" a="1"/>
  <c r="Q220" i="61" a="1"/>
  <c r="Q440" i="61" a="1"/>
  <c r="Q336" i="61" a="1"/>
  <c r="Q326" i="61" a="1"/>
  <c r="Q283" i="61" a="1"/>
  <c r="Q459" i="61" a="1"/>
  <c r="Q231" i="61" a="1"/>
  <c r="Q445" i="61" a="1"/>
  <c r="Q341" i="61" a="1"/>
  <c r="Q441" i="61" a="1"/>
  <c r="Q410" i="61" a="1"/>
  <c r="Q162" i="61" a="1"/>
  <c r="Q36" i="61" a="1"/>
  <c r="Q118" i="61" a="1"/>
  <c r="Q362" i="61" a="1"/>
  <c r="Q439" i="61" a="1"/>
  <c r="Q351" i="61" a="1"/>
  <c r="Q257" i="61" a="1"/>
  <c r="Q335" i="61" a="1"/>
  <c r="Q453" i="61" a="1"/>
  <c r="Q393" i="61" a="1"/>
  <c r="Q447" i="61" a="1"/>
  <c r="Q169" i="61" a="1"/>
  <c r="Q131" i="61" a="1"/>
  <c r="Q457" i="61" a="1"/>
  <c r="Q241" i="61" a="1"/>
  <c r="Q125" i="61" a="1"/>
  <c r="Q272" i="61" a="1"/>
  <c r="Q425" i="61" a="1"/>
  <c r="Q15" i="61" a="1"/>
  <c r="Q339" i="61" a="1"/>
  <c r="Q199" i="61" a="1"/>
  <c r="Q317" i="61" a="1"/>
  <c r="Q9" i="61" a="1"/>
  <c r="Q38" i="61" a="1"/>
  <c r="Q194" i="61" a="1"/>
  <c r="Q216" i="61" a="1"/>
  <c r="Q458" i="61" a="1"/>
  <c r="Q85" i="61" a="1"/>
  <c r="Q215" i="61" a="1"/>
  <c r="Q163" i="61" a="1"/>
  <c r="Q218" i="61" a="1"/>
  <c r="Q48" i="61" a="1"/>
  <c r="Q286" i="61" a="1"/>
  <c r="Q37" i="61" a="1"/>
  <c r="Q35" i="61" a="1"/>
  <c r="Q40" i="61" a="1"/>
  <c r="Q206" i="61" a="1"/>
  <c r="Q300" i="61" a="1"/>
  <c r="Q303" i="61" a="1"/>
  <c r="Q170" i="61" a="1"/>
  <c r="Q293" i="61" a="1"/>
  <c r="Q363" i="61" a="1"/>
  <c r="Q62" i="61" a="1"/>
  <c r="Q64" i="61" a="1"/>
  <c r="Q114" i="61" a="1"/>
  <c r="Q343" i="61" a="1"/>
  <c r="Q113" i="61" a="1"/>
  <c r="Q34" i="61" a="1"/>
  <c r="Q391" i="61" a="1"/>
  <c r="Q51" i="61" a="1"/>
  <c r="Q205" i="61" a="1"/>
  <c r="Q456" i="61" a="1"/>
  <c r="Q330" i="61" a="1"/>
  <c r="Q308" i="61" a="1"/>
  <c r="Q306" i="61" a="1"/>
  <c r="Q408" i="61" a="1"/>
  <c r="Q165" i="61" a="1"/>
  <c r="Q311" i="61" a="1"/>
  <c r="Q325" i="61" a="1"/>
  <c r="Q245" i="61" a="1"/>
  <c r="Q397" i="61" a="1"/>
  <c r="Q78" i="61" a="1"/>
  <c r="Q319" i="61" a="1"/>
  <c r="Q457" i="61" l="1"/>
  <c r="Q443" i="61"/>
  <c r="Q540" i="61"/>
  <c r="Q364" i="61"/>
  <c r="Q355" i="61"/>
  <c r="Q238" i="61"/>
  <c r="Q474" i="61"/>
  <c r="Q11" i="61"/>
  <c r="Q36" i="61"/>
  <c r="Q506" i="61"/>
  <c r="Q303" i="61"/>
  <c r="Q156" i="61"/>
  <c r="Q367" i="61"/>
  <c r="Q433" i="61"/>
  <c r="Q58" i="61"/>
  <c r="Q5" i="61"/>
  <c r="Q429" i="61"/>
  <c r="Q478" i="61"/>
  <c r="Q359" i="61"/>
  <c r="Q225" i="61"/>
  <c r="Q472" i="61"/>
  <c r="Q566" i="61"/>
  <c r="Q218" i="61"/>
  <c r="Q517" i="61"/>
  <c r="Q368" i="61"/>
  <c r="Q351" i="61"/>
  <c r="Q519" i="61"/>
  <c r="Q362" i="61"/>
  <c r="Q51" i="61"/>
  <c r="Q494" i="61"/>
  <c r="Q250" i="61"/>
  <c r="Q514" i="61"/>
  <c r="Q407" i="61"/>
  <c r="Q459" i="61"/>
  <c r="Q314" i="61"/>
  <c r="Q527" i="61"/>
  <c r="Q481" i="61"/>
  <c r="Q326" i="61"/>
  <c r="Q529" i="61"/>
  <c r="Q525" i="61"/>
  <c r="Q537" i="61"/>
  <c r="Q262" i="61"/>
  <c r="Q568" i="61"/>
  <c r="Q534" i="61"/>
  <c r="Q522" i="61"/>
  <c r="Q536" i="61"/>
  <c r="Q479" i="61"/>
  <c r="Q538" i="61"/>
  <c r="Q564" i="61"/>
  <c r="Q542" i="61"/>
  <c r="Q485" i="61"/>
  <c r="Q570" i="61"/>
  <c r="Q558" i="61"/>
  <c r="Q548" i="61"/>
  <c r="Q491" i="61"/>
  <c r="Q492" i="61"/>
  <c r="Q493" i="61"/>
  <c r="Q554" i="61"/>
  <c r="Q497" i="61"/>
  <c r="Q502" i="61"/>
  <c r="Q487" i="61"/>
  <c r="Q560" i="61"/>
  <c r="Q503" i="61"/>
  <c r="Q516" i="61"/>
  <c r="Q505" i="61"/>
  <c r="Q526" i="61"/>
  <c r="Q509" i="61"/>
  <c r="Q562" i="61"/>
  <c r="Q511" i="61"/>
  <c r="Q572" i="61"/>
  <c r="Q515" i="61"/>
  <c r="Q578" i="61"/>
  <c r="Q483" i="61"/>
  <c r="Q521" i="61"/>
  <c r="Q510" i="61"/>
  <c r="Q523" i="61"/>
  <c r="Q489" i="61"/>
  <c r="Q576" i="61"/>
  <c r="Q541" i="61"/>
  <c r="Q507" i="61"/>
  <c r="Q533" i="61"/>
  <c r="Q546" i="61"/>
  <c r="Q547" i="61"/>
  <c r="Q501" i="61"/>
  <c r="Q539" i="61"/>
  <c r="Q553" i="61"/>
  <c r="Q579" i="61"/>
  <c r="Q543" i="61"/>
  <c r="Q545" i="61"/>
  <c r="Q475" i="61"/>
  <c r="Q559" i="61"/>
  <c r="Q513" i="61"/>
  <c r="Q551" i="61"/>
  <c r="Q565" i="61"/>
  <c r="Q495" i="61"/>
  <c r="Q555" i="61"/>
  <c r="Q557" i="61"/>
  <c r="Q499" i="61"/>
  <c r="Q476" i="61"/>
  <c r="Q563" i="61"/>
  <c r="Q577" i="61"/>
  <c r="Q482" i="61"/>
  <c r="Q531" i="61"/>
  <c r="Q484" i="61"/>
  <c r="Q569" i="61"/>
  <c r="Q535" i="61"/>
  <c r="Q488" i="61"/>
  <c r="Q575" i="61"/>
  <c r="Q490" i="61"/>
  <c r="Q567" i="61"/>
  <c r="Q508" i="61"/>
  <c r="Q571" i="61"/>
  <c r="Q500" i="61"/>
  <c r="Q549" i="61"/>
  <c r="Q550" i="61"/>
  <c r="Q480" i="61"/>
  <c r="Q496" i="61"/>
  <c r="Q532" i="61"/>
  <c r="Q574" i="61"/>
  <c r="Q512" i="61"/>
  <c r="Q561" i="61"/>
  <c r="Q552" i="61"/>
  <c r="Q504" i="61"/>
  <c r="Q518" i="61"/>
  <c r="Q520" i="61"/>
  <c r="Q544" i="61"/>
  <c r="Q498" i="61"/>
  <c r="Q486" i="61"/>
  <c r="Q524" i="61"/>
  <c r="Q573" i="61"/>
  <c r="Q477" i="61"/>
  <c r="Q528" i="61"/>
  <c r="Q530" i="61"/>
  <c r="Q556" i="61"/>
  <c r="Q449" i="61"/>
  <c r="Q376" i="61"/>
  <c r="Q462" i="61"/>
  <c r="Q391" i="61"/>
  <c r="Q410" i="61"/>
  <c r="Q427" i="61"/>
  <c r="Q470" i="61"/>
  <c r="Q417" i="61"/>
  <c r="Q398" i="61"/>
  <c r="Q383" i="61"/>
  <c r="Q60" i="61"/>
  <c r="Q454" i="61"/>
  <c r="Q421" i="61"/>
  <c r="Q186" i="61"/>
  <c r="Q187" i="61"/>
  <c r="Q35" i="61"/>
  <c r="Q330" i="61"/>
  <c r="Q458" i="61"/>
  <c r="Q346" i="61"/>
  <c r="Q363" i="61"/>
  <c r="Q77" i="61"/>
  <c r="Q420" i="61"/>
  <c r="Q386" i="61"/>
  <c r="Q402" i="61"/>
  <c r="Q371" i="61"/>
  <c r="Q434" i="61"/>
  <c r="Q394" i="61"/>
  <c r="Q13" i="61"/>
  <c r="Q401" i="61"/>
  <c r="Q463" i="61"/>
  <c r="Q423" i="61"/>
  <c r="Q307" i="61"/>
  <c r="Q446" i="61"/>
  <c r="Q464" i="61"/>
  <c r="Q430" i="61"/>
  <c r="Q447" i="61"/>
  <c r="Q294" i="61"/>
  <c r="Q341" i="61"/>
  <c r="Q395" i="61"/>
  <c r="Q460" i="61"/>
  <c r="Q384" i="61"/>
  <c r="Q147" i="61"/>
  <c r="Q124" i="61"/>
  <c r="Q312" i="61"/>
  <c r="Q12" i="61"/>
  <c r="Q33" i="61"/>
  <c r="Q445" i="61"/>
  <c r="Q352" i="61"/>
  <c r="Q322" i="61"/>
  <c r="Q467" i="61"/>
  <c r="Q133" i="61"/>
  <c r="Q379" i="61"/>
  <c r="Q289" i="61"/>
  <c r="Q372" i="61"/>
  <c r="Q195" i="61"/>
  <c r="Q403" i="61"/>
  <c r="Q24" i="61"/>
  <c r="Q16" i="61"/>
  <c r="Q400" i="61"/>
  <c r="Q366" i="61"/>
  <c r="Q387" i="61"/>
  <c r="Q390" i="61"/>
  <c r="Q432" i="61"/>
  <c r="Q399" i="61"/>
  <c r="Q193" i="61"/>
  <c r="Q438" i="61"/>
  <c r="Q439" i="61"/>
  <c r="Q151" i="61"/>
  <c r="Q325" i="61"/>
  <c r="Q450" i="61"/>
  <c r="Q448" i="61"/>
  <c r="Q381" i="61"/>
  <c r="Q132" i="61"/>
  <c r="Q84" i="61"/>
  <c r="Q316" i="61"/>
  <c r="Q210" i="61"/>
  <c r="Q138" i="61"/>
  <c r="Q112" i="61"/>
  <c r="Q456" i="61"/>
  <c r="Q397" i="61"/>
  <c r="Q343" i="61"/>
  <c r="Q248" i="61"/>
  <c r="Q237" i="61"/>
  <c r="Q148" i="61"/>
  <c r="Q203" i="61"/>
  <c r="Q380" i="61"/>
  <c r="Q369" i="61"/>
  <c r="Q172" i="61"/>
  <c r="Q149" i="61"/>
  <c r="Q388" i="61"/>
  <c r="Q358" i="61"/>
  <c r="Q375" i="61"/>
  <c r="Q404" i="61"/>
  <c r="Q32" i="61"/>
  <c r="Q295" i="61"/>
  <c r="Q365" i="61"/>
  <c r="Q471" i="61"/>
  <c r="Q200" i="61"/>
  <c r="Q189" i="61"/>
  <c r="Q406" i="61"/>
  <c r="Q67" i="61"/>
  <c r="Q349" i="61"/>
  <c r="Q453" i="61"/>
  <c r="Q435" i="61"/>
  <c r="Q79" i="61"/>
  <c r="Q461" i="61"/>
  <c r="Q331" i="61"/>
  <c r="Q361" i="61"/>
  <c r="Q279" i="61"/>
  <c r="Q466" i="61"/>
  <c r="Q442" i="61"/>
  <c r="Q431" i="61"/>
  <c r="Q101" i="61"/>
  <c r="Q336" i="61"/>
  <c r="Q356" i="61"/>
  <c r="Q377" i="61"/>
  <c r="Q348" i="61"/>
  <c r="Q425" i="61"/>
  <c r="Q468" i="61"/>
  <c r="Q57" i="61"/>
  <c r="Q354" i="61"/>
  <c r="Q360" i="61"/>
  <c r="Q396" i="61"/>
  <c r="Q342" i="61"/>
  <c r="Q357" i="61"/>
  <c r="Q62" i="61"/>
  <c r="Q207" i="61"/>
  <c r="Q393" i="61"/>
  <c r="Q190" i="61"/>
  <c r="Q444" i="61"/>
  <c r="Q416" i="61"/>
  <c r="Q382" i="61"/>
  <c r="Q261" i="61"/>
  <c r="Q428" i="61"/>
  <c r="Q426" i="61"/>
  <c r="Q205" i="61"/>
  <c r="Q75" i="61"/>
  <c r="Q422" i="61"/>
  <c r="Q235" i="61"/>
  <c r="Q131" i="61"/>
  <c r="Q255" i="61"/>
  <c r="Q419" i="61"/>
  <c r="Q441" i="61"/>
  <c r="Q373" i="61"/>
  <c r="Q328" i="61"/>
  <c r="Q128" i="61"/>
  <c r="Q340" i="61"/>
  <c r="Q413" i="61"/>
  <c r="Q455" i="61"/>
  <c r="Q409" i="61"/>
  <c r="Q29" i="61"/>
  <c r="Q14" i="61"/>
  <c r="Q389" i="61"/>
  <c r="Q345" i="61"/>
  <c r="Q145" i="61"/>
  <c r="Q183" i="61"/>
  <c r="Q469" i="61"/>
  <c r="Q6" i="61"/>
  <c r="Q70" i="61"/>
  <c r="Q215" i="61"/>
  <c r="Q27" i="61"/>
  <c r="Q378" i="61"/>
  <c r="Q392" i="61"/>
  <c r="Q19" i="61"/>
  <c r="Q415" i="61"/>
  <c r="Q370" i="61"/>
  <c r="Q408" i="61"/>
  <c r="Q350" i="61"/>
  <c r="Q74" i="61"/>
  <c r="Q347" i="61"/>
  <c r="Q412" i="61"/>
  <c r="Q353" i="61"/>
  <c r="Q414" i="61"/>
  <c r="Q405" i="61"/>
  <c r="Q374" i="61"/>
  <c r="Q424" i="61"/>
  <c r="Q411" i="61"/>
  <c r="Q437" i="61"/>
  <c r="Q118" i="61"/>
  <c r="Q197" i="61"/>
  <c r="Q436" i="61"/>
  <c r="Q451" i="61"/>
  <c r="Q440" i="61"/>
  <c r="Q30" i="61"/>
  <c r="Q126" i="61"/>
  <c r="Q25" i="61"/>
  <c r="Q418" i="61"/>
  <c r="Q282" i="61"/>
  <c r="Q182" i="61"/>
  <c r="Q465" i="61"/>
  <c r="Q96" i="61"/>
  <c r="Q49" i="61"/>
  <c r="Q256" i="61"/>
  <c r="Q473" i="61"/>
  <c r="Q385" i="61"/>
  <c r="Q269" i="61"/>
  <c r="Q206" i="61"/>
  <c r="Q344" i="61"/>
  <c r="Q308" i="61"/>
  <c r="Q280" i="61"/>
  <c r="Q260" i="61"/>
  <c r="Q276" i="61"/>
  <c r="Q137" i="61"/>
  <c r="Q234" i="61"/>
  <c r="Q114" i="61"/>
  <c r="Q318" i="61"/>
  <c r="Q68" i="61"/>
  <c r="Q80" i="61"/>
  <c r="Q176" i="61"/>
  <c r="Q158" i="61"/>
  <c r="Q259" i="61"/>
  <c r="Q204" i="61"/>
  <c r="Q37" i="61"/>
  <c r="Q202" i="61"/>
  <c r="Q81" i="61"/>
  <c r="Q93" i="61"/>
  <c r="Q293" i="61"/>
  <c r="Q216" i="61"/>
  <c r="Q168" i="61"/>
  <c r="Q242" i="61"/>
  <c r="Q155" i="61"/>
  <c r="Q40" i="61"/>
  <c r="Q287" i="61"/>
  <c r="Q111" i="61"/>
  <c r="Q300" i="61"/>
  <c r="Q309" i="61"/>
  <c r="Q129" i="61"/>
  <c r="Q160" i="61"/>
  <c r="Q265" i="61"/>
  <c r="Q69" i="61"/>
  <c r="Q291" i="61"/>
  <c r="Q178" i="61"/>
  <c r="Q252" i="61"/>
  <c r="Q95" i="61"/>
  <c r="Q333" i="61"/>
  <c r="Q157" i="61"/>
  <c r="Q116" i="61"/>
  <c r="Q44" i="61"/>
  <c r="Q268" i="61"/>
  <c r="Q43" i="61"/>
  <c r="Q66" i="61"/>
  <c r="Q3" i="61"/>
  <c r="Q184" i="61"/>
  <c r="Q163" i="61"/>
  <c r="Q88" i="61"/>
  <c r="Q150" i="61"/>
  <c r="Q283" i="61"/>
  <c r="Q52" i="61"/>
  <c r="Q296" i="61"/>
  <c r="Q134" i="61"/>
  <c r="Q171" i="61"/>
  <c r="Q31" i="61"/>
  <c r="Q120" i="61"/>
  <c r="Q220" i="61"/>
  <c r="Q201" i="61"/>
  <c r="Q166" i="61"/>
  <c r="Q103" i="61"/>
  <c r="Q311" i="61"/>
  <c r="Q82" i="61"/>
  <c r="Q2" i="61"/>
  <c r="Q28" i="61"/>
  <c r="Q72" i="61"/>
  <c r="Q222" i="61"/>
  <c r="Q194" i="61"/>
  <c r="Q54" i="61"/>
  <c r="Q181" i="61"/>
  <c r="Q86" i="61"/>
  <c r="Q317" i="61"/>
  <c r="Q71" i="61"/>
  <c r="Q56" i="61"/>
  <c r="Q188" i="61"/>
  <c r="Q107" i="61"/>
  <c r="Q7" i="61"/>
  <c r="Q154" i="61"/>
  <c r="Q104" i="61"/>
  <c r="Q21" i="61"/>
  <c r="Q53" i="61"/>
  <c r="Q76" i="61"/>
  <c r="Q290" i="61"/>
  <c r="Q257" i="61"/>
  <c r="Q63" i="61"/>
  <c r="Q338" i="61"/>
  <c r="Q337" i="61"/>
  <c r="Q236" i="61"/>
  <c r="Q324" i="61"/>
  <c r="Q130" i="61"/>
  <c r="Q127" i="61"/>
  <c r="Q230" i="61"/>
  <c r="Q22" i="61"/>
  <c r="Q228" i="61"/>
  <c r="Q245" i="61"/>
  <c r="Q196" i="61"/>
  <c r="Q305" i="61"/>
  <c r="Q240" i="61"/>
  <c r="Q285" i="61"/>
  <c r="Q323" i="61"/>
  <c r="Q99" i="61"/>
  <c r="Q8" i="61"/>
  <c r="Q85" i="61"/>
  <c r="Q152" i="61"/>
  <c r="Q73" i="61"/>
  <c r="Q92" i="61"/>
  <c r="Q239" i="61"/>
  <c r="Q78" i="61"/>
  <c r="Q123" i="61"/>
  <c r="Q42" i="61"/>
  <c r="Q97" i="61"/>
  <c r="Q180" i="61"/>
  <c r="Q90" i="61"/>
  <c r="Q198" i="61"/>
  <c r="Q109" i="61"/>
  <c r="Q125" i="61"/>
  <c r="Q191" i="61"/>
  <c r="Q266" i="61"/>
  <c r="Q159" i="61"/>
  <c r="Q185" i="61"/>
  <c r="Q165" i="61"/>
  <c r="Q277" i="61"/>
  <c r="Q243" i="61"/>
  <c r="Q15" i="61"/>
  <c r="Q292" i="61"/>
  <c r="Q106" i="61"/>
  <c r="Q46" i="61"/>
  <c r="Q271" i="61"/>
  <c r="Q306" i="61"/>
  <c r="Q119" i="61"/>
  <c r="Q339" i="61"/>
  <c r="Q217" i="61"/>
  <c r="Q39" i="61"/>
  <c r="Q244" i="61"/>
  <c r="Q113" i="61"/>
  <c r="Q144" i="61"/>
  <c r="Q89" i="61"/>
  <c r="Q9" i="61"/>
  <c r="Q286" i="61"/>
  <c r="Q122" i="61"/>
  <c r="Q302" i="61"/>
  <c r="Q315" i="61"/>
  <c r="Q110" i="61"/>
  <c r="Q233" i="61"/>
  <c r="Q275" i="61"/>
  <c r="Q334" i="61"/>
  <c r="Q231" i="61"/>
  <c r="Q177" i="61"/>
  <c r="Q153" i="61"/>
  <c r="Q223" i="61"/>
  <c r="Q221" i="61"/>
  <c r="Q23" i="61"/>
  <c r="Q246" i="61"/>
  <c r="Q59" i="61"/>
  <c r="Q169" i="61"/>
  <c r="Q167" i="61"/>
  <c r="Q94" i="61"/>
  <c r="Q105" i="61"/>
  <c r="Q319" i="61"/>
  <c r="Q247" i="61"/>
  <c r="Q45" i="61"/>
  <c r="Q139" i="61"/>
  <c r="Q278" i="61"/>
  <c r="Q327" i="61"/>
  <c r="Q175" i="61"/>
  <c r="Q50" i="61"/>
  <c r="Q329" i="61"/>
  <c r="Q38" i="61"/>
  <c r="Q263" i="61"/>
  <c r="Q332" i="61"/>
  <c r="Q320" i="61"/>
  <c r="Q117" i="61"/>
  <c r="Q102" i="61"/>
  <c r="Q272" i="61"/>
  <c r="Q229" i="61"/>
  <c r="Q258" i="61"/>
  <c r="Q301" i="61"/>
  <c r="Q304" i="61"/>
  <c r="Q161" i="61"/>
  <c r="Q142" i="61"/>
  <c r="Q213" i="61"/>
  <c r="Q140" i="61"/>
  <c r="Q10" i="61"/>
  <c r="Q232" i="61"/>
  <c r="Q115" i="61"/>
  <c r="Q173" i="61"/>
  <c r="Q211" i="61"/>
  <c r="Q26" i="61"/>
  <c r="Q61" i="61"/>
  <c r="Q219" i="61"/>
  <c r="Q174" i="61"/>
  <c r="Q253" i="61"/>
  <c r="Q136" i="61"/>
  <c r="Q270" i="61"/>
  <c r="Q34" i="61"/>
  <c r="Q284" i="61"/>
  <c r="Q298" i="61"/>
  <c r="Q335" i="61"/>
  <c r="Q288" i="61"/>
  <c r="Q192" i="61"/>
  <c r="Q108" i="61"/>
  <c r="Q249" i="61"/>
  <c r="Q273" i="61"/>
  <c r="Q18" i="61"/>
  <c r="Q224" i="61"/>
  <c r="Q146" i="61"/>
  <c r="Q41" i="61"/>
  <c r="Q313" i="61"/>
  <c r="Q4" i="61"/>
  <c r="Q310" i="61"/>
  <c r="Q100" i="61"/>
  <c r="Q170" i="61"/>
  <c r="Q91" i="61"/>
  <c r="Q121" i="61"/>
  <c r="Q321" i="61"/>
  <c r="Q143" i="61"/>
  <c r="Q226" i="61"/>
  <c r="Q274" i="61"/>
  <c r="Q64" i="61"/>
  <c r="Q281" i="61"/>
  <c r="Q87" i="61"/>
  <c r="Q251" i="61"/>
  <c r="Q179" i="61"/>
  <c r="Q227" i="61"/>
  <c r="Q267" i="61"/>
  <c r="Q164" i="61"/>
  <c r="Q20" i="61"/>
  <c r="Q55" i="61"/>
  <c r="Q199" i="61"/>
  <c r="Q141" i="61"/>
  <c r="Q297" i="61"/>
  <c r="Q299" i="61"/>
  <c r="Q98" i="61"/>
  <c r="Q48" i="61"/>
  <c r="Q47" i="61"/>
  <c r="Q65" i="61"/>
  <c r="Q208" i="61"/>
  <c r="Q241" i="61"/>
  <c r="Q135" i="61"/>
  <c r="Q214" i="61"/>
  <c r="Q254" i="61"/>
  <c r="Q264" i="61"/>
  <c r="Q83" i="61"/>
  <c r="Q212" i="61"/>
  <c r="Q209" i="61"/>
  <c r="Q17" i="61"/>
  <c r="Q162" i="61"/>
  <c r="X395" i="109"/>
  <c r="X394" i="109"/>
  <c r="X393" i="109"/>
  <c r="X392" i="109"/>
  <c r="X391" i="109"/>
  <c r="X390" i="109"/>
  <c r="X389" i="109"/>
  <c r="X388" i="109"/>
  <c r="X387" i="109"/>
  <c r="X386" i="109"/>
  <c r="X385" i="109"/>
  <c r="X384" i="109"/>
  <c r="X383" i="109"/>
  <c r="X382" i="109"/>
  <c r="X381" i="109"/>
  <c r="X380" i="109"/>
  <c r="X379" i="109"/>
  <c r="X378" i="109"/>
  <c r="X377" i="109"/>
  <c r="X376" i="109"/>
  <c r="X375" i="109"/>
  <c r="X374" i="109"/>
  <c r="X373" i="109"/>
  <c r="X372" i="109"/>
  <c r="X371" i="109"/>
  <c r="X370" i="109"/>
  <c r="X369" i="109"/>
  <c r="X368" i="109"/>
  <c r="X367" i="109"/>
  <c r="X366" i="109"/>
  <c r="X365" i="109"/>
  <c r="X364" i="109"/>
  <c r="X363" i="109"/>
  <c r="X362" i="109"/>
  <c r="X361" i="109"/>
  <c r="X360" i="109"/>
  <c r="X359" i="109"/>
  <c r="X358" i="109"/>
  <c r="X357" i="109"/>
  <c r="X356" i="109"/>
  <c r="X355" i="109"/>
  <c r="X354" i="109"/>
  <c r="X353" i="109"/>
  <c r="X352" i="109"/>
  <c r="X351" i="109"/>
  <c r="X350" i="109"/>
  <c r="X349" i="109"/>
  <c r="X348" i="109"/>
  <c r="X347" i="109"/>
  <c r="X346" i="109"/>
  <c r="X345" i="109"/>
  <c r="X344" i="109"/>
  <c r="X343" i="109"/>
  <c r="X342" i="109"/>
  <c r="X341" i="109"/>
  <c r="X340" i="109"/>
  <c r="X339" i="109"/>
  <c r="X338" i="109"/>
  <c r="X337" i="109"/>
  <c r="X336" i="109"/>
  <c r="X335" i="109"/>
  <c r="X334" i="109"/>
  <c r="X333" i="109"/>
  <c r="X332" i="109"/>
  <c r="X331" i="109"/>
  <c r="X330" i="109"/>
  <c r="X329" i="109"/>
  <c r="X328" i="109"/>
  <c r="X327" i="109"/>
  <c r="X326" i="109"/>
  <c r="X325" i="109"/>
  <c r="X324" i="109"/>
  <c r="X323" i="109"/>
  <c r="X322" i="109"/>
  <c r="X321" i="109"/>
  <c r="X320" i="109"/>
  <c r="X319" i="109"/>
  <c r="X318" i="109"/>
  <c r="X317" i="109"/>
  <c r="X316" i="109"/>
  <c r="X315" i="109"/>
  <c r="X314" i="109"/>
  <c r="X313" i="109"/>
  <c r="X312" i="109"/>
  <c r="X311" i="109"/>
  <c r="X310" i="109"/>
  <c r="X309" i="109"/>
  <c r="X308" i="109"/>
  <c r="X307" i="109"/>
  <c r="X306" i="109"/>
  <c r="X305" i="109"/>
  <c r="X304" i="109"/>
  <c r="X303" i="109"/>
  <c r="X302" i="109"/>
  <c r="X301" i="109"/>
  <c r="X300" i="109"/>
  <c r="X299" i="109"/>
  <c r="X298" i="109"/>
  <c r="X297" i="109"/>
  <c r="X296" i="109"/>
  <c r="X295" i="109"/>
  <c r="X294" i="109"/>
  <c r="X293" i="109"/>
  <c r="X292" i="109"/>
  <c r="X291" i="109"/>
  <c r="X290" i="109"/>
  <c r="X289" i="109"/>
  <c r="X288" i="109"/>
  <c r="X287" i="109"/>
  <c r="X286" i="109"/>
  <c r="X285" i="109"/>
  <c r="X284" i="109"/>
  <c r="X283" i="109"/>
  <c r="X282" i="109"/>
  <c r="X281" i="109"/>
  <c r="X280" i="109"/>
  <c r="X279" i="109"/>
  <c r="X278" i="109"/>
  <c r="X277" i="109"/>
  <c r="X276" i="109"/>
  <c r="X275" i="109"/>
  <c r="X274" i="109"/>
  <c r="X273" i="109"/>
  <c r="X272" i="109"/>
  <c r="X271" i="109"/>
  <c r="X270" i="109"/>
  <c r="X269" i="109"/>
  <c r="X268" i="109"/>
  <c r="X267" i="109"/>
  <c r="X266" i="109"/>
  <c r="X265" i="109"/>
  <c r="X264" i="109"/>
  <c r="X263" i="109"/>
  <c r="X262" i="109"/>
  <c r="X261" i="109"/>
  <c r="X260" i="109"/>
  <c r="X259" i="109"/>
  <c r="X258" i="109"/>
  <c r="X257" i="109"/>
  <c r="X256" i="109"/>
  <c r="X255" i="109"/>
  <c r="X254" i="109"/>
  <c r="X253" i="109"/>
  <c r="X252" i="109"/>
  <c r="X251" i="109"/>
  <c r="X250" i="109"/>
  <c r="X249" i="109"/>
  <c r="X248" i="109"/>
  <c r="X247" i="109"/>
  <c r="X246" i="109"/>
  <c r="X245" i="109"/>
  <c r="X244" i="109"/>
  <c r="X243" i="109"/>
  <c r="X242" i="109"/>
  <c r="X241" i="109"/>
  <c r="X240" i="109"/>
  <c r="X239" i="109"/>
  <c r="X238" i="109"/>
  <c r="X237" i="109"/>
  <c r="X236" i="109"/>
  <c r="X235" i="109"/>
  <c r="X234" i="109"/>
  <c r="X233" i="109"/>
  <c r="X232" i="109"/>
  <c r="X231" i="109"/>
  <c r="X230" i="109"/>
  <c r="X229" i="109"/>
  <c r="X228" i="109"/>
  <c r="X227" i="109"/>
  <c r="X226" i="109"/>
  <c r="X225" i="109"/>
  <c r="X224" i="109"/>
  <c r="X223" i="109"/>
  <c r="X222" i="109"/>
  <c r="X221" i="109"/>
  <c r="X220" i="109"/>
  <c r="X219" i="109"/>
  <c r="X218" i="109"/>
  <c r="X217" i="109"/>
  <c r="X216" i="109"/>
  <c r="X215" i="109"/>
  <c r="X214" i="109"/>
  <c r="X213" i="109"/>
  <c r="X212" i="109"/>
  <c r="X211" i="109"/>
  <c r="X210" i="109"/>
  <c r="X209" i="109"/>
  <c r="X208" i="109"/>
  <c r="X207" i="109"/>
  <c r="X206" i="109"/>
  <c r="X205" i="109"/>
  <c r="X204" i="109"/>
  <c r="X203" i="109"/>
  <c r="X202" i="109"/>
  <c r="X201" i="109"/>
  <c r="X200" i="109"/>
  <c r="X199" i="109"/>
  <c r="X198" i="109"/>
  <c r="X197" i="109"/>
  <c r="X196" i="109"/>
  <c r="X195" i="109"/>
  <c r="X194" i="109"/>
  <c r="X193" i="109"/>
  <c r="X192" i="109"/>
  <c r="X191" i="109"/>
  <c r="X190" i="109"/>
  <c r="X189" i="109"/>
  <c r="X188" i="109"/>
  <c r="X187" i="109"/>
  <c r="X186" i="109"/>
  <c r="X185" i="109"/>
  <c r="X184" i="109"/>
  <c r="X183" i="109"/>
  <c r="X182" i="109"/>
  <c r="X181" i="109"/>
  <c r="X180" i="109"/>
  <c r="X179" i="109"/>
  <c r="X178" i="109"/>
  <c r="X177" i="109"/>
  <c r="X176" i="109"/>
  <c r="X175" i="109"/>
  <c r="X174" i="109"/>
  <c r="X173" i="109"/>
  <c r="X172" i="109"/>
  <c r="X171" i="109"/>
  <c r="X170" i="109"/>
  <c r="X169" i="109"/>
  <c r="X168" i="109"/>
  <c r="X167" i="109"/>
  <c r="X166" i="109"/>
  <c r="X165" i="109"/>
  <c r="X164" i="109"/>
  <c r="X163" i="109"/>
  <c r="X162" i="109"/>
  <c r="X161" i="109"/>
  <c r="X160" i="109"/>
  <c r="X159" i="109"/>
  <c r="X158" i="109"/>
  <c r="Y157" i="109"/>
  <c r="X157" i="109"/>
  <c r="Y134" i="109"/>
  <c r="Y133" i="109"/>
  <c r="X133" i="109"/>
  <c r="Y132" i="109"/>
  <c r="X132" i="109"/>
  <c r="Y131" i="109"/>
  <c r="X131" i="109"/>
  <c r="Y130" i="109"/>
  <c r="X130" i="109"/>
  <c r="Y9" i="109"/>
  <c r="X9" i="109"/>
  <c r="W493" i="109" l="1"/>
  <c r="W492" i="109"/>
  <c r="W490" i="109"/>
  <c r="W489" i="109"/>
  <c r="W491" i="109"/>
  <c r="W698" i="109"/>
  <c r="W596" i="109"/>
  <c r="W614" i="109"/>
  <c r="W701" i="109"/>
  <c r="W636" i="109"/>
  <c r="W591" i="109"/>
  <c r="W593" i="109"/>
  <c r="W598" i="109"/>
  <c r="W639" i="109"/>
  <c r="W612" i="109"/>
  <c r="W697" i="109"/>
  <c r="W703" i="109"/>
  <c r="W638" i="109"/>
  <c r="W616" i="109"/>
  <c r="W583" i="109"/>
  <c r="W571" i="109"/>
  <c r="W604" i="109"/>
  <c r="W582" i="109"/>
  <c r="W595" i="109"/>
  <c r="W708" i="109"/>
  <c r="W594" i="109"/>
  <c r="W692" i="109"/>
  <c r="W707" i="109"/>
  <c r="W637" i="109"/>
  <c r="W609" i="109"/>
  <c r="W584" i="109"/>
  <c r="W581" i="109"/>
  <c r="W706" i="109"/>
  <c r="W572" i="109"/>
  <c r="W699" i="109"/>
  <c r="W693" i="109"/>
  <c r="W634" i="109"/>
  <c r="W603" i="109"/>
  <c r="W573" i="109"/>
  <c r="W597" i="109"/>
  <c r="W615" i="109"/>
  <c r="W705" i="109"/>
  <c r="W696" i="109"/>
  <c r="W592" i="109"/>
  <c r="W605" i="109"/>
  <c r="W602" i="109"/>
  <c r="W587" i="109"/>
  <c r="W589" i="109"/>
  <c r="W694" i="109"/>
  <c r="W702" i="109"/>
  <c r="W601" i="109"/>
  <c r="W576" i="109"/>
  <c r="W607" i="109"/>
  <c r="W606" i="109"/>
  <c r="W613" i="109"/>
  <c r="W709" i="109"/>
  <c r="W691" i="109"/>
  <c r="W599" i="109"/>
  <c r="W610" i="109"/>
  <c r="W585" i="109"/>
  <c r="W586" i="109"/>
  <c r="W700" i="109"/>
  <c r="W695" i="109"/>
  <c r="W704" i="109"/>
  <c r="W690" i="109"/>
  <c r="W580" i="109"/>
  <c r="W575" i="109"/>
  <c r="W600" i="109"/>
  <c r="W635" i="109"/>
  <c r="W611" i="109"/>
  <c r="W828" i="109"/>
  <c r="W767" i="109"/>
  <c r="W802" i="109"/>
  <c r="W808" i="109"/>
  <c r="W798" i="109"/>
  <c r="W732" i="109"/>
  <c r="W832" i="109"/>
  <c r="W830" i="109"/>
  <c r="W829" i="109"/>
  <c r="W816" i="109"/>
  <c r="W755" i="109"/>
  <c r="W790" i="109"/>
  <c r="W825" i="109"/>
  <c r="W760" i="109"/>
  <c r="W786" i="109"/>
  <c r="W736" i="109"/>
  <c r="W818" i="109"/>
  <c r="W817" i="109"/>
  <c r="W768" i="109"/>
  <c r="W743" i="109"/>
  <c r="W778" i="109"/>
  <c r="W813" i="109"/>
  <c r="W831" i="109"/>
  <c r="W774" i="109"/>
  <c r="W796" i="109"/>
  <c r="W806" i="109"/>
  <c r="W805" i="109"/>
  <c r="W730" i="109"/>
  <c r="W766" i="109"/>
  <c r="W801" i="109"/>
  <c r="W783" i="109"/>
  <c r="W762" i="109"/>
  <c r="W833" i="109"/>
  <c r="W807" i="109"/>
  <c r="W784" i="109"/>
  <c r="W794" i="109"/>
  <c r="W793" i="109"/>
  <c r="W754" i="109"/>
  <c r="W789" i="109"/>
  <c r="W823" i="109"/>
  <c r="W735" i="109"/>
  <c r="W750" i="109"/>
  <c r="W821" i="109"/>
  <c r="W771" i="109"/>
  <c r="W772" i="109"/>
  <c r="W782" i="109"/>
  <c r="W781" i="109"/>
  <c r="W788" i="109"/>
  <c r="W742" i="109"/>
  <c r="W777" i="109"/>
  <c r="W811" i="109"/>
  <c r="W804" i="109"/>
  <c r="W738" i="109"/>
  <c r="W809" i="109"/>
  <c r="W780" i="109"/>
  <c r="W819" i="109"/>
  <c r="W770" i="109"/>
  <c r="W769" i="109"/>
  <c r="W752" i="109"/>
  <c r="W824" i="109"/>
  <c r="W765" i="109"/>
  <c r="W799" i="109"/>
  <c r="W744" i="109"/>
  <c r="W820" i="109"/>
  <c r="W797" i="109"/>
  <c r="W731" i="109"/>
  <c r="W759" i="109"/>
  <c r="W758" i="109"/>
  <c r="W757" i="109"/>
  <c r="W827" i="109"/>
  <c r="W812" i="109"/>
  <c r="W753" i="109"/>
  <c r="W787" i="109"/>
  <c r="W748" i="109"/>
  <c r="W785" i="109"/>
  <c r="W756" i="109"/>
  <c r="W746" i="109"/>
  <c r="W745" i="109"/>
  <c r="W815" i="109"/>
  <c r="W776" i="109"/>
  <c r="W741" i="109"/>
  <c r="W775" i="109"/>
  <c r="W773" i="109"/>
  <c r="W734" i="109"/>
  <c r="W733" i="109"/>
  <c r="W803" i="109"/>
  <c r="W740" i="109"/>
  <c r="W763" i="109"/>
  <c r="W795" i="109"/>
  <c r="W761" i="109"/>
  <c r="W791" i="109"/>
  <c r="W826" i="109"/>
  <c r="W800" i="109"/>
  <c r="W751" i="109"/>
  <c r="W822" i="109"/>
  <c r="W747" i="109"/>
  <c r="W749" i="109"/>
  <c r="W779" i="109"/>
  <c r="W814" i="109"/>
  <c r="W764" i="109"/>
  <c r="W739" i="109"/>
  <c r="W810" i="109"/>
  <c r="W792" i="109"/>
  <c r="W737" i="109"/>
  <c r="W726" i="109"/>
  <c r="W720" i="109"/>
  <c r="W714" i="109"/>
  <c r="W719" i="109"/>
  <c r="W725" i="109"/>
  <c r="W713" i="109"/>
  <c r="W711" i="109"/>
  <c r="W729" i="109"/>
  <c r="W724" i="109"/>
  <c r="W717" i="109"/>
  <c r="W712" i="109"/>
  <c r="W718" i="109"/>
  <c r="W723" i="109"/>
  <c r="W728" i="109"/>
  <c r="W722" i="109"/>
  <c r="W716" i="109"/>
  <c r="W710" i="109"/>
  <c r="W715" i="109"/>
  <c r="W721" i="109"/>
  <c r="W727" i="109"/>
  <c r="W687" i="109"/>
  <c r="W649" i="109"/>
  <c r="W647" i="109"/>
  <c r="W641" i="109"/>
  <c r="W679" i="109"/>
  <c r="W675" i="109"/>
  <c r="W648" i="109"/>
  <c r="W657" i="109"/>
  <c r="W676" i="109"/>
  <c r="W655" i="109"/>
  <c r="W686" i="109"/>
  <c r="W677" i="109"/>
  <c r="W651" i="109"/>
  <c r="W678" i="109"/>
  <c r="W674" i="109"/>
  <c r="W664" i="109"/>
  <c r="W680" i="109"/>
  <c r="W682" i="109"/>
  <c r="W654" i="109"/>
  <c r="W662" i="109"/>
  <c r="W684" i="109"/>
  <c r="W656" i="109"/>
  <c r="W670" i="109"/>
  <c r="W653" i="109"/>
  <c r="W650" i="109"/>
  <c r="W672" i="109"/>
  <c r="W644" i="109"/>
  <c r="W658" i="109"/>
  <c r="W640" i="109"/>
  <c r="W660" i="109"/>
  <c r="W689" i="109"/>
  <c r="W646" i="109"/>
  <c r="W665" i="109"/>
  <c r="W688" i="109"/>
  <c r="W667" i="109"/>
  <c r="W652" i="109"/>
  <c r="W663" i="109"/>
  <c r="W643" i="109"/>
  <c r="W681" i="109"/>
  <c r="W685" i="109"/>
  <c r="W683" i="109"/>
  <c r="W669" i="109"/>
  <c r="W673" i="109"/>
  <c r="W671" i="109"/>
  <c r="W666" i="109"/>
  <c r="W645" i="109"/>
  <c r="W661" i="109"/>
  <c r="W659" i="109"/>
  <c r="W642" i="109"/>
  <c r="W668" i="109"/>
  <c r="W617" i="109"/>
  <c r="W579" i="109"/>
  <c r="W625" i="109"/>
  <c r="W577" i="109"/>
  <c r="W629" i="109"/>
  <c r="W627" i="109"/>
  <c r="W624" i="109"/>
  <c r="W632" i="109"/>
  <c r="W588" i="109"/>
  <c r="W574" i="109"/>
  <c r="W633" i="109"/>
  <c r="W631" i="109"/>
  <c r="W619" i="109"/>
  <c r="W590" i="109"/>
  <c r="W626" i="109"/>
  <c r="W618" i="109"/>
  <c r="W621" i="109"/>
  <c r="W630" i="109"/>
  <c r="W578" i="109"/>
  <c r="W608" i="109"/>
  <c r="W620" i="109"/>
  <c r="W570" i="109"/>
  <c r="W622" i="109"/>
  <c r="W623" i="109"/>
  <c r="W628" i="109"/>
  <c r="W551" i="109"/>
  <c r="W547" i="109"/>
  <c r="W567" i="109"/>
  <c r="W555" i="109"/>
  <c r="W562" i="109"/>
  <c r="W558" i="109"/>
  <c r="W566" i="109"/>
  <c r="W550" i="109"/>
  <c r="W569" i="109"/>
  <c r="W554" i="109"/>
  <c r="W557" i="109"/>
  <c r="W561" i="109"/>
  <c r="W568" i="109"/>
  <c r="W556" i="109"/>
  <c r="W565" i="109"/>
  <c r="W549" i="109"/>
  <c r="W553" i="109"/>
  <c r="W560" i="109"/>
  <c r="W564" i="109"/>
  <c r="W548" i="109"/>
  <c r="W563" i="109"/>
  <c r="W559" i="109"/>
  <c r="W541" i="109"/>
  <c r="W546" i="109"/>
  <c r="W545" i="109"/>
  <c r="W544" i="109"/>
  <c r="W543" i="109"/>
  <c r="W542" i="109"/>
  <c r="W552" i="109"/>
  <c r="W534" i="109"/>
  <c r="W532" i="109"/>
  <c r="W535" i="109"/>
  <c r="W537" i="109"/>
  <c r="W536" i="109"/>
  <c r="W540" i="109"/>
  <c r="W539" i="109"/>
  <c r="W538" i="109"/>
  <c r="W531" i="109"/>
  <c r="W533" i="109"/>
  <c r="W506" i="109"/>
  <c r="W518" i="109"/>
  <c r="W529" i="109"/>
  <c r="W517" i="109"/>
  <c r="W505" i="109"/>
  <c r="W509" i="109"/>
  <c r="W521" i="109"/>
  <c r="W510" i="109"/>
  <c r="W522" i="109"/>
  <c r="W526" i="109"/>
  <c r="W519" i="109"/>
  <c r="W508" i="109"/>
  <c r="W504" i="109"/>
  <c r="W524" i="109"/>
  <c r="W530" i="109"/>
  <c r="W507" i="109"/>
  <c r="W520" i="109"/>
  <c r="W523" i="109"/>
  <c r="W528" i="109"/>
  <c r="W511" i="109"/>
  <c r="W516" i="109"/>
  <c r="W512" i="109"/>
  <c r="W527" i="109"/>
  <c r="W515" i="109"/>
  <c r="W514" i="109"/>
  <c r="W525" i="109"/>
  <c r="W513" i="109"/>
  <c r="W497" i="109"/>
  <c r="W485" i="109"/>
  <c r="W473" i="109"/>
  <c r="W461" i="109"/>
  <c r="W449" i="109"/>
  <c r="W437" i="109"/>
  <c r="W425" i="109"/>
  <c r="W413" i="109"/>
  <c r="W401" i="109"/>
  <c r="W389" i="109"/>
  <c r="W464" i="109"/>
  <c r="W487" i="109"/>
  <c r="W496" i="109"/>
  <c r="W484" i="109"/>
  <c r="W472" i="109"/>
  <c r="W460" i="109"/>
  <c r="W448" i="109"/>
  <c r="W436" i="109"/>
  <c r="W424" i="109"/>
  <c r="W412" i="109"/>
  <c r="W400" i="109"/>
  <c r="W388" i="109"/>
  <c r="W452" i="109"/>
  <c r="W475" i="109"/>
  <c r="W495" i="109"/>
  <c r="W483" i="109"/>
  <c r="W471" i="109"/>
  <c r="W459" i="109"/>
  <c r="W447" i="109"/>
  <c r="W435" i="109"/>
  <c r="W423" i="109"/>
  <c r="W411" i="109"/>
  <c r="W399" i="109"/>
  <c r="W387" i="109"/>
  <c r="W428" i="109"/>
  <c r="W427" i="109"/>
  <c r="W494" i="109"/>
  <c r="W482" i="109"/>
  <c r="W470" i="109"/>
  <c r="W458" i="109"/>
  <c r="W446" i="109"/>
  <c r="W434" i="109"/>
  <c r="W422" i="109"/>
  <c r="W410" i="109"/>
  <c r="W398" i="109"/>
  <c r="W386" i="109"/>
  <c r="W440" i="109"/>
  <c r="W499" i="109"/>
  <c r="W481" i="109"/>
  <c r="W469" i="109"/>
  <c r="W457" i="109"/>
  <c r="W445" i="109"/>
  <c r="W433" i="109"/>
  <c r="W421" i="109"/>
  <c r="W409" i="109"/>
  <c r="W397" i="109"/>
  <c r="W385" i="109"/>
  <c r="W416" i="109"/>
  <c r="W392" i="109"/>
  <c r="W451" i="109"/>
  <c r="W480" i="109"/>
  <c r="W468" i="109"/>
  <c r="W456" i="109"/>
  <c r="W444" i="109"/>
  <c r="W432" i="109"/>
  <c r="W420" i="109"/>
  <c r="W408" i="109"/>
  <c r="W396" i="109"/>
  <c r="W384" i="109"/>
  <c r="W500" i="109"/>
  <c r="W403" i="109"/>
  <c r="W503" i="109"/>
  <c r="W479" i="109"/>
  <c r="W467" i="109"/>
  <c r="W455" i="109"/>
  <c r="W443" i="109"/>
  <c r="W431" i="109"/>
  <c r="W419" i="109"/>
  <c r="W407" i="109"/>
  <c r="W395" i="109"/>
  <c r="W476" i="109"/>
  <c r="W439" i="109"/>
  <c r="W502" i="109"/>
  <c r="W478" i="109"/>
  <c r="W466" i="109"/>
  <c r="W454" i="109"/>
  <c r="W442" i="109"/>
  <c r="W430" i="109"/>
  <c r="W418" i="109"/>
  <c r="W406" i="109"/>
  <c r="W394" i="109"/>
  <c r="W488" i="109"/>
  <c r="W463" i="109"/>
  <c r="W391" i="109"/>
  <c r="W501" i="109"/>
  <c r="W477" i="109"/>
  <c r="W465" i="109"/>
  <c r="W453" i="109"/>
  <c r="W441" i="109"/>
  <c r="W429" i="109"/>
  <c r="W417" i="109"/>
  <c r="W405" i="109"/>
  <c r="W393" i="109"/>
  <c r="W498" i="109"/>
  <c r="W486" i="109"/>
  <c r="W474" i="109"/>
  <c r="W462" i="109"/>
  <c r="W450" i="109"/>
  <c r="W438" i="109"/>
  <c r="W426" i="109"/>
  <c r="W414" i="109"/>
  <c r="W402" i="109"/>
  <c r="W390" i="109"/>
  <c r="W404" i="109"/>
  <c r="W415" i="109"/>
  <c r="W162" i="109"/>
  <c r="W166" i="109"/>
  <c r="W174" i="109"/>
  <c r="W178" i="109"/>
  <c r="W186" i="109"/>
  <c r="W190" i="109"/>
  <c r="W159" i="109"/>
  <c r="W167" i="109"/>
  <c r="W171" i="109"/>
  <c r="W179" i="109"/>
  <c r="W191" i="109"/>
  <c r="W382" i="109"/>
  <c r="W378" i="109"/>
  <c r="W374" i="109"/>
  <c r="W370" i="109"/>
  <c r="W366" i="109"/>
  <c r="W362" i="109"/>
  <c r="W358" i="109"/>
  <c r="W354" i="109"/>
  <c r="W350" i="109"/>
  <c r="W346" i="109"/>
  <c r="W342" i="109"/>
  <c r="W338" i="109"/>
  <c r="W334" i="109"/>
  <c r="W330" i="109"/>
  <c r="W326" i="109"/>
  <c r="W322" i="109"/>
  <c r="W318" i="109"/>
  <c r="W314" i="109"/>
  <c r="W310" i="109"/>
  <c r="W306" i="109"/>
  <c r="W302" i="109"/>
  <c r="W298" i="109"/>
  <c r="W294" i="109"/>
  <c r="W290" i="109"/>
  <c r="W286" i="109"/>
  <c r="W282" i="109"/>
  <c r="W278" i="109"/>
  <c r="W274" i="109"/>
  <c r="W270" i="109"/>
  <c r="W266" i="109"/>
  <c r="W262" i="109"/>
  <c r="W258" i="109"/>
  <c r="W254" i="109"/>
  <c r="W250" i="109"/>
  <c r="W246" i="109"/>
  <c r="W242" i="109"/>
  <c r="W238" i="109"/>
  <c r="W381" i="109"/>
  <c r="W377" i="109"/>
  <c r="W373" i="109"/>
  <c r="W369" i="109"/>
  <c r="W365" i="109"/>
  <c r="W361" i="109"/>
  <c r="W357" i="109"/>
  <c r="W353" i="109"/>
  <c r="W349" i="109"/>
  <c r="W345" i="109"/>
  <c r="W341" i="109"/>
  <c r="W337" i="109"/>
  <c r="W333" i="109"/>
  <c r="W329" i="109"/>
  <c r="W325" i="109"/>
  <c r="W321" i="109"/>
  <c r="W317" i="109"/>
  <c r="W313" i="109"/>
  <c r="W309" i="109"/>
  <c r="W305" i="109"/>
  <c r="W301" i="109"/>
  <c r="W297" i="109"/>
  <c r="W293" i="109"/>
  <c r="W289" i="109"/>
  <c r="W285" i="109"/>
  <c r="W281" i="109"/>
  <c r="W277" i="109"/>
  <c r="W273" i="109"/>
  <c r="W269" i="109"/>
  <c r="W265" i="109"/>
  <c r="W261" i="109"/>
  <c r="W257" i="109"/>
  <c r="W253" i="109"/>
  <c r="W249" i="109"/>
  <c r="W245" i="109"/>
  <c r="W241" i="109"/>
  <c r="W380" i="109"/>
  <c r="W376" i="109"/>
  <c r="W372" i="109"/>
  <c r="W368" i="109"/>
  <c r="W364" i="109"/>
  <c r="W360" i="109"/>
  <c r="W356" i="109"/>
  <c r="W352" i="109"/>
  <c r="W348" i="109"/>
  <c r="W344" i="109"/>
  <c r="W340" i="109"/>
  <c r="W336" i="109"/>
  <c r="W332" i="109"/>
  <c r="W328" i="109"/>
  <c r="W324" i="109"/>
  <c r="W320" i="109"/>
  <c r="W316" i="109"/>
  <c r="W312" i="109"/>
  <c r="W308" i="109"/>
  <c r="W304" i="109"/>
  <c r="W300" i="109"/>
  <c r="W296" i="109"/>
  <c r="W292" i="109"/>
  <c r="W288" i="109"/>
  <c r="W284" i="109"/>
  <c r="W280" i="109"/>
  <c r="W276" i="109"/>
  <c r="W272" i="109"/>
  <c r="W268" i="109"/>
  <c r="W264" i="109"/>
  <c r="W260" i="109"/>
  <c r="W256" i="109"/>
  <c r="W252" i="109"/>
  <c r="W248" i="109"/>
  <c r="W244" i="109"/>
  <c r="W240" i="109"/>
  <c r="W371" i="109"/>
  <c r="W355" i="109"/>
  <c r="W339" i="109"/>
  <c r="W323" i="109"/>
  <c r="W307" i="109"/>
  <c r="W291" i="109"/>
  <c r="W275" i="109"/>
  <c r="W259" i="109"/>
  <c r="W243" i="109"/>
  <c r="W235" i="109"/>
  <c r="W231" i="109"/>
  <c r="W227" i="109"/>
  <c r="W223" i="109"/>
  <c r="W219" i="109"/>
  <c r="W215" i="109"/>
  <c r="W211" i="109"/>
  <c r="W207" i="109"/>
  <c r="W203" i="109"/>
  <c r="W199" i="109"/>
  <c r="W195" i="109"/>
  <c r="W383" i="109"/>
  <c r="W367" i="109"/>
  <c r="W351" i="109"/>
  <c r="W335" i="109"/>
  <c r="W319" i="109"/>
  <c r="W303" i="109"/>
  <c r="W287" i="109"/>
  <c r="W271" i="109"/>
  <c r="W255" i="109"/>
  <c r="W239" i="109"/>
  <c r="W234" i="109"/>
  <c r="W230" i="109"/>
  <c r="W226" i="109"/>
  <c r="W222" i="109"/>
  <c r="W218" i="109"/>
  <c r="W214" i="109"/>
  <c r="W210" i="109"/>
  <c r="W206" i="109"/>
  <c r="W202" i="109"/>
  <c r="W198" i="109"/>
  <c r="W343" i="109"/>
  <c r="W379" i="109"/>
  <c r="W363" i="109"/>
  <c r="W347" i="109"/>
  <c r="W331" i="109"/>
  <c r="W315" i="109"/>
  <c r="W299" i="109"/>
  <c r="W283" i="109"/>
  <c r="W267" i="109"/>
  <c r="W251" i="109"/>
  <c r="W237" i="109"/>
  <c r="W233" i="109"/>
  <c r="W229" i="109"/>
  <c r="W225" i="109"/>
  <c r="W221" i="109"/>
  <c r="W217" i="109"/>
  <c r="W213" i="109"/>
  <c r="W209" i="109"/>
  <c r="W205" i="109"/>
  <c r="W201" i="109"/>
  <c r="W197" i="109"/>
  <c r="W375" i="109"/>
  <c r="W359" i="109"/>
  <c r="W327" i="109"/>
  <c r="W311" i="109"/>
  <c r="W295" i="109"/>
  <c r="W279" i="109"/>
  <c r="W263" i="109"/>
  <c r="W247" i="109"/>
  <c r="W236" i="109"/>
  <c r="W232" i="109"/>
  <c r="W228" i="109"/>
  <c r="W224" i="109"/>
  <c r="W220" i="109"/>
  <c r="W216" i="109"/>
  <c r="W212" i="109"/>
  <c r="W208" i="109"/>
  <c r="W204" i="109"/>
  <c r="W200" i="109"/>
  <c r="W196" i="109"/>
  <c r="W160" i="109"/>
  <c r="W164" i="109"/>
  <c r="W168" i="109"/>
  <c r="W172" i="109"/>
  <c r="W176" i="109"/>
  <c r="W180" i="109"/>
  <c r="W184" i="109"/>
  <c r="W188" i="109"/>
  <c r="W192" i="109"/>
  <c r="W158" i="109"/>
  <c r="W170" i="109"/>
  <c r="W182" i="109"/>
  <c r="W194" i="109"/>
  <c r="W163" i="109"/>
  <c r="W175" i="109"/>
  <c r="W183" i="109"/>
  <c r="W187" i="109"/>
  <c r="W161" i="109"/>
  <c r="W165" i="109"/>
  <c r="W169" i="109"/>
  <c r="W173" i="109"/>
  <c r="W177" i="109"/>
  <c r="W181" i="109"/>
  <c r="W185" i="109"/>
  <c r="W189" i="109"/>
  <c r="W193" i="109"/>
  <c r="A10" i="109"/>
  <c r="A11" i="109" s="1"/>
  <c r="A12" i="109" s="1"/>
  <c r="A13" i="109" s="1"/>
  <c r="A14" i="109" s="1"/>
  <c r="A15" i="109" s="1"/>
  <c r="A16" i="109" l="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A98" i="109" s="1"/>
  <c r="A99" i="109" s="1"/>
  <c r="A100" i="109" s="1"/>
  <c r="H2" i="109"/>
  <c r="E5" i="109"/>
  <c r="D6" i="109"/>
  <c r="A5" i="109"/>
  <c r="A101" i="109" l="1"/>
  <c r="A102" i="109" s="1"/>
  <c r="A103" i="109" s="1"/>
  <c r="A6" i="109"/>
  <c r="Q4" i="109"/>
  <c r="F4" i="109"/>
  <c r="L4" i="109"/>
  <c r="A104" i="109" l="1"/>
  <c r="A105" i="109" s="1"/>
  <c r="A106" i="109" s="1"/>
  <c r="A107" i="109" s="1"/>
  <c r="A108" i="109" s="1"/>
  <c r="A109" i="109" s="1"/>
  <c r="A110" i="109" s="1"/>
  <c r="A111" i="109" s="1"/>
  <c r="A112" i="109" s="1"/>
  <c r="A113" i="109" s="1"/>
  <c r="A114" i="109" s="1"/>
  <c r="A115" i="109" s="1"/>
  <c r="A116" i="109" s="1"/>
  <c r="A117" i="109" s="1"/>
  <c r="A118" i="109" s="1"/>
  <c r="A119" i="109" s="1"/>
  <c r="D5" i="109"/>
  <c r="U7" i="109"/>
  <c r="K4" i="109"/>
  <c r="N4" i="109"/>
  <c r="O4" i="109"/>
  <c r="S4" i="109"/>
  <c r="V7" i="109"/>
  <c r="S5" i="109"/>
  <c r="H4" i="109"/>
  <c r="T6" i="109"/>
  <c r="H5" i="109"/>
  <c r="G4" i="109"/>
  <c r="I4" i="109"/>
  <c r="J4" i="109"/>
  <c r="A130" i="109" l="1"/>
  <c r="A131" i="109" s="1"/>
  <c r="A132" i="109" s="1"/>
  <c r="A133" i="109" s="1"/>
  <c r="A134" i="109" s="1"/>
  <c r="A135" i="109" s="1"/>
  <c r="A136" i="109" s="1"/>
  <c r="A137" i="109" s="1"/>
  <c r="A138" i="109" s="1"/>
  <c r="A139" i="109" s="1"/>
  <c r="A140" i="109" s="1"/>
  <c r="A141" i="109" s="1"/>
  <c r="A142" i="109" s="1"/>
  <c r="A143" i="109" s="1"/>
  <c r="A144" i="109" s="1"/>
  <c r="A145" i="109" s="1"/>
  <c r="A146" i="109" s="1"/>
  <c r="A147" i="109" s="1"/>
  <c r="A148" i="109" s="1"/>
  <c r="A149" i="109" s="1"/>
  <c r="A150" i="109" s="1"/>
  <c r="A151" i="109" s="1"/>
  <c r="A152" i="109" s="1"/>
  <c r="A153" i="109" s="1"/>
  <c r="A154" i="109" s="1"/>
  <c r="A155" i="109" s="1"/>
  <c r="A120" i="109"/>
  <c r="A121" i="109" s="1"/>
  <c r="A122" i="109" s="1"/>
  <c r="A123" i="109" s="1"/>
  <c r="A124" i="109" s="1"/>
  <c r="A125" i="109" s="1"/>
  <c r="A126" i="109" s="1"/>
  <c r="A127" i="109" s="1"/>
  <c r="A128" i="109" s="1"/>
  <c r="A129" i="109" s="1"/>
  <c r="P4" i="109"/>
  <c r="R3" i="109"/>
  <c r="A3" i="109"/>
  <c r="A156" i="109" l="1"/>
  <c r="E4" i="109"/>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1EF0D09F-AB08-46A7-9531-D85A057D256C}" keepAlive="1" name="Query - GetChairNotesTableDataOnly" description="Connection to the 'GetChairNotesTableDataOnly' query in the workbook." type="5" refreshedVersion="8" background="1" saveData="1">
    <dbPr connection="Provider=Microsoft.Mashup.OleDb.1;Data Source=$Workbook$;Location=GetChairNotesTableDataOnly;Extended Properties=&quot;&quot;" command="SELECT * FROM [GetChairNotesTableDataOnly]"/>
  </connection>
  <connection id="2" xr16:uid="{3EFABBAB-B9BD-4188-9E6B-F7F23CB28F5F}" keepAlive="1" name="Query - GetExcelTypeList_dataonly" description="Connection to the 'GetExcelTypeList_dataonly' query in the workbook." type="5" refreshedVersion="8" background="1" saveData="1">
    <dbPr connection="Provider=Microsoft.Mashup.OleDb.1;Data Source=$Workbook$;Location=GetExcelTypeList_dataonly;Extended Properties=&quot;&quot;" command="SELECT * FROM [GetExcelTypeList_dataonly]"/>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<sst xmlns="http://schemas.openxmlformats.org/spreadsheetml/2006/main" count="27620" uniqueCount="5432">
  <si>
    <t>5.1</t>
  </si>
  <si>
    <t>5</t>
  </si>
  <si>
    <t>WITHDRAWN</t>
  </si>
  <si>
    <t>2</t>
  </si>
  <si>
    <t>F</t>
  </si>
  <si>
    <t>1</t>
  </si>
  <si>
    <t>C</t>
  </si>
  <si>
    <t>Approved</t>
  </si>
  <si>
    <t>Number of docs for e-mail approval:</t>
  </si>
  <si>
    <t xml:space="preserve">Y=RECEIVED </t>
  </si>
  <si>
    <t>Y</t>
  </si>
  <si>
    <t>AI</t>
  </si>
  <si>
    <t>---</t>
  </si>
  <si>
    <t>YES</t>
  </si>
  <si>
    <t>NO</t>
  </si>
  <si>
    <t>Alloc</t>
  </si>
  <si>
    <t>3</t>
  </si>
  <si>
    <t>Doc For</t>
  </si>
  <si>
    <t>Summary</t>
  </si>
  <si>
    <t>LS OUT</t>
  </si>
  <si>
    <t>LS In</t>
  </si>
  <si>
    <t>Action</t>
  </si>
  <si>
    <t>DISCUSSION</t>
  </si>
  <si>
    <t>Information</t>
  </si>
  <si>
    <t>4</t>
  </si>
  <si>
    <t>9</t>
  </si>
  <si>
    <t>SA WG2</t>
  </si>
  <si>
    <t>Noted</t>
  </si>
  <si>
    <t>#docs</t>
  </si>
  <si>
    <t>WD</t>
  </si>
  <si>
    <t>[CR]</t>
  </si>
  <si>
    <t>P-CR</t>
  </si>
  <si>
    <t>REPORT</t>
  </si>
  <si>
    <t>Discussion</t>
  </si>
  <si>
    <t>------</t>
  </si>
  <si>
    <t>Av</t>
  </si>
  <si>
    <t>Ag.</t>
  </si>
  <si>
    <t>Tdoc #</t>
  </si>
  <si>
    <t>Type</t>
  </si>
  <si>
    <t>Title</t>
  </si>
  <si>
    <t>Source</t>
  </si>
  <si>
    <t>Spec</t>
  </si>
  <si>
    <t>CR #</t>
  </si>
  <si>
    <t>Rev</t>
  </si>
  <si>
    <t>Cat</t>
  </si>
  <si>
    <t>C_Ver</t>
  </si>
  <si>
    <t>Rel</t>
  </si>
  <si>
    <t>WI</t>
  </si>
  <si>
    <t>A</t>
  </si>
  <si>
    <t>W</t>
  </si>
  <si>
    <t>Approval</t>
  </si>
  <si>
    <t>CR</t>
  </si>
  <si>
    <t>DOCS LEFT TO DEAL WITH</t>
  </si>
  <si>
    <t>Conclusion</t>
  </si>
  <si>
    <t>-</t>
  </si>
  <si>
    <t>Withdrawn</t>
  </si>
  <si>
    <t>Not Rec</t>
  </si>
  <si>
    <t>Revised - not recd</t>
  </si>
  <si>
    <t>99</t>
  </si>
  <si>
    <t xml:space="preserve"> </t>
  </si>
  <si>
    <t>Convenor</t>
  </si>
  <si>
    <t>Agenda Title</t>
  </si>
  <si>
    <t>6</t>
  </si>
  <si>
    <t xml:space="preserve">. </t>
  </si>
  <si>
    <t>7</t>
  </si>
  <si>
    <t>Postponed</t>
  </si>
  <si>
    <t>Endorsed</t>
  </si>
  <si>
    <t>Cntl</t>
  </si>
  <si>
    <t>Append Data</t>
  </si>
  <si>
    <t>V</t>
  </si>
  <si>
    <t>Special Paste Text in single Cell</t>
  </si>
  <si>
    <t>Prepend SA WG2 CR info to title</t>
  </si>
  <si>
    <t>P</t>
  </si>
  <si>
    <t>Revise SA WG2 Parallel sessionsTD to given number</t>
  </si>
  <si>
    <t>R</t>
  </si>
  <si>
    <t>Revise the currently selected SA WG2 document line to next number</t>
  </si>
  <si>
    <t>E</t>
  </si>
  <si>
    <t>Goto End of Allocated List</t>
  </si>
  <si>
    <t>g</t>
  </si>
  <si>
    <t>Go to TD [Number]</t>
  </si>
  <si>
    <t>a</t>
  </si>
  <si>
    <t>Approve an SA TD</t>
  </si>
  <si>
    <t>M</t>
  </si>
  <si>
    <t>Mark MERGED</t>
  </si>
  <si>
    <t>n</t>
  </si>
  <si>
    <t>Note an SA TD</t>
  </si>
  <si>
    <t>O</t>
  </si>
  <si>
    <t>Opens Word file of row, if not in Orig_Fmt dir, then unzips it from Docs (S2 DocList only)</t>
  </si>
  <si>
    <t>G</t>
  </si>
  <si>
    <t>Paste CR data from word table</t>
  </si>
  <si>
    <t>S</t>
  </si>
  <si>
    <t>Paste CR Sources</t>
  </si>
  <si>
    <t>T</t>
  </si>
  <si>
    <t>Paste P-CR Sources</t>
  </si>
  <si>
    <t>Q</t>
  </si>
  <si>
    <t>Paste CR Summary to selected cell</t>
  </si>
  <si>
    <t>p</t>
  </si>
  <si>
    <t>Paste With Format Painter</t>
  </si>
  <si>
    <t>Re-Smart-Paste selected Cells</t>
  </si>
  <si>
    <t>L</t>
  </si>
  <si>
    <t>Create a response LS</t>
  </si>
  <si>
    <t>N</t>
  </si>
  <si>
    <t>Revise TSG SA TD to Next available TD number</t>
  </si>
  <si>
    <t>r</t>
  </si>
  <si>
    <t>Revise to an SA WG2 TD to an existing TD number</t>
  </si>
  <si>
    <t>Z</t>
  </si>
  <si>
    <t>Unzip CRs to CRs Directory</t>
  </si>
  <si>
    <t>.OPEN?</t>
  </si>
  <si>
    <t>Contact</t>
  </si>
  <si>
    <t>Maurice Pope</t>
  </si>
  <si>
    <t xml:space="preserve">IPR Call Reminder: The Chairman of the meeting made the following call for IPRs, and asked ETSI members to check the latest version of ETSI's policy available on the web server: The attention of the delegates to the meeting of this Technical Specification Group was drawn to the fact that 3GPP Individual Members have the obligation under the IPR Policies of their respective Organizational Partners to inform their respective Organizational Partners of Essential IPRs they become aware of. The delegates were asked to take note that they are thereby invited: - to investigate whether their organization or any other organization owns IPRs which were, or are likely to become Essential in respect of the work of 3GPP.  - to notify their respective Organizational Partners of all potential IPRs, e.g., for ETSI, by means of the IPR Statement and the Licensing declaration forms (http://webapp.etsi.org/Ipr/). Antitrust declaration:
The Chairman of the meeting made the following Antitrust declaration:
The attention of the delegates to the meeting was drawn to the fact that 3GPP activities were subject to antitrust and competition laws and that compliance with said laws was therefore required by any participant of the meeting, including the Chairman and Vice-Chairmen and were invited to seek any clarification needed with their organization's legal counsel. The present meeting would be conducted with strict impartiality and in the interests of 3GPP. Delegates were reminded that timely submission of work items in advance of TSG/WG meetings was important to allow for full and fair consideration of such matters.
</t>
  </si>
  <si>
    <t>Presentation</t>
  </si>
  <si>
    <t>Rx</t>
  </si>
  <si>
    <t>SA WG3</t>
  </si>
  <si>
    <t>4.2</t>
  </si>
  <si>
    <t>4.1</t>
  </si>
  <si>
    <t>8</t>
  </si>
  <si>
    <t>21</t>
  </si>
  <si>
    <t>TSG SA</t>
  </si>
  <si>
    <t>IETF Status report</t>
  </si>
  <si>
    <t>11</t>
  </si>
  <si>
    <t>15</t>
  </si>
  <si>
    <t>16</t>
  </si>
  <si>
    <t>TSG SA Secretary</t>
  </si>
  <si>
    <t>SA WG1</t>
  </si>
  <si>
    <t>SA WG4</t>
  </si>
  <si>
    <t>SA WG6</t>
  </si>
  <si>
    <t>SA WG5</t>
  </si>
  <si>
    <t>Approval of Agenda</t>
  </si>
  <si>
    <t>Review of the work plan</t>
  </si>
  <si>
    <t>Specification Status</t>
  </si>
  <si>
    <t>MCC Status Report</t>
  </si>
  <si>
    <t>Any Other Business</t>
  </si>
  <si>
    <t>Close of Meeting</t>
  </si>
  <si>
    <t>10</t>
  </si>
  <si>
    <t>12</t>
  </si>
  <si>
    <t>13</t>
  </si>
  <si>
    <t>14</t>
  </si>
  <si>
    <t>17</t>
  </si>
  <si>
    <t>18</t>
  </si>
  <si>
    <t>19</t>
  </si>
  <si>
    <t>20</t>
  </si>
  <si>
    <t>WITHDRAWN ITEMS</t>
  </si>
  <si>
    <t>TD #</t>
  </si>
  <si>
    <t>Bernt Mattsson</t>
  </si>
  <si>
    <t>Alain Sultan</t>
  </si>
  <si>
    <t>Mirko Cano Soveri</t>
  </si>
  <si>
    <t>Block ?</t>
  </si>
  <si>
    <t>C:\Meetings\TSG\TSG_SA_XlZipLinksPrefs.ini</t>
  </si>
  <si>
    <t>1.0.0</t>
  </si>
  <si>
    <t>2.0.0</t>
  </si>
  <si>
    <t>WID NEW</t>
  </si>
  <si>
    <t>SID NEW</t>
  </si>
  <si>
    <t>CR PACK</t>
  </si>
  <si>
    <t>DRAFT TR</t>
  </si>
  <si>
    <t>WID REVISED</t>
  </si>
  <si>
    <t>Person</t>
  </si>
  <si>
    <t>Carmine Rizzo</t>
  </si>
  <si>
    <t xml:space="preserve">Document Deadline: </t>
  </si>
  <si>
    <t>OTHER</t>
  </si>
  <si>
    <t>Available</t>
  </si>
  <si>
    <t>SID REVISED</t>
  </si>
  <si>
    <t xml:space="preserve">ALLOC DOCS </t>
  </si>
  <si>
    <t>RECEIVED DOCS</t>
  </si>
  <si>
    <t># MISSING DOCS</t>
  </si>
  <si>
    <t>TITLE</t>
  </si>
  <si>
    <t>Family Name</t>
  </si>
  <si>
    <t>Given Name</t>
  </si>
  <si>
    <t>Attended</t>
  </si>
  <si>
    <t>Endorsement</t>
  </si>
  <si>
    <t>Rel-16</t>
  </si>
  <si>
    <t>AGENDA</t>
  </si>
  <si>
    <t>SA WG3-LI</t>
  </si>
  <si>
    <t>e-mail address</t>
  </si>
  <si>
    <t>Represented Organisation</t>
  </si>
  <si>
    <t>3GPP ORG Partner</t>
  </si>
  <si>
    <t>Membership Status</t>
  </si>
  <si>
    <t>5.2</t>
  </si>
  <si>
    <t>Revised</t>
  </si>
  <si>
    <t># DEALT WITH</t>
  </si>
  <si>
    <t>#WID / # SID</t>
  </si>
  <si>
    <t>3GPP TSG SA (System Aspects)</t>
  </si>
  <si>
    <t>Rel-17</t>
  </si>
  <si>
    <t>Rel-14 CRs</t>
  </si>
  <si>
    <t>1.1</t>
  </si>
  <si>
    <t>1.2</t>
  </si>
  <si>
    <t>1.3</t>
  </si>
  <si>
    <t>1.4</t>
  </si>
  <si>
    <t>1.5</t>
  </si>
  <si>
    <t>1.6</t>
  </si>
  <si>
    <t>2.1</t>
  </si>
  <si>
    <t>2.2</t>
  </si>
  <si>
    <t>3.1</t>
  </si>
  <si>
    <t>3.2</t>
  </si>
  <si>
    <t>3.3</t>
  </si>
  <si>
    <t>3.4</t>
  </si>
  <si>
    <t>4.3</t>
  </si>
  <si>
    <t>4.4</t>
  </si>
  <si>
    <t>4.5</t>
  </si>
  <si>
    <t>4.6</t>
  </si>
  <si>
    <t>4.7</t>
  </si>
  <si>
    <t>4.8</t>
  </si>
  <si>
    <t>4.9</t>
  </si>
  <si>
    <t>6.1</t>
  </si>
  <si>
    <t>6.2</t>
  </si>
  <si>
    <t>6.3</t>
  </si>
  <si>
    <t>6.4</t>
  </si>
  <si>
    <t>6.5</t>
  </si>
  <si>
    <t>6.6</t>
  </si>
  <si>
    <t>6.7</t>
  </si>
  <si>
    <t>Welcome Speech</t>
  </si>
  <si>
    <t>Introduction</t>
  </si>
  <si>
    <t>Reports from TSG SA ad-hoc meetings and workshops</t>
  </si>
  <si>
    <t>Liaisons Statements</t>
  </si>
  <si>
    <t>Reporting from SA Working Groups, other TSGs, and Others</t>
  </si>
  <si>
    <t>SA WG1 reporting</t>
  </si>
  <si>
    <t>SA WG2 reporting</t>
  </si>
  <si>
    <t>SA WG3 reporting</t>
  </si>
  <si>
    <t>SA WG4 reporting</t>
  </si>
  <si>
    <t>SA WG5 reporting</t>
  </si>
  <si>
    <t>SA WG6 reporting</t>
  </si>
  <si>
    <t>TSG CT reporting</t>
  </si>
  <si>
    <t>Other reports</t>
  </si>
  <si>
    <t>General Cross TSG Coordination</t>
  </si>
  <si>
    <t>Work Item Descriptions, Study Item Descriptions, Specifications</t>
  </si>
  <si>
    <t>Specifications for Information</t>
  </si>
  <si>
    <t>Release Planning</t>
  </si>
  <si>
    <t>General Release Planning issues</t>
  </si>
  <si>
    <t>Puneet Jain</t>
  </si>
  <si>
    <t>China Mobile</t>
  </si>
  <si>
    <t>4.10</t>
  </si>
  <si>
    <t>TSG RAN reporting and RAN ITU-R Ad Hoc Matters</t>
  </si>
  <si>
    <t>Rel-11 CRs</t>
  </si>
  <si>
    <t>Rel-12 CRs</t>
  </si>
  <si>
    <t>Rel-13 CRs</t>
  </si>
  <si>
    <t>Rel-15 CRs</t>
  </si>
  <si>
    <t>Rel-16 CRs</t>
  </si>
  <si>
    <t>Work Item Summaries for TR 21.91x</t>
  </si>
  <si>
    <t>Rel-16 CRs on Lawful Interception</t>
  </si>
  <si>
    <t>Rel-18</t>
  </si>
  <si>
    <t>DUMMY</t>
  </si>
  <si>
    <t>Ericsson LM</t>
  </si>
  <si>
    <t>Incoming LSs - proposed to note</t>
  </si>
  <si>
    <t>----</t>
  </si>
  <si>
    <t>Project Management &amp; TSG SA owned specifications</t>
  </si>
  <si>
    <t>Improvements to working methods &amp; CRs against 3GPP TSG SA owned Specifications</t>
  </si>
  <si>
    <t>To/CC/Affected Clauses</t>
  </si>
  <si>
    <t>Received</t>
  </si>
  <si>
    <t>Incoming LSs which need an outgoing LS</t>
  </si>
  <si>
    <t>18.1</t>
  </si>
  <si>
    <t>18.2</t>
  </si>
  <si>
    <t>18.3</t>
  </si>
  <si>
    <t>18.4</t>
  </si>
  <si>
    <t>18.5</t>
  </si>
  <si>
    <t>18.6</t>
  </si>
  <si>
    <t>22</t>
  </si>
  <si>
    <t>SA WG1 Rel-18 CRs</t>
  </si>
  <si>
    <t>SA WG2 Rel-18 CRs</t>
  </si>
  <si>
    <t>SA WG4 Rel-18 CRs</t>
  </si>
  <si>
    <t>SA WG5 Rel-18 CRs</t>
  </si>
  <si>
    <t>SA WG6 Rel-18 CRs</t>
  </si>
  <si>
    <t>Rel-18 CRs</t>
  </si>
  <si>
    <t>CableLabs</t>
  </si>
  <si>
    <t>HUAWEI TECHNOLOGIES Co. Ltd.</t>
  </si>
  <si>
    <t>Reliance Jio</t>
  </si>
  <si>
    <t>Huawei Telecommunication India</t>
  </si>
  <si>
    <t>Rel-17 CRs</t>
  </si>
  <si>
    <t>TSG SA Chair</t>
  </si>
  <si>
    <t>SA WG6 Chair</t>
  </si>
  <si>
    <t>SA WG4 Chair</t>
  </si>
  <si>
    <t>ESA</t>
  </si>
  <si>
    <t>SA WG2 Chair</t>
  </si>
  <si>
    <t>SA WG3 Chair</t>
  </si>
  <si>
    <t>Sepura Ltd</t>
  </si>
  <si>
    <t>Motorola Solutions UK Ltd.</t>
  </si>
  <si>
    <t>TSG CT Chair</t>
  </si>
  <si>
    <t>General project management issues</t>
  </si>
  <si>
    <t>Haris Zisimopoulos</t>
  </si>
  <si>
    <t>Rel-17 CRs on Lawful Interception</t>
  </si>
  <si>
    <t>Qualcomm Incorporated</t>
  </si>
  <si>
    <t>AT&amp;T</t>
  </si>
  <si>
    <t>Agreement</t>
  </si>
  <si>
    <t>CATT</t>
  </si>
  <si>
    <t>OPPO</t>
  </si>
  <si>
    <t>T-Mobile Austria GmbH</t>
  </si>
  <si>
    <t>ETSI</t>
  </si>
  <si>
    <t>Deutsche Telekom AG</t>
  </si>
  <si>
    <t>KPN N.V.</t>
  </si>
  <si>
    <t>BT plc</t>
  </si>
  <si>
    <t>InterDigital Communications</t>
  </si>
  <si>
    <t>ATIS</t>
  </si>
  <si>
    <t>Leonardo SpA</t>
  </si>
  <si>
    <t>InterDigital, Inc.</t>
  </si>
  <si>
    <t>CCSA</t>
  </si>
  <si>
    <t>Fujitsu Limited</t>
  </si>
  <si>
    <t>ARIB</t>
  </si>
  <si>
    <t>Cisco Systems Belgium</t>
  </si>
  <si>
    <t>Cisco Systems</t>
  </si>
  <si>
    <t>TNO</t>
  </si>
  <si>
    <t>TSDSI</t>
  </si>
  <si>
    <t>Rakuten Mobile, Inc</t>
  </si>
  <si>
    <t>Kontron Transportation France</t>
  </si>
  <si>
    <t>Ericsson France S.A.S</t>
  </si>
  <si>
    <t>Samsung R&amp;D Institute UK</t>
  </si>
  <si>
    <t>NOVAMINT</t>
  </si>
  <si>
    <t>EBU</t>
  </si>
  <si>
    <t>Vodafone GmbH</t>
  </si>
  <si>
    <t>Vodafone Ireland Plc</t>
  </si>
  <si>
    <t>vivo Mobile Communication Co.,</t>
  </si>
  <si>
    <t>vivo Mobile Com. (Chongqing)</t>
  </si>
  <si>
    <t>RadiSys</t>
  </si>
  <si>
    <t>Intel Corporation (UK) Ltd</t>
  </si>
  <si>
    <t>Intel</t>
  </si>
  <si>
    <t>Qualcomm India Pvt Ltd</t>
  </si>
  <si>
    <t>Qualcomm Korea</t>
  </si>
  <si>
    <t>TTA</t>
  </si>
  <si>
    <t>Nokia UK</t>
  </si>
  <si>
    <t>Beijing Xiaomi Mobile Software</t>
  </si>
  <si>
    <t>Beijing Xiaomi Electronics</t>
  </si>
  <si>
    <t>Nokia Germany</t>
  </si>
  <si>
    <t>Nokia Denmark</t>
  </si>
  <si>
    <t>LG Uplus</t>
  </si>
  <si>
    <t>MediaTek Inc.</t>
  </si>
  <si>
    <t>Mediatek India Technology Pvt.</t>
  </si>
  <si>
    <t>TELEFONICA S.A.</t>
  </si>
  <si>
    <t>Beijing Xiaomi Software Tech</t>
  </si>
  <si>
    <t>Orange</t>
  </si>
  <si>
    <t>Orange UK</t>
  </si>
  <si>
    <t>Fiberhome Technologies Group</t>
  </si>
  <si>
    <t>TD Tech Ltd</t>
  </si>
  <si>
    <t>China Telecom Corporation Ltd.</t>
  </si>
  <si>
    <t>Guangdong OPPO Mobile Telecom.</t>
  </si>
  <si>
    <t>Samsung Electronics Co., Ltd</t>
  </si>
  <si>
    <t>Samsung R&amp;D Institute India</t>
  </si>
  <si>
    <t>ASTRI</t>
  </si>
  <si>
    <t>III</t>
  </si>
  <si>
    <t>THALES</t>
  </si>
  <si>
    <t>LG Electronics France</t>
  </si>
  <si>
    <t>LG Electronics Finland</t>
  </si>
  <si>
    <t>ITRI</t>
  </si>
  <si>
    <t>NIST</t>
  </si>
  <si>
    <t>InterDigital, Europe, Ltd.</t>
  </si>
  <si>
    <t>Johns Hopkins University APL</t>
  </si>
  <si>
    <t>JMA Wireless</t>
  </si>
  <si>
    <t>Nokia</t>
  </si>
  <si>
    <t>Nokia Corporation</t>
  </si>
  <si>
    <t>Lockheed Martin</t>
  </si>
  <si>
    <t>VODAFONE Group Plc</t>
  </si>
  <si>
    <t>Tencent</t>
  </si>
  <si>
    <t>Philips International B.V.</t>
  </si>
  <si>
    <t>Qualcomm Technologies Int</t>
  </si>
  <si>
    <t>FirstNet</t>
  </si>
  <si>
    <t>HuaWei Technologies Co., Ltd</t>
  </si>
  <si>
    <t>STMicroelectronics</t>
  </si>
  <si>
    <t>CANON Research Centre France</t>
  </si>
  <si>
    <t>BBC</t>
  </si>
  <si>
    <t>Ericsson España S.A.</t>
  </si>
  <si>
    <t>Nkom</t>
  </si>
  <si>
    <t>Ericsson Hungary Ltd</t>
  </si>
  <si>
    <t>Shanghai Chen Si Electronics</t>
  </si>
  <si>
    <t>NEC Corporation</t>
  </si>
  <si>
    <t>MITRE Corporation</t>
  </si>
  <si>
    <t>Union Inter. Chemins de Fer</t>
  </si>
  <si>
    <t>TELECOM ITALIA S.p.A.</t>
  </si>
  <si>
    <t>ZTE Corporation</t>
  </si>
  <si>
    <t>ZONSON</t>
  </si>
  <si>
    <t>Nokia France</t>
  </si>
  <si>
    <t>Nokia Poland</t>
  </si>
  <si>
    <t>QUALCOMM JAPAN LLC.</t>
  </si>
  <si>
    <t>QUALCOMM Europe Inc. - Spain</t>
  </si>
  <si>
    <t>T-Mobile Polska S.A.</t>
  </si>
  <si>
    <t>U.S. Department of Defense</t>
  </si>
  <si>
    <t>Orange Romania</t>
  </si>
  <si>
    <t>NTIA</t>
  </si>
  <si>
    <t>Ericsson Telecomunicazioni SpA</t>
  </si>
  <si>
    <t>Apple Computer Trading Co. Ltd</t>
  </si>
  <si>
    <t>Samsung Electronics GmbH</t>
  </si>
  <si>
    <t>Huawei Tech.(UK) Co.. Ltd</t>
  </si>
  <si>
    <t>Mitsubishi Electric Co.</t>
  </si>
  <si>
    <t>ROBERT BOSCH GmbH</t>
  </si>
  <si>
    <t>Fraunhofer HHI</t>
  </si>
  <si>
    <t>Ericsson Inc.</t>
  </si>
  <si>
    <t>Huawei Technologies France</t>
  </si>
  <si>
    <t>Fraunhofer IIS</t>
  </si>
  <si>
    <t>Omnispace</t>
  </si>
  <si>
    <t>Ericsson Japan K.K.</t>
  </si>
  <si>
    <t>Kyocera Corporation</t>
  </si>
  <si>
    <t>NCSC</t>
  </si>
  <si>
    <t>Ericsson GmbH, Eurolab</t>
  </si>
  <si>
    <t>CHTTL</t>
  </si>
  <si>
    <t>MediaTek Beijing Inc.</t>
  </si>
  <si>
    <t>Apple Switzerland AG</t>
  </si>
  <si>
    <t>Sanechips</t>
  </si>
  <si>
    <t>China Mobile Com. Corporation</t>
  </si>
  <si>
    <t>China Mobile Group Device Co.</t>
  </si>
  <si>
    <t>KT Corp.</t>
  </si>
  <si>
    <t>Samsung Electronics France SA</t>
  </si>
  <si>
    <t>CALTTA</t>
  </si>
  <si>
    <t>Charter Communications, Inc</t>
  </si>
  <si>
    <t>ETRI</t>
  </si>
  <si>
    <t>Lenovo Future Communications</t>
  </si>
  <si>
    <t>L.M. Ericsson Limited</t>
  </si>
  <si>
    <t>vivo Mobile Communication (H)</t>
  </si>
  <si>
    <t>Intel Deutschland GmbH</t>
  </si>
  <si>
    <t>Intel Technology India Pvt Ltd</t>
  </si>
  <si>
    <t>Samsung Electronics Czech</t>
  </si>
  <si>
    <t>LG Electronics Inc.</t>
  </si>
  <si>
    <t>LG Electronics Deutschland</t>
  </si>
  <si>
    <t>SK Telecom</t>
  </si>
  <si>
    <t>Samsung Research America</t>
  </si>
  <si>
    <t>Harman GmbH</t>
  </si>
  <si>
    <t>SAMSUNG R&amp;D INSTITUTE JAPAN</t>
  </si>
  <si>
    <t>vivo Mobile Communication (S)</t>
  </si>
  <si>
    <t>Apple (UK) Limited</t>
  </si>
  <si>
    <t>QUALCOMM Europe Inc. - Italy</t>
  </si>
  <si>
    <t>Telekom Deutschland GmbH</t>
  </si>
  <si>
    <t>IDEMIA</t>
  </si>
  <si>
    <t>HOME OFFICE</t>
  </si>
  <si>
    <t>Motorola Mobility UK Ltd.</t>
  </si>
  <si>
    <t>HUAWEI TECH. GmbH</t>
  </si>
  <si>
    <t>Nokia Korea</t>
  </si>
  <si>
    <t>Qualcomm Tech. Netherlands B.V</t>
  </si>
  <si>
    <t>MediaTek (Chengdu) Inc.</t>
  </si>
  <si>
    <t>Huawei Technologies Sweden AB</t>
  </si>
  <si>
    <t>Motorola Solutions Germany</t>
  </si>
  <si>
    <t>Samsung Electronics Iberia SA</t>
  </si>
  <si>
    <t>InterDigital Belgium. LLC</t>
  </si>
  <si>
    <t>Xiaomi Communications</t>
  </si>
  <si>
    <t>Nokia Hungary</t>
  </si>
  <si>
    <t>CBN</t>
  </si>
  <si>
    <t>Apple GmbH</t>
  </si>
  <si>
    <t>Verizon UK Ltd</t>
  </si>
  <si>
    <t>Datang Mobile Com. Equipment</t>
  </si>
  <si>
    <t>China Telecommunications</t>
  </si>
  <si>
    <t>CICT</t>
  </si>
  <si>
    <t>Xiaomi Technology</t>
  </si>
  <si>
    <t>Vodafone Telekomünikasyon A.S.</t>
  </si>
  <si>
    <t>IPCom GmbH &amp; Co.KG</t>
  </si>
  <si>
    <t>China Mobile (Suzhou) Software</t>
  </si>
  <si>
    <t>China Unicom</t>
  </si>
  <si>
    <t>Mitsubishi Electric Corp</t>
  </si>
  <si>
    <t>TTC</t>
  </si>
  <si>
    <t>NICT</t>
  </si>
  <si>
    <t>Rogers Communications Canada</t>
  </si>
  <si>
    <t>Telefonica Germany GmbH</t>
  </si>
  <si>
    <t>MINISTERE DE L'INTERIEUR</t>
  </si>
  <si>
    <t>Jetflow</t>
  </si>
  <si>
    <t>T-Mobile USA Inc.</t>
  </si>
  <si>
    <t>NTT DOCOMO INC.</t>
  </si>
  <si>
    <t>Intel Ireland</t>
  </si>
  <si>
    <t>Apple France</t>
  </si>
  <si>
    <t>Nokia Solutions &amp; Networks (I)</t>
  </si>
  <si>
    <t>KDDI Corporation</t>
  </si>
  <si>
    <t>NHK</t>
  </si>
  <si>
    <t>NEC Telecom MODUS Ltd.</t>
  </si>
  <si>
    <t>Telia Company AB</t>
  </si>
  <si>
    <t>WILUS Inc.</t>
  </si>
  <si>
    <t>Nokia Shanghai Bell</t>
  </si>
  <si>
    <t>Intel Sweden AB</t>
  </si>
  <si>
    <t>SHARP Corporation</t>
  </si>
  <si>
    <t>LG Electronics UK</t>
  </si>
  <si>
    <t>Erillisverkot</t>
  </si>
  <si>
    <t>Airbus</t>
  </si>
  <si>
    <t>CMDI</t>
  </si>
  <si>
    <t>ZTE Photonics</t>
  </si>
  <si>
    <t>Datang Linktester Technology</t>
  </si>
  <si>
    <t>TELENOR ASA</t>
  </si>
  <si>
    <t>CITC</t>
  </si>
  <si>
    <t>HiSilicon Technologies Co. Ltd</t>
  </si>
  <si>
    <t>Vodafone Romania S.A.</t>
  </si>
  <si>
    <t>Futurewei Technologies</t>
  </si>
  <si>
    <t>Motorola Mobility France S.A.S</t>
  </si>
  <si>
    <t>U.S. Department of Transport.</t>
  </si>
  <si>
    <t>Volkswagen AG</t>
  </si>
  <si>
    <t>HUAWEI Technologies Japan K.K.</t>
  </si>
  <si>
    <t>T-Mobile USA</t>
  </si>
  <si>
    <t>NextNav</t>
  </si>
  <si>
    <t>Intel Corporation SAS</t>
  </si>
  <si>
    <t>TOYOTA MOTOR CORPORATION</t>
  </si>
  <si>
    <t>China Mobile (Hangzhou) Inf.</t>
  </si>
  <si>
    <t>OnePlus</t>
  </si>
  <si>
    <t>ONE Media 3.0 LLC</t>
  </si>
  <si>
    <t>Samsung Electronics Polska</t>
  </si>
  <si>
    <t>Ericsson India Private Limited</t>
  </si>
  <si>
    <t>China Mobile M2M Company Ltd.</t>
  </si>
  <si>
    <t>DENSO CORPORATION</t>
  </si>
  <si>
    <t>NEC Europe Ltd</t>
  </si>
  <si>
    <t>TELUS</t>
  </si>
  <si>
    <t>ARTICLE19</t>
  </si>
  <si>
    <t>MediaTek (Wuhan) Inc.</t>
  </si>
  <si>
    <t>Nokia Japan</t>
  </si>
  <si>
    <t>CISA ECD</t>
  </si>
  <si>
    <t>Ericsson Limited</t>
  </si>
  <si>
    <t>Sony Corporation</t>
  </si>
  <si>
    <t>Lenovo (Beijing) Ltd</t>
  </si>
  <si>
    <t>Motorola Mobility Germany GmbH</t>
  </si>
  <si>
    <t>ZXNE</t>
  </si>
  <si>
    <t>Polaris Wireless</t>
  </si>
  <si>
    <t>Siemens AG</t>
  </si>
  <si>
    <t>China Mobile E-Commerce Co.</t>
  </si>
  <si>
    <t>IPLOOK</t>
  </si>
  <si>
    <t>Huawei Technologies R&amp;D UK</t>
  </si>
  <si>
    <t>Nubia Technology Co.,Ltd</t>
  </si>
  <si>
    <t>Samsung Guangzhou Mobile R&amp;D</t>
  </si>
  <si>
    <t>Intel China Ltd.</t>
  </si>
  <si>
    <t>Samsung Electronics Nordic AB</t>
  </si>
  <si>
    <t>SoftBank Corp.</t>
  </si>
  <si>
    <t>MediaTek (Shenzhen) Inc.</t>
  </si>
  <si>
    <t>Huawei Device Co., Ltd</t>
  </si>
  <si>
    <t>Huawei Technologies (Korea)</t>
  </si>
  <si>
    <t>ABS</t>
  </si>
  <si>
    <t>ShenZhen Zhongxing Shitong</t>
  </si>
  <si>
    <t>BEIJING SAMSUNG TELECOM R&amp;D</t>
  </si>
  <si>
    <t>No</t>
  </si>
  <si>
    <t>450connect GmbH</t>
  </si>
  <si>
    <t>Yes</t>
  </si>
  <si>
    <t>ABP, NRTA</t>
  </si>
  <si>
    <t>AccelerComm Ltd</t>
  </si>
  <si>
    <t>Acer Incorporated</t>
  </si>
  <si>
    <t>adare GmbH</t>
  </si>
  <si>
    <t>Altan Redes S.A.P.I. de C.V.</t>
  </si>
  <si>
    <t>Amdocs Software Systems Ltd</t>
  </si>
  <si>
    <t>Anemone Technology</t>
  </si>
  <si>
    <t>Anritsu Corporation</t>
  </si>
  <si>
    <t>Anterix</t>
  </si>
  <si>
    <t>Apple Benelux B.V.</t>
  </si>
  <si>
    <t>AQSACOM S.A.S.</t>
  </si>
  <si>
    <t>ASELSAN</t>
  </si>
  <si>
    <t>AsiaInfo</t>
  </si>
  <si>
    <t>AsiaInfo Technologies Inc</t>
  </si>
  <si>
    <t>ASUSTEK COMPUTER (SHANGHAI)</t>
  </si>
  <si>
    <t>ATEME</t>
  </si>
  <si>
    <t>B-Com</t>
  </si>
  <si>
    <t>BDBOS</t>
  </si>
  <si>
    <t>Beijing Lenovo Software Ltd.</t>
  </si>
  <si>
    <t>Bell Mobility</t>
  </si>
  <si>
    <t>BfV</t>
  </si>
  <si>
    <t>Bharti Airtel Limited</t>
  </si>
  <si>
    <t>BIPT</t>
  </si>
  <si>
    <t>Bittium Wireless Ltd.</t>
  </si>
  <si>
    <t>BJTU</t>
  </si>
  <si>
    <t>BKA</t>
  </si>
  <si>
    <t>Bluetest AB</t>
  </si>
  <si>
    <t>BOUYGUES Telecom</t>
  </si>
  <si>
    <t>BTL Inc.</t>
  </si>
  <si>
    <t>BUPT</t>
  </si>
  <si>
    <t>C Spire Wireless</t>
  </si>
  <si>
    <t>Cadence Design Systems Inc.</t>
  </si>
  <si>
    <t>CAMBRIDGE CONSULTANTS LTD</t>
  </si>
  <si>
    <t>Catapult</t>
  </si>
  <si>
    <t>C-DOT</t>
  </si>
  <si>
    <t>CENC</t>
  </si>
  <si>
    <t>CEPRI</t>
  </si>
  <si>
    <t>Ceragon Networks AS</t>
  </si>
  <si>
    <t>CERTH</t>
  </si>
  <si>
    <t>CEWiT</t>
  </si>
  <si>
    <t>China Southern Power Grid Co.</t>
  </si>
  <si>
    <t>Chongqing University</t>
  </si>
  <si>
    <t>CIS</t>
  </si>
  <si>
    <t>Cisco Systems France</t>
  </si>
  <si>
    <t>CKH IOD UK LIMITED</t>
  </si>
  <si>
    <t>CNES</t>
  </si>
  <si>
    <t>Comcast</t>
  </si>
  <si>
    <t>Comprion GmbH</t>
  </si>
  <si>
    <t>Comtech Telecommunications Cor</t>
  </si>
  <si>
    <t>Consort Digital</t>
  </si>
  <si>
    <t>CTTC</t>
  </si>
  <si>
    <t>CUC</t>
  </si>
  <si>
    <t>Czech Telecommunication Office</t>
  </si>
  <si>
    <t>DanKook University</t>
  </si>
  <si>
    <t>DEKRA</t>
  </si>
  <si>
    <t>Department of Telecom</t>
  </si>
  <si>
    <t>DLR</t>
  </si>
  <si>
    <t>DOCOMO Communications Lab.</t>
  </si>
  <si>
    <t>DTS Licensing Limited</t>
  </si>
  <si>
    <t>Elbit Systems</t>
  </si>
  <si>
    <t>EMITE</t>
  </si>
  <si>
    <t>ENENSYS</t>
  </si>
  <si>
    <t>ETELM</t>
  </si>
  <si>
    <t>ETS-Lindgren Europe</t>
  </si>
  <si>
    <t>EURECOM</t>
  </si>
  <si>
    <t>European Commission</t>
  </si>
  <si>
    <t>European Patent Organisation</t>
  </si>
  <si>
    <t>EUTC</t>
  </si>
  <si>
    <t>EVE Compliancy Solutions</t>
  </si>
  <si>
    <t>Everactive</t>
  </si>
  <si>
    <t>F5</t>
  </si>
  <si>
    <t>Fastweb S.p.A.</t>
  </si>
  <si>
    <t>FAU</t>
  </si>
  <si>
    <t>FCC</t>
  </si>
  <si>
    <t>Fraunhofer FOKUS</t>
  </si>
  <si>
    <t>Futurewei</t>
  </si>
  <si>
    <t>G+D MS</t>
  </si>
  <si>
    <t>Gatehouse Satcom A/S</t>
  </si>
  <si>
    <t>GDCNI</t>
  </si>
  <si>
    <t>GEESPACE</t>
  </si>
  <si>
    <t>Gilat</t>
  </si>
  <si>
    <t>GLOBALSTAR Inc.</t>
  </si>
  <si>
    <t>GTRC</t>
  </si>
  <si>
    <t>GUANGDONG GENIUS TECHNOLOGY CO</t>
  </si>
  <si>
    <t>HEAD acoustics GmbH</t>
  </si>
  <si>
    <t>Hewlett-Packard Enterprise</t>
  </si>
  <si>
    <t>HISPASAT SA</t>
  </si>
  <si>
    <t>Honor</t>
  </si>
  <si>
    <t>Husqvarna AB</t>
  </si>
  <si>
    <t>Hytera Communications Corp.</t>
  </si>
  <si>
    <t>IBM Europe</t>
  </si>
  <si>
    <t>ICS</t>
  </si>
  <si>
    <t>IIT Bombay</t>
  </si>
  <si>
    <t>Indian Institute of Tech (H)</t>
  </si>
  <si>
    <t>Indian Institute of Tech (M)</t>
  </si>
  <si>
    <t>INFINEON TECHNOLOGIES</t>
  </si>
  <si>
    <t>Inmarsat</t>
  </si>
  <si>
    <t>Institut Mines-Telecom</t>
  </si>
  <si>
    <t>Institute VEDECOM</t>
  </si>
  <si>
    <t>InterDigital France R&amp;D, SAS</t>
  </si>
  <si>
    <t>ISED</t>
  </si>
  <si>
    <t>ISRO</t>
  </si>
  <si>
    <t>ITL</t>
  </si>
  <si>
    <t>ITOCHU Techno-Solutions Corp</t>
  </si>
  <si>
    <t>ITRON SAS</t>
  </si>
  <si>
    <t>Japan Radio Co., Ltd</t>
  </si>
  <si>
    <t>John Deere GmbH &amp; Co. KG</t>
  </si>
  <si>
    <t>Kapsch TrafficCom AG</t>
  </si>
  <si>
    <t>Keysight Technologies UK Ltd</t>
  </si>
  <si>
    <t>KIPO</t>
  </si>
  <si>
    <t>Korea Testing Laboratory</t>
  </si>
  <si>
    <t>KRRI</t>
  </si>
  <si>
    <t>L3Harris Technologies</t>
  </si>
  <si>
    <t>Langbo</t>
  </si>
  <si>
    <t>LEGRAND FRANCE</t>
  </si>
  <si>
    <t>Lenovo Information Technology</t>
  </si>
  <si>
    <t>LG Electronics Polska</t>
  </si>
  <si>
    <t>Ligado Networks</t>
  </si>
  <si>
    <t>LKA Niedersachsen</t>
  </si>
  <si>
    <t>Magister Solutions Ltd</t>
  </si>
  <si>
    <t>Mavenir</t>
  </si>
  <si>
    <t>MediaTek (Hefei) Inc.</t>
  </si>
  <si>
    <t>Meizu Technology</t>
  </si>
  <si>
    <t>Microchip Technology, Inc.</t>
  </si>
  <si>
    <t>Mitsubishi Electric RCE</t>
  </si>
  <si>
    <t>MTCC</t>
  </si>
  <si>
    <t>Murata Manufacturing Co Ltd.</t>
  </si>
  <si>
    <t>MVG Industries</t>
  </si>
  <si>
    <t>National Instruments Corp.</t>
  </si>
  <si>
    <t>National Technical Assistance</t>
  </si>
  <si>
    <t>NDRE</t>
  </si>
  <si>
    <t>NEMERGENT</t>
  </si>
  <si>
    <t>NERCDTV</t>
  </si>
  <si>
    <t>Netscout Systems Inc.</t>
  </si>
  <si>
    <t>Nokia Belgium</t>
  </si>
  <si>
    <t>Nordic Semiconductor ASA</t>
  </si>
  <si>
    <t>NTT</t>
  </si>
  <si>
    <t>NXP Semiconductors Netherlands</t>
  </si>
  <si>
    <t>Ofcom (CH)</t>
  </si>
  <si>
    <t>Ofcom (U.K.)</t>
  </si>
  <si>
    <t>Oki Electric Industry Co. Ltd.</t>
  </si>
  <si>
    <t>OQTEC</t>
  </si>
  <si>
    <t>Oracle Corporation</t>
  </si>
  <si>
    <t>PANASONIC R&amp;D Center Germany</t>
  </si>
  <si>
    <t>Peking University</t>
  </si>
  <si>
    <t>PHY Wireless</t>
  </si>
  <si>
    <t>PIDS</t>
  </si>
  <si>
    <t>Polisen</t>
  </si>
  <si>
    <t>POST Luxembourg</t>
  </si>
  <si>
    <t>Proximus Plc</t>
  </si>
  <si>
    <t>PSCE</t>
  </si>
  <si>
    <t>PTS</t>
  </si>
  <si>
    <t>Public Safety Canada</t>
  </si>
  <si>
    <t>Qorvo</t>
  </si>
  <si>
    <t>Qualcomm Technologies Ireland</t>
  </si>
  <si>
    <t>Quectel</t>
  </si>
  <si>
    <t>RATEL</t>
  </si>
  <si>
    <t>RISE</t>
  </si>
  <si>
    <t>ROHDE &amp; SCHWARZ</t>
  </si>
  <si>
    <t>Sateliot</t>
  </si>
  <si>
    <t>Schindler</t>
  </si>
  <si>
    <t>Sectra Communications AB</t>
  </si>
  <si>
    <t>Security Service</t>
  </si>
  <si>
    <t>Semtech Neuchatel SA</t>
  </si>
  <si>
    <t>Sensus UK</t>
  </si>
  <si>
    <t>Sequans Communications</t>
  </si>
  <si>
    <t>SGDSN</t>
  </si>
  <si>
    <t>SGS Wireless</t>
  </si>
  <si>
    <t>Shanghai Tejet Com Technology</t>
  </si>
  <si>
    <t>SIA</t>
  </si>
  <si>
    <t>SIST</t>
  </si>
  <si>
    <t>Sisvel</t>
  </si>
  <si>
    <t>Skyworks Solutions Inc.</t>
  </si>
  <si>
    <t>SmarterMicro Inc.</t>
  </si>
  <si>
    <t>SnT - University of Luxembourg</t>
  </si>
  <si>
    <t>Softil Ltd</t>
  </si>
  <si>
    <t>Southern Linc.</t>
  </si>
  <si>
    <t>Southwest Jiaotong university</t>
  </si>
  <si>
    <t>SpaceX</t>
  </si>
  <si>
    <t>Spark NZ Ltd</t>
  </si>
  <si>
    <t>Spirent Communications</t>
  </si>
  <si>
    <t>Sporton International Inc</t>
  </si>
  <si>
    <t>SRTC</t>
  </si>
  <si>
    <t>SS8</t>
  </si>
  <si>
    <t>SSNS</t>
  </si>
  <si>
    <t>Starpoint</t>
  </si>
  <si>
    <t>Sumitomo Elec. Industries, Ltd</t>
  </si>
  <si>
    <t>SWISSCOM</t>
  </si>
  <si>
    <t>Syniverse</t>
  </si>
  <si>
    <t>Tait Europe Limited</t>
  </si>
  <si>
    <t>TDF</t>
  </si>
  <si>
    <t>Tech Mahindra Limited</t>
  </si>
  <si>
    <t>Telit Communications S.p.A.</t>
  </si>
  <si>
    <t>Teradyne</t>
  </si>
  <si>
    <t>TEXAS Instruments</t>
  </si>
  <si>
    <t>Tongji University</t>
  </si>
  <si>
    <t>Toshiba</t>
  </si>
  <si>
    <t>TOYOTA Info Technology Center</t>
  </si>
  <si>
    <t>TRAFICOM</t>
  </si>
  <si>
    <t>Trafikverket</t>
  </si>
  <si>
    <t>Transsion Holdings</t>
  </si>
  <si>
    <t>Turk Telekomunikasyon A.S.</t>
  </si>
  <si>
    <t>TURKCELL</t>
  </si>
  <si>
    <t>U.S. National Security Agency</t>
  </si>
  <si>
    <t>UESTC</t>
  </si>
  <si>
    <t>UL VS Ltd</t>
  </si>
  <si>
    <t>UMA</t>
  </si>
  <si>
    <t>UNIBO</t>
  </si>
  <si>
    <t>Union Telephone Company</t>
  </si>
  <si>
    <t>UPV/EHU</t>
  </si>
  <si>
    <t>UTokyo</t>
  </si>
  <si>
    <t>Valeo</t>
  </si>
  <si>
    <t>Vanchip</t>
  </si>
  <si>
    <t>Verizon Denmark</t>
  </si>
  <si>
    <t>Verizon Spain</t>
  </si>
  <si>
    <t>Verizon Sweden</t>
  </si>
  <si>
    <t>Verizon Switzerland AG</t>
  </si>
  <si>
    <t>VoiceAge Corporation</t>
  </si>
  <si>
    <t>VTT</t>
  </si>
  <si>
    <t>WE Certification Oy</t>
  </si>
  <si>
    <t>Xidian University</t>
  </si>
  <si>
    <t>Xilinx Ireland</t>
  </si>
  <si>
    <t>Zhejiang University</t>
  </si>
  <si>
    <t>ZITiS</t>
  </si>
  <si>
    <t>Zollkriminalamt (ZKA)</t>
  </si>
  <si>
    <t>Voting Right?</t>
  </si>
  <si>
    <t>SA WG5 Chair</t>
  </si>
  <si>
    <t>TSG RAN Chair</t>
  </si>
  <si>
    <t>Giovanni Romano</t>
  </si>
  <si>
    <t>DRAFT TS</t>
  </si>
  <si>
    <t>USER REGISTRATION DATE</t>
  </si>
  <si>
    <t>PRESENCE TYPE</t>
  </si>
  <si>
    <t>Rel-19</t>
  </si>
  <si>
    <t>21.1</t>
  </si>
  <si>
    <t>21.3</t>
  </si>
  <si>
    <t>21.4</t>
  </si>
  <si>
    <t>21.5</t>
  </si>
  <si>
    <t>21.6</t>
  </si>
  <si>
    <t>21.7</t>
  </si>
  <si>
    <t>21.8</t>
  </si>
  <si>
    <t>23</t>
  </si>
  <si>
    <t>New Release 19 Work Item Descriptions</t>
  </si>
  <si>
    <t>Rel-19 CRs</t>
  </si>
  <si>
    <t>MATRIXX Software</t>
  </si>
  <si>
    <t>enh4MCPTT</t>
  </si>
  <si>
    <t>TEI18</t>
  </si>
  <si>
    <t>Qualcomm</t>
  </si>
  <si>
    <t>Mehrdad Shariat</t>
  </si>
  <si>
    <t>eECM</t>
  </si>
  <si>
    <t>Opening of the Meeting</t>
  </si>
  <si>
    <t>Report from previous TSG SA meetings</t>
  </si>
  <si>
    <t>Items for early consideration</t>
  </si>
  <si>
    <t>Reports from external bodies (provided by Liaison persons)</t>
  </si>
  <si>
    <t>EDF Recherche et Développement</t>
  </si>
  <si>
    <t>IIT Kanpur</t>
  </si>
  <si>
    <t>VIAVI Solutions</t>
  </si>
  <si>
    <t>OPPO Beijing</t>
  </si>
  <si>
    <t>Shenzhen Heytap</t>
  </si>
  <si>
    <t>DOCOMO Beijing Labs</t>
  </si>
  <si>
    <t>Meta Ireland</t>
  </si>
  <si>
    <t>Meta USA</t>
  </si>
  <si>
    <t>Qualcomm France</t>
  </si>
  <si>
    <t>Apple R&amp;D</t>
  </si>
  <si>
    <t>SKY Perfect JSAT Corporation</t>
  </si>
  <si>
    <t>Xiaomi EV Technology</t>
  </si>
  <si>
    <t>Hangzhou Mengyuxiang</t>
  </si>
  <si>
    <t>Apple</t>
  </si>
  <si>
    <t>A.S.T.R.I.D. SA/NV</t>
  </si>
  <si>
    <t>ASR</t>
  </si>
  <si>
    <t>Astrome Technologies Pvt Lt</t>
  </si>
  <si>
    <t>Baicells Technologies Co. Ltd</t>
  </si>
  <si>
    <t>BeammWave AB</t>
  </si>
  <si>
    <t>BSI (DE)</t>
  </si>
  <si>
    <t>BSNL</t>
  </si>
  <si>
    <t>BTPDI</t>
  </si>
  <si>
    <t>C-DAC</t>
  </si>
  <si>
    <t>Chengdu OPPO Telecommunication</t>
  </si>
  <si>
    <t>Cobham SatCom A/S</t>
  </si>
  <si>
    <t>Cognyte</t>
  </si>
  <si>
    <t>Comba</t>
  </si>
  <si>
    <t>CQUPT</t>
  </si>
  <si>
    <t>CSA</t>
  </si>
  <si>
    <t>CU Digital Technology</t>
  </si>
  <si>
    <t>CUG</t>
  </si>
  <si>
    <t>Dell Technologies</t>
  </si>
  <si>
    <t>EFORT</t>
  </si>
  <si>
    <t>Element Materials Technology</t>
  </si>
  <si>
    <t>ERNET India</t>
  </si>
  <si>
    <t>FORCE Technology</t>
  </si>
  <si>
    <t>Group 2000</t>
  </si>
  <si>
    <t>IIIT Bangalore</t>
  </si>
  <si>
    <t>IISc, Bangalore</t>
  </si>
  <si>
    <t>IIT Bhilai</t>
  </si>
  <si>
    <t>IIT Delhi</t>
  </si>
  <si>
    <t>IIT, Kharagpur</t>
  </si>
  <si>
    <t>IMDA</t>
  </si>
  <si>
    <t>InterDigital Finland Oy</t>
  </si>
  <si>
    <t>JSI GmbH</t>
  </si>
  <si>
    <t>Kepler</t>
  </si>
  <si>
    <t>Lekha Wireless Solutions</t>
  </si>
  <si>
    <t>MediaTek Korea Inc.</t>
  </si>
  <si>
    <t>MeitY</t>
  </si>
  <si>
    <t>Mesaqin.com s.r.o (Ltd.)</t>
  </si>
  <si>
    <t>MinEA</t>
  </si>
  <si>
    <t>Ministère Economie et Finances</t>
  </si>
  <si>
    <t>Motorola Mobility España SA</t>
  </si>
  <si>
    <t>National Spectrum Consortium</t>
  </si>
  <si>
    <t>Netherlands Police</t>
  </si>
  <si>
    <t>NVIDIA</t>
  </si>
  <si>
    <t>ORS</t>
  </si>
  <si>
    <t>Panasonic Holdings Corporation</t>
  </si>
  <si>
    <t>Peraton Labs</t>
  </si>
  <si>
    <t>PML</t>
  </si>
  <si>
    <t>Quanray</t>
  </si>
  <si>
    <t>SEU</t>
  </si>
  <si>
    <t>Signalchip Innovations Pvt.</t>
  </si>
  <si>
    <t>Skylo Technologies</t>
  </si>
  <si>
    <t>Softel Systems</t>
  </si>
  <si>
    <t>Sony Group Corporation</t>
  </si>
  <si>
    <t>SWR</t>
  </si>
  <si>
    <t>TCS</t>
  </si>
  <si>
    <t>Tencent Cloud</t>
  </si>
  <si>
    <t>Trimble</t>
  </si>
  <si>
    <t>Uangel</t>
  </si>
  <si>
    <t>Unicom Broadband Online</t>
  </si>
  <si>
    <t>Unicompay</t>
  </si>
  <si>
    <t>VALID SOLUCIONES TECNOLÓGICAS</t>
  </si>
  <si>
    <t>ViaSat Satellite Holdings Ltd</t>
  </si>
  <si>
    <t>VSENS</t>
  </si>
  <si>
    <t>Wiliot Ltd.</t>
  </si>
  <si>
    <t>Rel-18 CRs on Lawful Interception</t>
  </si>
  <si>
    <t>LI18</t>
  </si>
  <si>
    <t>AdNRM_ph2</t>
  </si>
  <si>
    <t>PM_KPI_5G_Ph3</t>
  </si>
  <si>
    <t>Apple (Guizhou)</t>
  </si>
  <si>
    <t>iQoo</t>
  </si>
  <si>
    <t>Apple (Ulanqab)</t>
  </si>
  <si>
    <t>Apple Solutions</t>
  </si>
  <si>
    <t>OPPO (chongqing) Intelligence</t>
  </si>
  <si>
    <t>Apple Trading</t>
  </si>
  <si>
    <t>Patrice Hédé</t>
  </si>
  <si>
    <t>Apple Distribution Intl Ltd</t>
  </si>
  <si>
    <t>Apple AB Denmark</t>
  </si>
  <si>
    <t>Apple Benelux B.V. - Belgium</t>
  </si>
  <si>
    <t>SAICT</t>
  </si>
  <si>
    <t>Eurofins KCTL</t>
  </si>
  <si>
    <t>GW</t>
  </si>
  <si>
    <t>Hyundai Motor Company</t>
  </si>
  <si>
    <t>NCI Agency</t>
  </si>
  <si>
    <t>NYCU</t>
  </si>
  <si>
    <t>Texas A&amp;M University</t>
  </si>
  <si>
    <t>ubinexus</t>
  </si>
  <si>
    <t>Valid8</t>
  </si>
  <si>
    <t>Andrijana Brekalo</t>
  </si>
  <si>
    <t>V2XAPP_Ph3</t>
  </si>
  <si>
    <t>Telstra Limited</t>
  </si>
  <si>
    <t>Apple Inc</t>
  </si>
  <si>
    <t>Individual Member</t>
  </si>
  <si>
    <t>Organizational partner</t>
  </si>
  <si>
    <t>Voting rights in-person</t>
  </si>
  <si>
    <t>Broadcom (EU)</t>
  </si>
  <si>
    <t>CNC</t>
  </si>
  <si>
    <t>CSIRO</t>
  </si>
  <si>
    <t>Dolby France SAS</t>
  </si>
  <si>
    <t>Dolby Germany GmbH</t>
  </si>
  <si>
    <t>National Radio Research Agency</t>
  </si>
  <si>
    <t>Telesat International Limited</t>
  </si>
  <si>
    <t>Vestel</t>
  </si>
  <si>
    <t>ZTE FRANCE SASU</t>
  </si>
  <si>
    <t>SEAL_Ph3</t>
  </si>
  <si>
    <t>CC#1</t>
  </si>
  <si>
    <t>CC#2</t>
  </si>
  <si>
    <t>CC#3</t>
  </si>
  <si>
    <t>CC#4</t>
  </si>
  <si>
    <t>CC#5</t>
  </si>
  <si>
    <t>Anritsu EMEA Ltd</t>
  </si>
  <si>
    <t>Bureau Veritas ADT</t>
  </si>
  <si>
    <t>cetecom advanced GmbH</t>
  </si>
  <si>
    <t>Douyin</t>
  </si>
  <si>
    <t>DSIT</t>
  </si>
  <si>
    <t>Motorola Mobile Com Technology</t>
  </si>
  <si>
    <t>OTD_US</t>
  </si>
  <si>
    <t>Samsung Nanjing</t>
  </si>
  <si>
    <t>Samsung Shenzhen</t>
  </si>
  <si>
    <t>TerreStar Solutions Inc.</t>
  </si>
  <si>
    <t>ZTE Korea Limited</t>
  </si>
  <si>
    <t>Puneet</t>
  </si>
  <si>
    <t>Decision</t>
  </si>
  <si>
    <t>B</t>
  </si>
  <si>
    <t>Shabnam Sultana</t>
  </si>
  <si>
    <t>Rel-15</t>
  </si>
  <si>
    <t>Jinguo Zhu</t>
  </si>
  <si>
    <t>16.0.0</t>
  </si>
  <si>
    <t>This CR PACK was approved</t>
  </si>
  <si>
    <t>NM</t>
  </si>
  <si>
    <t>CCU</t>
  </si>
  <si>
    <t>Cosmian</t>
  </si>
  <si>
    <t>DISA</t>
  </si>
  <si>
    <t>Frequentis AG</t>
  </si>
  <si>
    <t>IRT Saint Exupery</t>
  </si>
  <si>
    <t>Ministry of Transport SR</t>
  </si>
  <si>
    <t>Plan-S</t>
  </si>
  <si>
    <t>RICHTEK KOREA</t>
  </si>
  <si>
    <t>ZTE Japan K.K.</t>
  </si>
  <si>
    <t>Richard Bradbury</t>
  </si>
  <si>
    <t>LI16</t>
  </si>
  <si>
    <t>LI17</t>
  </si>
  <si>
    <t>WI SUMMARY</t>
  </si>
  <si>
    <t>Cybercore</t>
  </si>
  <si>
    <t>CAICT.</t>
  </si>
  <si>
    <t>CICT Mobile</t>
  </si>
  <si>
    <t>Wuhan Hongxin Technology</t>
  </si>
  <si>
    <t>ZTE JAPAN K.K.</t>
  </si>
  <si>
    <t>5GMDT_Ph2</t>
  </si>
  <si>
    <t>eSBMA</t>
  </si>
  <si>
    <t>FRMCS_Ph5</t>
  </si>
  <si>
    <t>Lenovo</t>
  </si>
  <si>
    <t>Andy Bennett</t>
  </si>
  <si>
    <t>This WID NEW was approved</t>
  </si>
  <si>
    <t>This SID REVISED was approved</t>
  </si>
  <si>
    <t>6.1.1</t>
  </si>
  <si>
    <t>6.1.2</t>
  </si>
  <si>
    <t>6.1.3</t>
  </si>
  <si>
    <t>6.1.4</t>
  </si>
  <si>
    <t>6.1.5</t>
  </si>
  <si>
    <t>6.1.6</t>
  </si>
  <si>
    <t>6.2.1</t>
  </si>
  <si>
    <t>6.2.2</t>
  </si>
  <si>
    <t>6.2.3</t>
  </si>
  <si>
    <t>6.2.4</t>
  </si>
  <si>
    <t>6.2.5</t>
  </si>
  <si>
    <t>6.2.6</t>
  </si>
  <si>
    <t>6.3.1</t>
  </si>
  <si>
    <t>6.3.2</t>
  </si>
  <si>
    <t>6.3.3</t>
  </si>
  <si>
    <t>6.3.4</t>
  </si>
  <si>
    <t>6.3.5</t>
  </si>
  <si>
    <t>6.3.6</t>
  </si>
  <si>
    <t>6.4.1</t>
  </si>
  <si>
    <t>6.4.2</t>
  </si>
  <si>
    <t>6.5.1</t>
  </si>
  <si>
    <t>6.5.2</t>
  </si>
  <si>
    <t>6.6.1</t>
  </si>
  <si>
    <t>6.6.2</t>
  </si>
  <si>
    <t>6.6.3</t>
  </si>
  <si>
    <t>6.6.4</t>
  </si>
  <si>
    <t>6.6.5</t>
  </si>
  <si>
    <t>6.6.6</t>
  </si>
  <si>
    <t>19.1</t>
  </si>
  <si>
    <t>19.2</t>
  </si>
  <si>
    <t>19.3</t>
  </si>
  <si>
    <t>19.4</t>
  </si>
  <si>
    <t>19.5</t>
  </si>
  <si>
    <t>19.6</t>
  </si>
  <si>
    <t>Challenges to working agreements, technical votes</t>
  </si>
  <si>
    <t>SA WG1 New Release 19 Work Item Descriptions</t>
  </si>
  <si>
    <t>SA WG2 New Release 19 Work Item Descriptions</t>
  </si>
  <si>
    <t>SA WG4 New Release 19 Work Item Descriptions</t>
  </si>
  <si>
    <t>SA WG5 New Release 19 Work Item Descriptions</t>
  </si>
  <si>
    <t>SA WG6 New Release 19 Work Item Descriptions</t>
  </si>
  <si>
    <t>SA WG1 Revised Release 19 Work Item Descriptions</t>
  </si>
  <si>
    <t>SA WG2 Revised Release 19 Work Item Descriptions</t>
  </si>
  <si>
    <t>SA WG4 Revised Release 19 Work Item Descriptions</t>
  </si>
  <si>
    <t>SA WG5 Revised Release 19 Work Item Descriptions</t>
  </si>
  <si>
    <t>SA WG6 Revised Release 19 Work Item Descriptions</t>
  </si>
  <si>
    <t>SA WG1 Specifications for Information</t>
  </si>
  <si>
    <t>SA WG2 Specifications for Information</t>
  </si>
  <si>
    <t>SA WG4 Specifications for Information</t>
  </si>
  <si>
    <t>SA WG5 Specifications for Information</t>
  </si>
  <si>
    <t>CR’s related to Study Items</t>
  </si>
  <si>
    <t>Wednesday, September 06, 2023, 2359 UTC</t>
  </si>
  <si>
    <t>(Should have been previously requested)</t>
  </si>
  <si>
    <t>(Please contact the TSG SA Chair in advance)</t>
  </si>
  <si>
    <t>SA WG6 Specifications for Information</t>
  </si>
  <si>
    <t>SA WG1 Rel-19 CRs</t>
  </si>
  <si>
    <t>SA WG2 Rel-19 CRs</t>
  </si>
  <si>
    <t>SA WG4 Rel-19 CRs</t>
  </si>
  <si>
    <t>SA WG5 Rel-19 CRs</t>
  </si>
  <si>
    <t>SA WG6 Rel-19 CRs</t>
  </si>
  <si>
    <t>China Broadnet</t>
  </si>
  <si>
    <t>CSCN</t>
  </si>
  <si>
    <t>ECTL</t>
  </si>
  <si>
    <t>Embotech AG</t>
  </si>
  <si>
    <t>IMU</t>
  </si>
  <si>
    <t>MaxWave Micro</t>
  </si>
  <si>
    <t>Niral</t>
  </si>
  <si>
    <t>NTT DOCOMO INC..</t>
  </si>
  <si>
    <t>Ruijie Network Co. Ltd</t>
  </si>
  <si>
    <t>SETS</t>
  </si>
  <si>
    <t>SGITG</t>
  </si>
  <si>
    <t>SUTD</t>
  </si>
  <si>
    <t>TCL</t>
  </si>
  <si>
    <t>THURAYA TELECOM CO.</t>
  </si>
  <si>
    <t>Wipro GE</t>
  </si>
  <si>
    <t>Wisig Networks Pvt Ltd</t>
  </si>
  <si>
    <t>Peter Schmitt</t>
  </si>
  <si>
    <t>Samsung</t>
  </si>
  <si>
    <t>enhMC</t>
  </si>
  <si>
    <t>26.512</t>
  </si>
  <si>
    <t>Yannick Lair</t>
  </si>
  <si>
    <t>Xiaobo Wu</t>
  </si>
  <si>
    <t>This DRAFT TR was approved</t>
  </si>
  <si>
    <t>EDGEAPP_Ph3</t>
  </si>
  <si>
    <t>ZTE</t>
  </si>
  <si>
    <t>Issues highlighted for early treatment in Rel-19 or later</t>
  </si>
  <si>
    <t>SA WG3 and SA WG3-LI New Release 19 Work Item Descriptions</t>
  </si>
  <si>
    <t>SA WG3 and SA WG3-LI Revised Release 19 Work Item Descriptions</t>
  </si>
  <si>
    <t>SA WG3 and SA WG3-LI Specifications for Information</t>
  </si>
  <si>
    <t>SA WG3 and SA WG3-LI Rel-18 CRs</t>
  </si>
  <si>
    <t>SA WG3 and SA WG3-LI Rel-19 CRs</t>
  </si>
  <si>
    <t>Future Meeting Schedule</t>
  </si>
  <si>
    <t>Atle Monrad</t>
  </si>
  <si>
    <t>Jicheol Lee</t>
  </si>
  <si>
    <t>Farooq Bari</t>
  </si>
  <si>
    <t>NEC Corporation.</t>
  </si>
  <si>
    <t>MediaTek UK</t>
  </si>
  <si>
    <t>Eutelsat Group</t>
  </si>
  <si>
    <t>ZTE  Corporation</t>
  </si>
  <si>
    <t>InterDigital Pennsylvania</t>
  </si>
  <si>
    <t>Qualcomm Germany</t>
  </si>
  <si>
    <t>Iridium Satellite LLC</t>
  </si>
  <si>
    <t>Amazon Web Services</t>
  </si>
  <si>
    <t>CICTCI</t>
  </si>
  <si>
    <t>Cohere Technologies</t>
  </si>
  <si>
    <t>InterDigital Canada</t>
  </si>
  <si>
    <t>InterDigital New York</t>
  </si>
  <si>
    <t>ISSDU</t>
  </si>
  <si>
    <t>Kyoto University</t>
  </si>
  <si>
    <t>Lansus</t>
  </si>
  <si>
    <t>MidWave Wireless</t>
  </si>
  <si>
    <t>NTU</t>
  </si>
  <si>
    <t>Odido</t>
  </si>
  <si>
    <t>Tata Elxsi Limited.</t>
  </si>
  <si>
    <t>Tejas Network Limited</t>
  </si>
  <si>
    <t>TOWE Wireless</t>
  </si>
  <si>
    <t>TransUnion</t>
  </si>
  <si>
    <t>21.918</t>
  </si>
  <si>
    <t>Tony Saboorian</t>
  </si>
  <si>
    <t>Lan Zou</t>
  </si>
  <si>
    <t>Dongwook Kim</t>
  </si>
  <si>
    <t>5GMARCH_Ph3</t>
  </si>
  <si>
    <t>21.905</t>
  </si>
  <si>
    <t>Biao Long</t>
  </si>
  <si>
    <t>Susana Sabater</t>
  </si>
  <si>
    <t>Analog Devices, Inc.</t>
  </si>
  <si>
    <t>DIGG</t>
  </si>
  <si>
    <t>Maketh Secure Limited</t>
  </si>
  <si>
    <t>NCIS</t>
  </si>
  <si>
    <t>The meeting agenda</t>
  </si>
  <si>
    <t>18.0.0</t>
  </si>
  <si>
    <t>Rel-19 CRs on Lawful Interception</t>
  </si>
  <si>
    <t>LI19</t>
  </si>
  <si>
    <t>Gerald Görmer</t>
  </si>
  <si>
    <t>AdNRM_Ph3</t>
  </si>
  <si>
    <t>Hassan Al-kanani</t>
  </si>
  <si>
    <t>China Telecom</t>
  </si>
  <si>
    <t>FS_NG_RTC_SEC_Ph2</t>
  </si>
  <si>
    <t>Johannes Achter</t>
  </si>
  <si>
    <t>21.900</t>
  </si>
  <si>
    <t>SyncTechno Inc.</t>
  </si>
  <si>
    <t>AT&amp;T Labs, Inc</t>
  </si>
  <si>
    <t>AT&amp;T Services, Inc.</t>
  </si>
  <si>
    <t>Meta India</t>
  </si>
  <si>
    <t>ZTE Italia</t>
  </si>
  <si>
    <t>NTT-AT Corp.</t>
  </si>
  <si>
    <t>vivo Wisdom Technology</t>
  </si>
  <si>
    <t>vivo Software Technology</t>
  </si>
  <si>
    <t>Nanjing vivo Software Tech.</t>
  </si>
  <si>
    <t>TEI8</t>
  </si>
  <si>
    <t>Rel-19 CRs on TEI</t>
  </si>
  <si>
    <t>TEI19</t>
  </si>
  <si>
    <t>EchoStar</t>
  </si>
  <si>
    <t>Rel-20</t>
  </si>
  <si>
    <t>This REPORT was approved</t>
  </si>
  <si>
    <t>This P-CR was approved</t>
  </si>
  <si>
    <t>Replied to</t>
  </si>
  <si>
    <t>Bytedance</t>
  </si>
  <si>
    <t>CEA</t>
  </si>
  <si>
    <t>CGL</t>
  </si>
  <si>
    <t>Dept of Home Affairs</t>
  </si>
  <si>
    <t>DTCY</t>
  </si>
  <si>
    <t>EA Consult Services Ltd</t>
  </si>
  <si>
    <t>Facebook Japan G.K.</t>
  </si>
  <si>
    <t>IIT Gandhinagar</t>
  </si>
  <si>
    <t>KAIST</t>
  </si>
  <si>
    <t>MediaTek Finland</t>
  </si>
  <si>
    <t>MediaTek Germany GmbH</t>
  </si>
  <si>
    <t>MediaTek Sweden AB</t>
  </si>
  <si>
    <t>MIMIT</t>
  </si>
  <si>
    <t>OTE S.A</t>
  </si>
  <si>
    <t>Reflection B.V.</t>
  </si>
  <si>
    <t>Tiami Networks</t>
  </si>
  <si>
    <t>Tron Future Tech Inc.</t>
  </si>
  <si>
    <t>Ubiik</t>
  </si>
  <si>
    <t>Vaan Megam</t>
  </si>
  <si>
    <t>Xiaomi Digital Technology</t>
  </si>
  <si>
    <t>Xiaomi Electronic Software</t>
  </si>
  <si>
    <t>5.3</t>
  </si>
  <si>
    <t>5.4</t>
  </si>
  <si>
    <t>Issues highlighted for early treatment in Rel-18 and earlier</t>
  </si>
  <si>
    <t>General issues for early treatment (e.g. Working Procedure, TSG Coordination, Project Management, etc.)</t>
  </si>
  <si>
    <t>Issues related to Release 19 and earlier planning</t>
  </si>
  <si>
    <t>Ajou University</t>
  </si>
  <si>
    <t>CAPGEMINI</t>
  </si>
  <si>
    <t>GIST</t>
  </si>
  <si>
    <t>HTC Communications Co., Ltd.</t>
  </si>
  <si>
    <t>Intellian Technologies</t>
  </si>
  <si>
    <t>Korea University</t>
  </si>
  <si>
    <t>MITRE-FFRDC</t>
  </si>
  <si>
    <t>Sennheiser electronic SE</t>
  </si>
  <si>
    <t>Soongsil University</t>
  </si>
  <si>
    <t>SUNGKYUNKWAN UNIVERSITY</t>
  </si>
  <si>
    <t>Tomorrow's Creation Labs</t>
  </si>
  <si>
    <t>US DHS Science &amp; Technology</t>
  </si>
  <si>
    <t>Xiamen Sanan Integr. Circuit</t>
  </si>
  <si>
    <t>X-Net</t>
  </si>
  <si>
    <t>Voting rights by-proxy</t>
  </si>
  <si>
    <t>To: TSG SA</t>
  </si>
  <si>
    <t>TOR</t>
  </si>
  <si>
    <t>Dan Wang</t>
  </si>
  <si>
    <t>CR Pack on PM_KPI_5G_Ph4</t>
  </si>
  <si>
    <t>PM_KPI_5G_Ph4</t>
  </si>
  <si>
    <t>Rel-11</t>
  </si>
  <si>
    <t>CR Pack on PM_KPI_5G_Ph3</t>
  </si>
  <si>
    <t>CR Pack on eSBMA</t>
  </si>
  <si>
    <t>CR Pack on AdNRM_ph2</t>
  </si>
  <si>
    <t>CR Pack on AdNRM_Ph3</t>
  </si>
  <si>
    <t>CR Pack on 5GMDT_Ph2</t>
  </si>
  <si>
    <t>CR Pack on TraceQoE_OAM</t>
  </si>
  <si>
    <t>TraceQoE_OAM</t>
  </si>
  <si>
    <t>CR Pack on eECM</t>
  </si>
  <si>
    <t>Ericsson (China)</t>
  </si>
  <si>
    <t>Google Ireland Limited</t>
  </si>
  <si>
    <t>Yonsei University</t>
  </si>
  <si>
    <t>This AGENDA was approved</t>
  </si>
  <si>
    <t>Study on 3GPP AI/ML Consistency Alignment (FS_AIML_CAL)</t>
  </si>
  <si>
    <t>Axyom.Core</t>
  </si>
  <si>
    <t>BMW AG</t>
  </si>
  <si>
    <t>BOCRA</t>
  </si>
  <si>
    <t>DeepSig Inc</t>
  </si>
  <si>
    <t>Ewha Womans University</t>
  </si>
  <si>
    <t>Google Korea LLC</t>
  </si>
  <si>
    <t>Hanbat National University</t>
  </si>
  <si>
    <t>Imperial College London</t>
  </si>
  <si>
    <t>Intersec</t>
  </si>
  <si>
    <t>Kookmin University</t>
  </si>
  <si>
    <t>Logius</t>
  </si>
  <si>
    <t>Marvell Technology, Inc.</t>
  </si>
  <si>
    <t>Ministry for Digital - Spain</t>
  </si>
  <si>
    <t>Network Rail</t>
  </si>
  <si>
    <t>NPL</t>
  </si>
  <si>
    <t>Pairpoint</t>
  </si>
  <si>
    <t>PCI</t>
  </si>
  <si>
    <t>PKUSZ</t>
  </si>
  <si>
    <t>Qualcomm Atheros, Inc.</t>
  </si>
  <si>
    <t>Qualcomm Innovation Center Inc</t>
  </si>
  <si>
    <t>Qualcomm Technologies</t>
  </si>
  <si>
    <t>QWCT</t>
  </si>
  <si>
    <t>Realme (Shenzhen)</t>
  </si>
  <si>
    <t>SageRAN</t>
  </si>
  <si>
    <t>SOS Alarm</t>
  </si>
  <si>
    <t>Verizon Finland</t>
  </si>
  <si>
    <t>Verizon France</t>
  </si>
  <si>
    <t>Verizon Netherlands</t>
  </si>
  <si>
    <t>XGN</t>
  </si>
  <si>
    <t>Xiaomi Technology (Polska) sp.</t>
  </si>
  <si>
    <t>Xiaomi Technology France</t>
  </si>
  <si>
    <t>Xiaomi Technology Germany GmbH</t>
  </si>
  <si>
    <t>Xiaomi Technology Italy srl</t>
  </si>
  <si>
    <t>Xiaomi Technology Netherlands</t>
  </si>
  <si>
    <t>Xiaomi Technology Spain S.L</t>
  </si>
  <si>
    <t>Xiaomi Technology UK Limited</t>
  </si>
  <si>
    <t>XNET</t>
  </si>
  <si>
    <t>ZTE Deutschland</t>
  </si>
  <si>
    <t>Hyesung Kim</t>
  </si>
  <si>
    <t>MCXSec4</t>
  </si>
  <si>
    <t>22.850</t>
  </si>
  <si>
    <t>FS_AIML_CAL</t>
  </si>
  <si>
    <t>FS_Cloud_OAM</t>
  </si>
  <si>
    <t>CR Pack on CHFSeg</t>
  </si>
  <si>
    <t>CHFSeg</t>
  </si>
  <si>
    <t>Metaverse_App</t>
  </si>
  <si>
    <t>XRM_Ph2_App</t>
  </si>
  <si>
    <t>AIML_App</t>
  </si>
  <si>
    <t>eLSAPP</t>
  </si>
  <si>
    <t>23.558</t>
  </si>
  <si>
    <t>19.0.0</t>
  </si>
  <si>
    <t>UPEAS_Ph2</t>
  </si>
  <si>
    <t>Diana Pani</t>
  </si>
  <si>
    <t>Deutsche Telekom</t>
  </si>
  <si>
    <t>3GPPSA#105</t>
  </si>
  <si>
    <t>Fudan University</t>
  </si>
  <si>
    <t>Gigaset Technologies</t>
  </si>
  <si>
    <t>MediaTek Technology USA Inc.</t>
  </si>
  <si>
    <t>MediaTek USA</t>
  </si>
  <si>
    <t>Microsoft Ireland</t>
  </si>
  <si>
    <t>Uwe Löwenstein</t>
  </si>
  <si>
    <t>Mark Lipford</t>
  </si>
  <si>
    <t>NEC</t>
  </si>
  <si>
    <t>2.0.1</t>
  </si>
  <si>
    <t>Yusuke Nakano</t>
  </si>
  <si>
    <t>19.1.0</t>
  </si>
  <si>
    <t>Spreadtrum</t>
  </si>
  <si>
    <t>MCC (Specifications Manager)</t>
  </si>
  <si>
    <t>Rel-8</t>
  </si>
  <si>
    <t>Rel-9</t>
  </si>
  <si>
    <t>Rel-10</t>
  </si>
  <si>
    <t>Rel-12</t>
  </si>
  <si>
    <t>13.0.0</t>
  </si>
  <si>
    <t>Rel-13</t>
  </si>
  <si>
    <t>14.1.0</t>
  </si>
  <si>
    <t>Rel-14</t>
  </si>
  <si>
    <t>17.0.0</t>
  </si>
  <si>
    <t>Overall Timelines of 6G Studies</t>
  </si>
  <si>
    <t>Rajavelsamy Rajadurai</t>
  </si>
  <si>
    <t>Sparsh Singhal</t>
  </si>
  <si>
    <t>UPEAS_Ph2 WID summary</t>
  </si>
  <si>
    <t>ZTE, Vodafone</t>
  </si>
  <si>
    <t>Thierry Berisot</t>
  </si>
  <si>
    <t>Changhong Shan</t>
  </si>
  <si>
    <t>Ericsson Canada Inc.</t>
  </si>
  <si>
    <t>MMTel_App</t>
  </si>
  <si>
    <t>CAPIF_Ph3</t>
  </si>
  <si>
    <t>23.392</t>
  </si>
  <si>
    <t>23.437</t>
  </si>
  <si>
    <t>23.482</t>
  </si>
  <si>
    <t>23.280</t>
  </si>
  <si>
    <t>Generic_IOPS</t>
  </si>
  <si>
    <t>Huawei Technologies</t>
  </si>
  <si>
    <t>MonStra-Sec</t>
  </si>
  <si>
    <t>33.530</t>
  </si>
  <si>
    <t>SCAS_5G_UDR</t>
  </si>
  <si>
    <t>Rel-19 CRs on Security for MonStra</t>
  </si>
  <si>
    <t>Yang Xu</t>
  </si>
  <si>
    <t>David Gutierrez Estevez</t>
  </si>
  <si>
    <t>UIA_ARC</t>
  </si>
  <si>
    <t>BARADINE</t>
  </si>
  <si>
    <t>Unumplus</t>
  </si>
  <si>
    <t>Ericsson AB.</t>
  </si>
  <si>
    <t>Ericsson Telecom S.A. de C.V.</t>
  </si>
  <si>
    <t>UNISOC Beijing</t>
  </si>
  <si>
    <t>UNISOC</t>
  </si>
  <si>
    <t>Kratos Defense</t>
  </si>
  <si>
    <t>Nokia Mexico</t>
  </si>
  <si>
    <t>Nokia Americas</t>
  </si>
  <si>
    <t>Nokia Canada</t>
  </si>
  <si>
    <t>MCC Work Plan Manager</t>
  </si>
  <si>
    <t>Aalyria</t>
  </si>
  <si>
    <t>Realme Shenzhen</t>
  </si>
  <si>
    <t>This LS OUT was approved</t>
  </si>
  <si>
    <t>Noted.</t>
  </si>
  <si>
    <t>6.4.3</t>
  </si>
  <si>
    <t>6.4.4</t>
  </si>
  <si>
    <t>6.4.5</t>
  </si>
  <si>
    <t>6.4.6</t>
  </si>
  <si>
    <t>Boost Mobile Network</t>
  </si>
  <si>
    <t>FiberCop</t>
  </si>
  <si>
    <t>Dolby Laboratories Inc.</t>
  </si>
  <si>
    <t>China Telecommunications Corp.</t>
  </si>
  <si>
    <t>Meta Platforms, Inc - FR</t>
  </si>
  <si>
    <t>3GPPSA#106</t>
  </si>
  <si>
    <t>Accenture</t>
  </si>
  <si>
    <t>aconnic</t>
  </si>
  <si>
    <t>ASTRUM MOBILE PTE. LTD.</t>
  </si>
  <si>
    <t>Australian Signals Directorate</t>
  </si>
  <si>
    <t>BNE</t>
  </si>
  <si>
    <t>BYD</t>
  </si>
  <si>
    <t>Connected</t>
  </si>
  <si>
    <t>Elena Geo Tech</t>
  </si>
  <si>
    <t>FOGUS</t>
  </si>
  <si>
    <t>HNNOIX INDIA</t>
  </si>
  <si>
    <t>Honor Device Beijing</t>
  </si>
  <si>
    <t>Honor Intelligent Tec.Shanghai</t>
  </si>
  <si>
    <t>Honor Machine Shenzhen</t>
  </si>
  <si>
    <t>IIT Ropar</t>
  </si>
  <si>
    <t>Innogle</t>
  </si>
  <si>
    <t>Lenovo (Shanghai) Information</t>
  </si>
  <si>
    <t>Lenovo (Tianjin) Ltd.</t>
  </si>
  <si>
    <t>Meta Platforms, Inc - UK</t>
  </si>
  <si>
    <t>Motorola Mobile Com (Beijing)</t>
  </si>
  <si>
    <t>Ofinno, LLC</t>
  </si>
  <si>
    <t>OptimusLogic</t>
  </si>
  <si>
    <t>Orange Belgium</t>
  </si>
  <si>
    <t>Pantherun</t>
  </si>
  <si>
    <t>Purplevine Innovation Co. Ltd</t>
  </si>
  <si>
    <t>QAIG</t>
  </si>
  <si>
    <t>Radix Security GmbH</t>
  </si>
  <si>
    <t>Scytale Alpha</t>
  </si>
  <si>
    <t>SMOAD</t>
  </si>
  <si>
    <t>SSST</t>
  </si>
  <si>
    <t>sysmocom</t>
  </si>
  <si>
    <t>VIVO MOBILE COMMUNICATION IBER</t>
  </si>
  <si>
    <t>6.5.3</t>
  </si>
  <si>
    <t>6.5.4</t>
  </si>
  <si>
    <t>6.5.5</t>
  </si>
  <si>
    <t>6.5.6</t>
  </si>
  <si>
    <t>CAPIF_Ph3_sec</t>
  </si>
  <si>
    <t>NG_RTC_SEC_Ph2</t>
  </si>
  <si>
    <t>5G_Femto_Sec</t>
  </si>
  <si>
    <t>NR_Mob_Ph4_Sec</t>
  </si>
  <si>
    <t>UAS_Ph3_Sec</t>
  </si>
  <si>
    <t>Rel-19 CRs on Security of Uncrewed Aerial System Phase 3</t>
  </si>
  <si>
    <t>Rel-19 CRs on Protection of XRM Media related information</t>
  </si>
  <si>
    <t>MADCOL_Ph2</t>
  </si>
  <si>
    <t>EnergySys_CH</t>
  </si>
  <si>
    <t>CR Pack on TEI19 - Pack 1/2</t>
  </si>
  <si>
    <t>CR Pack on TEI19 - Pack 2/2</t>
  </si>
  <si>
    <t>IDMS_MN_Ph3</t>
  </si>
  <si>
    <t>eMDAS_Ph3</t>
  </si>
  <si>
    <t>CR Pack on SBMA_Ph3</t>
  </si>
  <si>
    <t>SBMA_Ph3</t>
  </si>
  <si>
    <t>CR Pack on NR_RedCap_OAM</t>
  </si>
  <si>
    <t>NR_RedCap_OAM</t>
  </si>
  <si>
    <t>CR Pack on Energy_OAM_Ph3</t>
  </si>
  <si>
    <t>Energy_OAM_Ph3</t>
  </si>
  <si>
    <t>FS_SEAL_Ph4</t>
  </si>
  <si>
    <t>23.283</t>
  </si>
  <si>
    <t>23.222</t>
  </si>
  <si>
    <t>0024</t>
  </si>
  <si>
    <t>0070</t>
  </si>
  <si>
    <t>AIML_MGT_Ph2</t>
  </si>
  <si>
    <t>0.2.0</t>
  </si>
  <si>
    <t>Update of info and externalDocs fields</t>
  </si>
  <si>
    <t>IVAS_Codec_Ph2</t>
  </si>
  <si>
    <t>.PDF</t>
  </si>
  <si>
    <t>.PPTX</t>
  </si>
  <si>
    <t>Acronym: FS_AIML_CN_Ph2. Unique identifier: 1070013</t>
  </si>
  <si>
    <t>Rel-18 CRs to TS 23.434 for SEAL_Ph3</t>
  </si>
  <si>
    <t>23.434</t>
  </si>
  <si>
    <t>23.433</t>
  </si>
  <si>
    <t>Rel-19 CRs to TS 23.554 for 5GMARCH_Ph3</t>
  </si>
  <si>
    <t>23.554</t>
  </si>
  <si>
    <t>Rel-19 CRs to TS 23.482 for AIML_App</t>
  </si>
  <si>
    <t>Rel-19 CRs to TS 23.222 for CAPIF_Ph3</t>
  </si>
  <si>
    <t>Rel-19 CRs to TS 23.434 for eLSAPP</t>
  </si>
  <si>
    <t>23.700</t>
  </si>
  <si>
    <t>Rel-19 CRs to TS 23.433 for SEALDD_Ph2</t>
  </si>
  <si>
    <t>Rel-19 CRs to TS 23.433 for XRM_Ph2_App</t>
  </si>
  <si>
    <t>Acronym: FS_SEALDD_Ph3. Unique identifier: 1070027</t>
  </si>
  <si>
    <t>VOPS</t>
  </si>
  <si>
    <t>Ying Cheng</t>
  </si>
  <si>
    <t>This CR was approved</t>
  </si>
  <si>
    <t>IETF Status report. The IETF report is prepared with input from Charles Eckel (IETF Liaison Manager to 3GPP)</t>
  </si>
  <si>
    <t>Qualcomm Sweden</t>
  </si>
  <si>
    <t>Fainity Innovation</t>
  </si>
  <si>
    <t>Huawei Tech. Japan, K.K.</t>
  </si>
  <si>
    <t>Corporate Group</t>
  </si>
  <si>
    <t>3GPPSA#107</t>
  </si>
  <si>
    <t>National Radio and Television Administration, China</t>
  </si>
  <si>
    <t>Amdocs Software Systems Limited</t>
  </si>
  <si>
    <t>Apple Inc.</t>
  </si>
  <si>
    <t>AsiaInfo Technologies</t>
  </si>
  <si>
    <t xml:space="preserve">Hong Kong Applied Science &amp; Technology Research Institute </t>
  </si>
  <si>
    <t>Astrome Technologies Private Limited</t>
  </si>
  <si>
    <t>ASUS</t>
  </si>
  <si>
    <t>Guangdong OPPO Mobile Telecommunications Corp., Ltd.</t>
  </si>
  <si>
    <t>Lenovo Group Limited</t>
  </si>
  <si>
    <t>Samsung Electronics</t>
  </si>
  <si>
    <t>Xiaomi Corporation</t>
  </si>
  <si>
    <t>Bittium Corporation</t>
  </si>
  <si>
    <t xml:space="preserve">British Telecommunications plc </t>
  </si>
  <si>
    <t>Capgemini</t>
  </si>
  <si>
    <t>Canon</t>
  </si>
  <si>
    <t>CICT Group</t>
  </si>
  <si>
    <t>China Broadcasting Network Group Corporation Ltd.</t>
  </si>
  <si>
    <t>China Electronics Technology Group Corporation</t>
  </si>
  <si>
    <t>China Southern Power Grid Co., Ltd.</t>
  </si>
  <si>
    <t>Cisco</t>
  </si>
  <si>
    <t xml:space="preserve">CK Hutchison Group Telecom Holdings Limited </t>
  </si>
  <si>
    <t>Comba Network Systems Company Limited</t>
  </si>
  <si>
    <t>Cyber Security Engineering Centre</t>
  </si>
  <si>
    <t>CHINA SATELLITE NETWORK GROUP CO., LTD.(CSCN)</t>
  </si>
  <si>
    <t>Commonwealth Scientific and Industrial Research Organisation</t>
  </si>
  <si>
    <t xml:space="preserve">Beijing Cybercore Technology Co., Ltd. </t>
  </si>
  <si>
    <t>US Government Employee</t>
  </si>
  <si>
    <t>ByteDance</t>
  </si>
  <si>
    <t xml:space="preserve">Echostar </t>
  </si>
  <si>
    <t>EDF</t>
  </si>
  <si>
    <t>Elbit Systems C4l and Cyber Ltd</t>
  </si>
  <si>
    <t>Ericsson</t>
  </si>
  <si>
    <t>ETS-Lindgren</t>
  </si>
  <si>
    <t>Meta Group</t>
  </si>
  <si>
    <t>Fraunhofer-Gesellschaft zur Förderung der angewandten Forschung e.V.</t>
  </si>
  <si>
    <t>Huawei Technologies Co., Ltd.</t>
  </si>
  <si>
    <t>Giesecke+Devrient GmbH</t>
  </si>
  <si>
    <t>GateHouse Group A/S</t>
  </si>
  <si>
    <t>Google LLC</t>
  </si>
  <si>
    <t>HNNOIX</t>
  </si>
  <si>
    <t>Honor Device Co., Ltd</t>
  </si>
  <si>
    <t>Indian Institute of Technology Bombay</t>
  </si>
  <si>
    <t>Viasat, Inc. Group</t>
  </si>
  <si>
    <t>vivo Mobile Communication Co., Ltd</t>
  </si>
  <si>
    <t>Reliance Industries Limited</t>
  </si>
  <si>
    <t>Deere &amp; Company</t>
  </si>
  <si>
    <t>KDDI Corporation (TTC)</t>
  </si>
  <si>
    <t>Keysight Technologies, Inc.</t>
  </si>
  <si>
    <t>Korean Intellectual Property Office</t>
  </si>
  <si>
    <t xml:space="preserve">Kontron </t>
  </si>
  <si>
    <t>Lansus Technologies Inc.</t>
  </si>
  <si>
    <t>MATRIXX Software, Inc.</t>
  </si>
  <si>
    <t>MaxWave Microelectronics Ltd.</t>
  </si>
  <si>
    <t>MediaTek Inc</t>
  </si>
  <si>
    <t>MITRE</t>
  </si>
  <si>
    <t>Mitsubishi Electric Corporation</t>
  </si>
  <si>
    <t>Motorola Solutions Inc.</t>
  </si>
  <si>
    <t>Emerson Electric Co.</t>
  </si>
  <si>
    <t>National Technical Assistance Centre</t>
  </si>
  <si>
    <t>NEC Group</t>
  </si>
  <si>
    <t>NEC Corporation (ARIB)</t>
  </si>
  <si>
    <t>NERC-DTV/CCSA</t>
  </si>
  <si>
    <t>Ministry of Economic Affairs and Climate Policy</t>
  </si>
  <si>
    <t>Niral Networks Private Limited</t>
  </si>
  <si>
    <t xml:space="preserve">Norwegian Communications Authority </t>
  </si>
  <si>
    <t>Österreichischer Rundfunk</t>
  </si>
  <si>
    <t>Queens University Belfast</t>
  </si>
  <si>
    <t>Radisys Inc</t>
  </si>
  <si>
    <t xml:space="preserve">RISE Research Institutes of Sweden </t>
  </si>
  <si>
    <t>Robert Bosch GmbH</t>
  </si>
  <si>
    <t>Beijing Star-net Ruijie Networks Co., Ltd</t>
  </si>
  <si>
    <t>CRD</t>
  </si>
  <si>
    <t>Sectra AB</t>
  </si>
  <si>
    <t xml:space="preserve">SGS Wireless </t>
  </si>
  <si>
    <t>TI Group</t>
  </si>
  <si>
    <t>SHURE Europe GmbH</t>
  </si>
  <si>
    <t>Signalchip Innovations Pvt Ltd</t>
  </si>
  <si>
    <t>Sisvel International S.A.</t>
  </si>
  <si>
    <t>Softel Systems Pty Ltd</t>
  </si>
  <si>
    <t>SOLiD</t>
  </si>
  <si>
    <t>Spark NZ</t>
  </si>
  <si>
    <t>Corporate Standards and Alliances</t>
  </si>
  <si>
    <t>Sumitomo Electric Industries, Ltd.</t>
  </si>
  <si>
    <t>Tait International Ltd</t>
  </si>
  <si>
    <t>Tata Elxsi</t>
  </si>
  <si>
    <t>TCL Industries Holdings Co., Ltd.</t>
  </si>
  <si>
    <t>Telefónica</t>
  </si>
  <si>
    <t>Telenor Group (Telenor ASA)</t>
  </si>
  <si>
    <t>Telesat Canada</t>
  </si>
  <si>
    <t>Telit IoT Solution Holding, Ltd</t>
  </si>
  <si>
    <t>Thales group</t>
  </si>
  <si>
    <t>Al Yah Satellite Communications Company PJSC</t>
  </si>
  <si>
    <t>Toshiba Corporation</t>
  </si>
  <si>
    <t>Suzhou Sushi Testing Group Co.,Ltd.</t>
  </si>
  <si>
    <t>The Finnish Transport and Communications Agency</t>
  </si>
  <si>
    <t>Uangel Corporation</t>
  </si>
  <si>
    <t>Valid Solucoes e Servicos de Seguranca em Meios de Pagamento e Identificacao SA</t>
  </si>
  <si>
    <t>valid8</t>
  </si>
  <si>
    <t>Verizon Corporate Services Group Inc.</t>
  </si>
  <si>
    <t>Vestel Elektronik Sanayi ve Ticaret A.S.</t>
  </si>
  <si>
    <t>Viavi Solutions</t>
  </si>
  <si>
    <t>Vodafone Group PLC</t>
  </si>
  <si>
    <t>Advanced Micro Devices (AMD)</t>
  </si>
  <si>
    <t>5.5</t>
  </si>
  <si>
    <t>6GIC</t>
  </si>
  <si>
    <t>APCO International</t>
  </si>
  <si>
    <t>Ericsson Korea Partners Co Ltd</t>
  </si>
  <si>
    <t>FRDC</t>
  </si>
  <si>
    <t>InterDigital Washington DC</t>
  </si>
  <si>
    <t>Maxscend</t>
  </si>
  <si>
    <t>Motorola Mobility Aus Pty. Ltd</t>
  </si>
  <si>
    <t>MOTOROLA MOBILITY BRAZIL</t>
  </si>
  <si>
    <t>Motorola Mobility India Ltd</t>
  </si>
  <si>
    <t>Motorola Mobility LLC</t>
  </si>
  <si>
    <t>MQUEST-TECHNOLOGIES</t>
  </si>
  <si>
    <t>Myriota</t>
  </si>
  <si>
    <t>Palo Alto Networks</t>
  </si>
  <si>
    <t>Pengcheng Laboratory</t>
  </si>
  <si>
    <t>Sony Europe Limited</t>
  </si>
  <si>
    <t>FS_MINT_Ph2</t>
  </si>
  <si>
    <t>NR_AIML_Air, FS_AIML_CN_Ph2</t>
  </si>
  <si>
    <t>FS_Sensing_ARC</t>
  </si>
  <si>
    <t>This contribution proposes a new SID for IMS architecture enhancement in Rel-20.</t>
  </si>
  <si>
    <t>NDT</t>
  </si>
  <si>
    <t>5GSAT_Ph3-CH</t>
  </si>
  <si>
    <t>AmbientIoT-CH</t>
  </si>
  <si>
    <t>Data_SREP</t>
  </si>
  <si>
    <t>0029</t>
  </si>
  <si>
    <t>AmbientIoT-SEC</t>
  </si>
  <si>
    <t>Rel-19 CRs to TS 23.222 for CAPIF, TEI19</t>
  </si>
  <si>
    <t>CAPIF, TEI19</t>
  </si>
  <si>
    <t>23.282</t>
  </si>
  <si>
    <t>Rel-19 CRs to TS 23.280, TS 23.281, TS 23.282 and TS 23.379 for enhMC</t>
  </si>
  <si>
    <t>enhMC_Ph2-MC</t>
  </si>
  <si>
    <t>FRMCS_Ph6-MC</t>
  </si>
  <si>
    <t>23.180</t>
  </si>
  <si>
    <t>MC_AHGC</t>
  </si>
  <si>
    <t>Rel-20 CRs to TS 23.437 and TS 23.438 for Metaverse_Ph2-APP</t>
  </si>
  <si>
    <t>Metaverse_Ph2-APP</t>
  </si>
  <si>
    <t>Rel-19 CRs to TS 23.392 for MMTel_App</t>
  </si>
  <si>
    <t>MultiHop-MC</t>
  </si>
  <si>
    <t>SEALDD_Ph2</t>
  </si>
  <si>
    <t>Gilles Teniou</t>
  </si>
  <si>
    <t>FS_CryptoInv</t>
  </si>
  <si>
    <t>Rel-19 CRs on Public key distribution and Issuer claim verification of the Access Token</t>
  </si>
  <si>
    <t>Rel-19 CRs on Security aspects of 5G NR Femto</t>
  </si>
  <si>
    <t>XRM_Ph2-SEC</t>
  </si>
  <si>
    <t>Rel-19 CRs on Security support for the Next Generation Real Time Communication services Phase 2</t>
  </si>
  <si>
    <t>Rel-19 CRs on Security aspects of NR mobility enhancement Phase 4</t>
  </si>
  <si>
    <t>20.1</t>
  </si>
  <si>
    <t>20.2</t>
  </si>
  <si>
    <t>20.3</t>
  </si>
  <si>
    <t>20.4</t>
  </si>
  <si>
    <t>20.5</t>
  </si>
  <si>
    <t>20.6</t>
  </si>
  <si>
    <t>20.7</t>
  </si>
  <si>
    <t>Rel-20 CRs</t>
  </si>
  <si>
    <t>SA WG1 Rel-20 CRs</t>
  </si>
  <si>
    <t>SA WG2 Rel-20 CRs</t>
  </si>
  <si>
    <t>SA WG3 and SA WG3-LI Rel-20 CRs</t>
  </si>
  <si>
    <t>SA WG4 Rel-20 CRs</t>
  </si>
  <si>
    <t>SA WG5 Rel-20 CRs</t>
  </si>
  <si>
    <t>SA WG6 Rel-20 CRs</t>
  </si>
  <si>
    <t>Suresh Chitturi</t>
  </si>
  <si>
    <t>03/06/2025: 23:59</t>
  </si>
  <si>
    <t>WORK PLAN</t>
  </si>
  <si>
    <t>FS_AIML_CN_Ph2</t>
  </si>
  <si>
    <t>FS_5GSAT_Ph4_ARC</t>
  </si>
  <si>
    <t>FS_EnergySys_Ph2</t>
  </si>
  <si>
    <t>BMWKMS</t>
  </si>
  <si>
    <t>China Mobile lnfo.Tech.Co. Ltd</t>
  </si>
  <si>
    <t>Jio Platforms</t>
  </si>
  <si>
    <t>RN-CI</t>
  </si>
  <si>
    <t>MCC Director</t>
  </si>
  <si>
    <t>Merged</t>
  </si>
  <si>
    <t>Younsun Kim</t>
  </si>
  <si>
    <t>3GPPSA#108</t>
  </si>
  <si>
    <t>New SID: Study on IMS Architecture Enhancement.</t>
  </si>
  <si>
    <t>SP-251281</t>
  </si>
  <si>
    <t>SP-251282</t>
  </si>
  <si>
    <t>SP-251283</t>
  </si>
  <si>
    <t>SP-251284</t>
  </si>
  <si>
    <t>SP-251285</t>
  </si>
  <si>
    <t>SP-251286</t>
  </si>
  <si>
    <t>SP-251287</t>
  </si>
  <si>
    <t>SP-251288</t>
  </si>
  <si>
    <t>SP-251289</t>
  </si>
  <si>
    <t>SP-251290</t>
  </si>
  <si>
    <t>SP-251291</t>
  </si>
  <si>
    <t>SP-251292</t>
  </si>
  <si>
    <t>SP-251293</t>
  </si>
  <si>
    <t>SP-251294</t>
  </si>
  <si>
    <t>SP-251295</t>
  </si>
  <si>
    <t>SP-251296</t>
  </si>
  <si>
    <t>SP-251297</t>
  </si>
  <si>
    <t>SP-251298</t>
  </si>
  <si>
    <t>SP-251299</t>
  </si>
  <si>
    <t>SP-251300</t>
  </si>
  <si>
    <t>SP-251301</t>
  </si>
  <si>
    <t>SP-251302</t>
  </si>
  <si>
    <t>SP-251303</t>
  </si>
  <si>
    <t>SP-251304</t>
  </si>
  <si>
    <t>SP-251305</t>
  </si>
  <si>
    <t>SP-251306</t>
  </si>
  <si>
    <t>SP-251307</t>
  </si>
  <si>
    <t>SP-251308</t>
  </si>
  <si>
    <t>SP-251309</t>
  </si>
  <si>
    <t>SP-251310</t>
  </si>
  <si>
    <t>SP-251311</t>
  </si>
  <si>
    <t>SP-251312</t>
  </si>
  <si>
    <t>SP-251313</t>
  </si>
  <si>
    <t>SP-251314</t>
  </si>
  <si>
    <t>SP-251315</t>
  </si>
  <si>
    <t>SP-251316</t>
  </si>
  <si>
    <t>SP-251317</t>
  </si>
  <si>
    <t>SP-251318</t>
  </si>
  <si>
    <t>SP-251319</t>
  </si>
  <si>
    <t>SP-251320</t>
  </si>
  <si>
    <t>SP-251321</t>
  </si>
  <si>
    <t>SP-251322</t>
  </si>
  <si>
    <t>SP-251323</t>
  </si>
  <si>
    <t>SP-251324</t>
  </si>
  <si>
    <t>SP-251325</t>
  </si>
  <si>
    <t>SP-251326</t>
  </si>
  <si>
    <t>SP-251327</t>
  </si>
  <si>
    <t>SP-251328</t>
  </si>
  <si>
    <t>SP-251329</t>
  </si>
  <si>
    <t>SP-251330</t>
  </si>
  <si>
    <t>SP-251331</t>
  </si>
  <si>
    <t>SP-251332</t>
  </si>
  <si>
    <t>SP-251333</t>
  </si>
  <si>
    <t>SP-251334</t>
  </si>
  <si>
    <t>SP-251335</t>
  </si>
  <si>
    <t>SP-251336</t>
  </si>
  <si>
    <t>SP-251337</t>
  </si>
  <si>
    <t>SP-251338</t>
  </si>
  <si>
    <t>SP-251339</t>
  </si>
  <si>
    <t>SP-251340</t>
  </si>
  <si>
    <t>SP-251341</t>
  </si>
  <si>
    <t>SP-251342</t>
  </si>
  <si>
    <t>SP-251343</t>
  </si>
  <si>
    <t>SP-251344</t>
  </si>
  <si>
    <t>SP-251345</t>
  </si>
  <si>
    <t>SP-251346</t>
  </si>
  <si>
    <t>SP-251347</t>
  </si>
  <si>
    <t>SP-251348</t>
  </si>
  <si>
    <t>SP-251349</t>
  </si>
  <si>
    <t>SP-251350</t>
  </si>
  <si>
    <t>SP-251351</t>
  </si>
  <si>
    <t>SP-251352</t>
  </si>
  <si>
    <t>SP-251353</t>
  </si>
  <si>
    <t>SP-251354</t>
  </si>
  <si>
    <t>SP-251355</t>
  </si>
  <si>
    <t>SP-251356</t>
  </si>
  <si>
    <t>SP-251357</t>
  </si>
  <si>
    <t>SP-251358</t>
  </si>
  <si>
    <t>SP-251359</t>
  </si>
  <si>
    <t>SP-251360</t>
  </si>
  <si>
    <t>SP-251361</t>
  </si>
  <si>
    <t>SP-251362</t>
  </si>
  <si>
    <t>SP-251363</t>
  </si>
  <si>
    <t>SP-251364</t>
  </si>
  <si>
    <t>SP-251365</t>
  </si>
  <si>
    <t>SP-251366</t>
  </si>
  <si>
    <t>SP-251367</t>
  </si>
  <si>
    <t>SP-251368</t>
  </si>
  <si>
    <t>SP-251369</t>
  </si>
  <si>
    <t>SP-251370</t>
  </si>
  <si>
    <t>SP-251371</t>
  </si>
  <si>
    <t>SP-251372</t>
  </si>
  <si>
    <t>SP-251373</t>
  </si>
  <si>
    <t>SP-251374</t>
  </si>
  <si>
    <t>SP-251375</t>
  </si>
  <si>
    <t>SP-251376</t>
  </si>
  <si>
    <t>SP-251377</t>
  </si>
  <si>
    <t>SP-251378</t>
  </si>
  <si>
    <t>SP-251379</t>
  </si>
  <si>
    <t>SP-251380</t>
  </si>
  <si>
    <t>SP-251381</t>
  </si>
  <si>
    <t>SP-251382</t>
  </si>
  <si>
    <t>SP-251383</t>
  </si>
  <si>
    <t>SP-251384</t>
  </si>
  <si>
    <t>SP-251385</t>
  </si>
  <si>
    <t>SP-251386</t>
  </si>
  <si>
    <t>SP-251387</t>
  </si>
  <si>
    <t>SP-251388</t>
  </si>
  <si>
    <t>SP-251389</t>
  </si>
  <si>
    <t>SP-251390</t>
  </si>
  <si>
    <t>SP-251391</t>
  </si>
  <si>
    <t>SP-251392</t>
  </si>
  <si>
    <t>SP-251393</t>
  </si>
  <si>
    <t>SP-251394</t>
  </si>
  <si>
    <t>SP-251395</t>
  </si>
  <si>
    <t>SP-251396</t>
  </si>
  <si>
    <t>SP-251397</t>
  </si>
  <si>
    <t>SP-251398</t>
  </si>
  <si>
    <t>SP-251399</t>
  </si>
  <si>
    <t>SP-251400</t>
  </si>
  <si>
    <t>SP-251401</t>
  </si>
  <si>
    <t>SP-251402</t>
  </si>
  <si>
    <t>SP-251403</t>
  </si>
  <si>
    <t>SP-251404</t>
  </si>
  <si>
    <t>SP-251405</t>
  </si>
  <si>
    <t>SP-251406</t>
  </si>
  <si>
    <t>SP-251407</t>
  </si>
  <si>
    <t>SP-251408</t>
  </si>
  <si>
    <t>SP-251409</t>
  </si>
  <si>
    <t>SP-251410</t>
  </si>
  <si>
    <t>SP-251411</t>
  </si>
  <si>
    <t>SP-251412</t>
  </si>
  <si>
    <t>SP-251413</t>
  </si>
  <si>
    <t>SP-251414</t>
  </si>
  <si>
    <t>SP-251415</t>
  </si>
  <si>
    <t>SP-251416</t>
  </si>
  <si>
    <t>SP-251417</t>
  </si>
  <si>
    <t>SP-251418</t>
  </si>
  <si>
    <t>SP-251419</t>
  </si>
  <si>
    <t>SP-251420</t>
  </si>
  <si>
    <t>SP-251421</t>
  </si>
  <si>
    <t>SP-251422</t>
  </si>
  <si>
    <t>SP-251423</t>
  </si>
  <si>
    <t>SP-251424</t>
  </si>
  <si>
    <t>SP-251425</t>
  </si>
  <si>
    <t>SP-251426</t>
  </si>
  <si>
    <t>SP-251427</t>
  </si>
  <si>
    <t>SP-251428</t>
  </si>
  <si>
    <t>SP-251429</t>
  </si>
  <si>
    <t>SP-251430</t>
  </si>
  <si>
    <t>SP-251431</t>
  </si>
  <si>
    <t>SP-251432</t>
  </si>
  <si>
    <t>SP-251433</t>
  </si>
  <si>
    <t>SP-251434</t>
  </si>
  <si>
    <t>SP-251435</t>
  </si>
  <si>
    <t>SP-251436</t>
  </si>
  <si>
    <t>SP-251437</t>
  </si>
  <si>
    <t>SP-251438</t>
  </si>
  <si>
    <t>SP-251439</t>
  </si>
  <si>
    <t>SP-251440</t>
  </si>
  <si>
    <t>SP-251441</t>
  </si>
  <si>
    <t>SP-251442</t>
  </si>
  <si>
    <t>SP-251443</t>
  </si>
  <si>
    <t>SP-251444</t>
  </si>
  <si>
    <t>SP-251445</t>
  </si>
  <si>
    <t>SP-251446</t>
  </si>
  <si>
    <t>SP-251447</t>
  </si>
  <si>
    <t>SP-251448</t>
  </si>
  <si>
    <t>SP-251449</t>
  </si>
  <si>
    <t>SP-251450</t>
  </si>
  <si>
    <t>SP-251451</t>
  </si>
  <si>
    <t>SP-251452</t>
  </si>
  <si>
    <t>SP-251453</t>
  </si>
  <si>
    <t>SP-251454</t>
  </si>
  <si>
    <t>SP-251455</t>
  </si>
  <si>
    <t>SP-251456</t>
  </si>
  <si>
    <t>SP-251457</t>
  </si>
  <si>
    <t>SP-251458</t>
  </si>
  <si>
    <t>SP-251459</t>
  </si>
  <si>
    <t>SP-251460</t>
  </si>
  <si>
    <t>SP-251461</t>
  </si>
  <si>
    <t>SP-251462</t>
  </si>
  <si>
    <t>SP-251463</t>
  </si>
  <si>
    <t>SP-251464</t>
  </si>
  <si>
    <t>SP-251465</t>
  </si>
  <si>
    <t>SP-251466</t>
  </si>
  <si>
    <t>SP-251467</t>
  </si>
  <si>
    <t>SP-251468</t>
  </si>
  <si>
    <t>SP-251469</t>
  </si>
  <si>
    <t>SP-251470</t>
  </si>
  <si>
    <t>SP-251471</t>
  </si>
  <si>
    <t>SP-251472</t>
  </si>
  <si>
    <t>SP-251473</t>
  </si>
  <si>
    <t>SP-251474</t>
  </si>
  <si>
    <t>SP-251475</t>
  </si>
  <si>
    <t>SP-251476</t>
  </si>
  <si>
    <t>SP-251477</t>
  </si>
  <si>
    <t>SP-251478</t>
  </si>
  <si>
    <t>SP-251479</t>
  </si>
  <si>
    <t>SP-251480</t>
  </si>
  <si>
    <t>SP-251481</t>
  </si>
  <si>
    <t>SP-251482</t>
  </si>
  <si>
    <t>SP-251483</t>
  </si>
  <si>
    <t>SP-251484</t>
  </si>
  <si>
    <t>SP-251485</t>
  </si>
  <si>
    <t>SP-251486</t>
  </si>
  <si>
    <t>SP-251487</t>
  </si>
  <si>
    <t>SP-251488</t>
  </si>
  <si>
    <t>SP-251489</t>
  </si>
  <si>
    <t>SP-251490</t>
  </si>
  <si>
    <t>SP-251491</t>
  </si>
  <si>
    <t>SP-251492</t>
  </si>
  <si>
    <t>SP-251493</t>
  </si>
  <si>
    <t>SP-251494</t>
  </si>
  <si>
    <t>SP-251495</t>
  </si>
  <si>
    <t>SP-251496</t>
  </si>
  <si>
    <t>SP-251497</t>
  </si>
  <si>
    <t>SP-251498</t>
  </si>
  <si>
    <t>SP-251499</t>
  </si>
  <si>
    <t>SP-251500</t>
  </si>
  <si>
    <t>SP-251501</t>
  </si>
  <si>
    <t>SP-251502</t>
  </si>
  <si>
    <t>SP-251503</t>
  </si>
  <si>
    <t>SP-251504</t>
  </si>
  <si>
    <t>SP-251505</t>
  </si>
  <si>
    <t>SP-251506</t>
  </si>
  <si>
    <t>SP-251507</t>
  </si>
  <si>
    <t>SP-251508</t>
  </si>
  <si>
    <t>SP-251509</t>
  </si>
  <si>
    <t>SP-251510</t>
  </si>
  <si>
    <t>SP-251511</t>
  </si>
  <si>
    <t>SP-251512</t>
  </si>
  <si>
    <t>SP-251513</t>
  </si>
  <si>
    <t>SP-251514</t>
  </si>
  <si>
    <t>SP-251515</t>
  </si>
  <si>
    <t>SP-251516</t>
  </si>
  <si>
    <t>SP-251517</t>
  </si>
  <si>
    <t>SP-251518</t>
  </si>
  <si>
    <t>SP-251519</t>
  </si>
  <si>
    <t>SP-251520</t>
  </si>
  <si>
    <t>SP-251521</t>
  </si>
  <si>
    <t>SP-251522</t>
  </si>
  <si>
    <t>SP-251523</t>
  </si>
  <si>
    <t>SP-251524</t>
  </si>
  <si>
    <t>SP-251525</t>
  </si>
  <si>
    <t>SP-251526</t>
  </si>
  <si>
    <t>SP-251527</t>
  </si>
  <si>
    <t>SP-251528</t>
  </si>
  <si>
    <t>SP-251529</t>
  </si>
  <si>
    <t>SP-251530</t>
  </si>
  <si>
    <t>SP-251531</t>
  </si>
  <si>
    <t>SP-251532</t>
  </si>
  <si>
    <t>SP-251533</t>
  </si>
  <si>
    <t>SP-251534</t>
  </si>
  <si>
    <t>SP-251535</t>
  </si>
  <si>
    <t>SP-251536</t>
  </si>
  <si>
    <t>SP-251537</t>
  </si>
  <si>
    <t>SP-251538</t>
  </si>
  <si>
    <t>SP-251539</t>
  </si>
  <si>
    <t>SP-251540</t>
  </si>
  <si>
    <t>SP-251541</t>
  </si>
  <si>
    <t>SP-251542</t>
  </si>
  <si>
    <t>SP-251543</t>
  </si>
  <si>
    <t>SP-251544</t>
  </si>
  <si>
    <t>SP-251545</t>
  </si>
  <si>
    <t>SP-251546</t>
  </si>
  <si>
    <t>SP-251547</t>
  </si>
  <si>
    <t>SP-251548</t>
  </si>
  <si>
    <t>SP-251549</t>
  </si>
  <si>
    <t>SP-251550</t>
  </si>
  <si>
    <t>SP-251551</t>
  </si>
  <si>
    <t>SP-251552</t>
  </si>
  <si>
    <t>SP-251553</t>
  </si>
  <si>
    <t>SP-251554</t>
  </si>
  <si>
    <t>SP-251555</t>
  </si>
  <si>
    <t>SP-251556</t>
  </si>
  <si>
    <t>SP-251557</t>
  </si>
  <si>
    <t>SP-251558</t>
  </si>
  <si>
    <t>SP-251559</t>
  </si>
  <si>
    <t>SP-251560</t>
  </si>
  <si>
    <t>SP-251561</t>
  </si>
  <si>
    <t>SP-251562</t>
  </si>
  <si>
    <t>SP-251563</t>
  </si>
  <si>
    <t>SP-251564</t>
  </si>
  <si>
    <t>SP-251565</t>
  </si>
  <si>
    <t>SP-251566</t>
  </si>
  <si>
    <t>SP-251567</t>
  </si>
  <si>
    <t>SP-251568</t>
  </si>
  <si>
    <t>SP-251569</t>
  </si>
  <si>
    <t>SP-251570</t>
  </si>
  <si>
    <t>SP-251571</t>
  </si>
  <si>
    <t>SP-251572</t>
  </si>
  <si>
    <t>SP-251573</t>
  </si>
  <si>
    <t>SP-251574</t>
  </si>
  <si>
    <t>SP-251575</t>
  </si>
  <si>
    <t>SP-251576</t>
  </si>
  <si>
    <t>SP-251577</t>
  </si>
  <si>
    <t>SP-251578</t>
  </si>
  <si>
    <t>SP-251579</t>
  </si>
  <si>
    <t>SP-251580</t>
  </si>
  <si>
    <t>SP-251581</t>
  </si>
  <si>
    <t>SP-251582</t>
  </si>
  <si>
    <t>SP-251583</t>
  </si>
  <si>
    <t>SP-251584</t>
  </si>
  <si>
    <t>SP-251585</t>
  </si>
  <si>
    <t>SP-251586</t>
  </si>
  <si>
    <t>SP-251587</t>
  </si>
  <si>
    <t>SP-251588</t>
  </si>
  <si>
    <t>SP-251589</t>
  </si>
  <si>
    <t>SP-251590</t>
  </si>
  <si>
    <t>SP-251591</t>
  </si>
  <si>
    <t>SP-251592</t>
  </si>
  <si>
    <t>SP-251593</t>
  </si>
  <si>
    <t>SP-251594</t>
  </si>
  <si>
    <t>SP-251595</t>
  </si>
  <si>
    <t>SP-251596</t>
  </si>
  <si>
    <t>SP-251597</t>
  </si>
  <si>
    <t>SP-251598</t>
  </si>
  <si>
    <t>SP-251599</t>
  </si>
  <si>
    <t>SP-251600</t>
  </si>
  <si>
    <t>SP-251601</t>
  </si>
  <si>
    <t>7.1</t>
  </si>
  <si>
    <t>7.1.1</t>
  </si>
  <si>
    <t>7.1.2</t>
  </si>
  <si>
    <t>7.1.3</t>
  </si>
  <si>
    <t>7.1.4</t>
  </si>
  <si>
    <t>7.1.5</t>
  </si>
  <si>
    <t>7.1.6</t>
  </si>
  <si>
    <t>7.2</t>
  </si>
  <si>
    <t>7.2.1</t>
  </si>
  <si>
    <t>7.2.2</t>
  </si>
  <si>
    <t>7.2.3</t>
  </si>
  <si>
    <t>7.2.4</t>
  </si>
  <si>
    <t>7.2.5</t>
  </si>
  <si>
    <t>7.2.6</t>
  </si>
  <si>
    <t>7.3</t>
  </si>
  <si>
    <t>7.3.1</t>
  </si>
  <si>
    <t>7.3.2</t>
  </si>
  <si>
    <t>7.3.3</t>
  </si>
  <si>
    <t>7.3.4</t>
  </si>
  <si>
    <t>7.3.5</t>
  </si>
  <si>
    <t>7.3.6</t>
  </si>
  <si>
    <t>IPR, Antitrust, &amp; Consensus principle reminders</t>
  </si>
  <si>
    <t>Release 20 and later Planning for 5G-A</t>
  </si>
  <si>
    <t>Release 20 and later Planning for 6G</t>
  </si>
  <si>
    <t>Revised Release 19 Work Item Descriptions</t>
  </si>
  <si>
    <t>New Release 20 Study Item Descriptions for 5G-A</t>
  </si>
  <si>
    <t>SA WG1 New Release 20 Study Item Descriptions for 5G-A</t>
  </si>
  <si>
    <t>SA WG2 New Release 20 Study Item Descriptions for 5G-A</t>
  </si>
  <si>
    <t>SA WG3 New Release 20 Study Item Descriptions for 5G-A</t>
  </si>
  <si>
    <t>SA WG4 New Release 20 Study Item Descriptions for 5G-A</t>
  </si>
  <si>
    <t>SA WG5 New Release 20 Study Item Descriptions for 5G-A</t>
  </si>
  <si>
    <t>SA WG6 New Release 20 Study Item Descriptions for 5G-A</t>
  </si>
  <si>
    <t>New Release 20 Work Item Descriptions for 5G-A</t>
  </si>
  <si>
    <t>SA WG1 New Release 20 Work Item Descriptions for 5G-A</t>
  </si>
  <si>
    <t>SA WG2 New Release 20 Work Item Descriptions for 5G-A</t>
  </si>
  <si>
    <t>SA WG3 and SA WG3-LI New Release 20 Work Item Descriptions for 5G-A</t>
  </si>
  <si>
    <t>SA WG4 New Release 20 Work Item Descriptions for 5G-A</t>
  </si>
  <si>
    <t>SA WG5 New Release 20 Work Item Descriptions for 5G-A</t>
  </si>
  <si>
    <t>SA WG6 New Release 20 Work Item Descriptions for 5G-A</t>
  </si>
  <si>
    <t>Revised Release 20 Study Item Descriptions for 5G-A</t>
  </si>
  <si>
    <t>SA WG1 Revised Release 20 Study Item Descriptions for 5G-A</t>
  </si>
  <si>
    <t>SA WG2 Revised Release 20 Study Item Descriptions for 5G-A</t>
  </si>
  <si>
    <t>SA WG3 Revised Release 20 Study Item Descriptions for 5G-A</t>
  </si>
  <si>
    <t>SA WG4 Revised Release 20 Study Item Descriptions for 5G-A</t>
  </si>
  <si>
    <t>SA WG5 Revised Release 20 Study Item Descriptions for 5G-A</t>
  </si>
  <si>
    <t>SA WG6 Revised Release 20 Study Item Descriptions for 5G-A</t>
  </si>
  <si>
    <t>Revised Release 20 Work Item Descriptions for 5G-A</t>
  </si>
  <si>
    <t>SA WG1 Revised Release 20 Work Item Descriptions for 5G-A</t>
  </si>
  <si>
    <t>SA WG2 Revised Release 20 Work Item Descriptions for 5G-A</t>
  </si>
  <si>
    <t>SA WG3 and SA WG3-LI Revised Release 20 Work Item Descriptions for 5G-A</t>
  </si>
  <si>
    <t>SA WG4 Revised Release 20 Work Item Descriptions for 5G-A</t>
  </si>
  <si>
    <t>SA WG5 Revised Release 20 Work Item Descriptions for 5G-A</t>
  </si>
  <si>
    <t>SA WG6 Revised Release 20 Work Item Descriptions for 5G-A</t>
  </si>
  <si>
    <t>New and Revised Release 20 Study Item Descriptions for 6G</t>
  </si>
  <si>
    <t>Specifications</t>
  </si>
  <si>
    <t>Specifications for Approval</t>
  </si>
  <si>
    <t>SA WG1 Specifications for Approval</t>
  </si>
  <si>
    <t>SA WG2 Specifications for Approval</t>
  </si>
  <si>
    <t>SA WG3 and SA WG3-LI Specifications for Approval</t>
  </si>
  <si>
    <t>SA WG4 Specifications for Approval</t>
  </si>
  <si>
    <t>SA WG5 Specifications for Approval</t>
  </si>
  <si>
    <t>SA WG6 Specifications for Approval</t>
  </si>
  <si>
    <t>Specifications for Information and Approval (one shot approval)</t>
  </si>
  <si>
    <t>SA WG1 Specifications for Information and Approval</t>
  </si>
  <si>
    <t>SA WG2 Specifications for Information and Approval</t>
  </si>
  <si>
    <t>SA WG3 and SA WG3-LI Specifications for Information and Approval</t>
  </si>
  <si>
    <t>SA WG4 Specifications for Information and Approval</t>
  </si>
  <si>
    <t>SA WG5 Specifications for Information and Approval</t>
  </si>
  <si>
    <t>SA WG6 Specifications for Information and Approval</t>
  </si>
  <si>
    <t>(All Rel-20 6G SIDs should be submitted here)</t>
  </si>
  <si>
    <t>BAE Systems AI Ltd</t>
  </si>
  <si>
    <t>BMWE</t>
  </si>
  <si>
    <t>Europol</t>
  </si>
  <si>
    <t>iSignal Research Labs</t>
  </si>
  <si>
    <t>Marquis Technologies</t>
  </si>
  <si>
    <t>Nightwing</t>
  </si>
  <si>
    <t>SES</t>
  </si>
  <si>
    <t>ST Engineering iDirect</t>
  </si>
  <si>
    <t>University of Bristol, SIL</t>
  </si>
  <si>
    <t>Rel-10 and pre Rel-10 CRs</t>
  </si>
  <si>
    <t>Study on Modernization of Specification Format and Procedures for 6G (FS_6GSpecs)</t>
  </si>
  <si>
    <t>SA WG3 thanks NG UPG for their LS on the external data channel access. SA WG3 would like to answer Question 5: Q: Does SA WG3 plan to standardize security architecture and measures for content and source validation including the method to compute trust towards external hosts and content? Answer: SA WG3 does not currently have plans to standardize security architecture and measures for content and source validation including the method to compute trust towards external hosts and content. SA WG3 will keep GSMA NG UPG informed if there is any update in the future. Action: SA WG3 kindly asks SA to consolidate SA WG3 reply and replies from other working groups, and respond to GSMA NG UPG.</t>
  </si>
  <si>
    <t>LS from ITU-R WP5D: LIAISON STATEMENT TO EXTERNAL ORGANIZATIONS ON THE SCHEDULE FOR UPDATING RECOMMENDATION ITU-R M.2012 TO REVISION 8</t>
  </si>
  <si>
    <t>LS from SA WG3: Reply LS on the External Data Channel Content Access</t>
  </si>
  <si>
    <t>SA WG3 (S3-252931)</t>
  </si>
  <si>
    <t>Hongyi Pu</t>
  </si>
  <si>
    <t>To: TSG SA. CC: SA WG1, SA WG2, SA WG4, SA WG6, TSG CT</t>
  </si>
  <si>
    <t>To: SA WG1. CC: TSG SA</t>
  </si>
  <si>
    <t>SA WG4 SWG reports</t>
  </si>
  <si>
    <t>CR Pack on WI IVAS_Codec</t>
  </si>
  <si>
    <t>CR Pack on WI VOPS</t>
  </si>
  <si>
    <t>CR Pack on WI AvCall-MED</t>
  </si>
  <si>
    <t>CR Pack on WI AMD-ARCH-MED</t>
  </si>
  <si>
    <t>CR Pack on WI GA4RTAR, TEI19</t>
  </si>
  <si>
    <t>CR Pack on WI 5G_RTP_Ph2</t>
  </si>
  <si>
    <t>Rel-18 CR Pack on eNA_Ph3</t>
  </si>
  <si>
    <t>Rel-18 CR Pack on eNS_Ph3</t>
  </si>
  <si>
    <t>Rel-19 CR Pack on 5G_ProSe_Ph3</t>
  </si>
  <si>
    <t>Rel-19 CR Pack on 5GSAT_Ph3-ARC</t>
  </si>
  <si>
    <t>Rel-19 CR Pack on AIML_CN</t>
  </si>
  <si>
    <t>Rel-19 CR Pack on AmbientIoT-ARC</t>
  </si>
  <si>
    <t>Rel-19 CR Pack on eEDGE_5GC_Ph3</t>
  </si>
  <si>
    <t>Rel-19 CR Pack on EnergySys</t>
  </si>
  <si>
    <t>Rel-19 CR Pack on NG_RTC_Ph2</t>
  </si>
  <si>
    <t>Rel-19 CR Pack on UAS_Ph3</t>
  </si>
  <si>
    <t>Rel-19 CR Pack on UIA_ARC</t>
  </si>
  <si>
    <t>Rel-19 CR Pack on XRM_Ph2</t>
  </si>
  <si>
    <t>Rel-19 CR Pack on TEI19</t>
  </si>
  <si>
    <t>FS_SMS2EC_ARC</t>
  </si>
  <si>
    <t>23.700-19</t>
  </si>
  <si>
    <t>23.700-14</t>
  </si>
  <si>
    <t>23.700-04</t>
  </si>
  <si>
    <t>23.700-67</t>
  </si>
  <si>
    <t>Vasil Aleksiev</t>
  </si>
  <si>
    <t>FS_6GSpecs</t>
  </si>
  <si>
    <t>3GPP Support Team Report</t>
  </si>
  <si>
    <t>33.369</t>
  </si>
  <si>
    <t>Rel-19 CRs on Study on 3GPP Cryptographic Inventory</t>
  </si>
  <si>
    <t>AdNRM_Ph4-OAM</t>
  </si>
  <si>
    <t>NWDAF_Ph3-OAM</t>
  </si>
  <si>
    <t>CCLM</t>
  </si>
  <si>
    <t>PlanM</t>
  </si>
  <si>
    <t>Revised SID on SEAL data delivery phase 3</t>
  </si>
  <si>
    <t>FS_SEALDD_Ph3</t>
  </si>
  <si>
    <t>FS_XRM_Ph3_APP</t>
  </si>
  <si>
    <t>FS_CAPIF_Ph4</t>
  </si>
  <si>
    <t>FS_Sensing_APP</t>
  </si>
  <si>
    <t>23.700-51</t>
  </si>
  <si>
    <t>23.700-83</t>
  </si>
  <si>
    <t>FS_AIML_App_Ph2</t>
  </si>
  <si>
    <t>Rel-19 CRs to TS 23.558 for EDGEAPP_Ph3</t>
  </si>
  <si>
    <t>Rel-20 CRs to TS 23.280, TS 23.282 and TS 23.379 for enhMC_Ph2-MC</t>
  </si>
  <si>
    <t>Rel-19 CRs to TS 23.280, TS 23.282 and TS 23.379 for FRMCS_Ph5</t>
  </si>
  <si>
    <t>Rel-19 CRs to TS 23.437 and TS 23.438 for Metaverse_App</t>
  </si>
  <si>
    <t>WI STATUS REPORT</t>
  </si>
  <si>
    <t>6G Specification Modernisation Study Item Report</t>
  </si>
  <si>
    <t>FS_6GSpecs SI Rapporteurs</t>
  </si>
  <si>
    <t>FS_6GSpecs TR Rapporteur</t>
  </si>
  <si>
    <t>21.802</t>
  </si>
  <si>
    <t>CR Pack on TEI18</t>
  </si>
  <si>
    <t>CR Pack on AdNRM_Ph4-OAM</t>
  </si>
  <si>
    <t>CR Pack on MADCOL_Ph2</t>
  </si>
  <si>
    <t>CR Pack on IDMS_MN_Ph3</t>
  </si>
  <si>
    <t>CR Pack on NWDAF_Ph3-OAM</t>
  </si>
  <si>
    <t>CR Pack on XRM_Ph2-OAM</t>
  </si>
  <si>
    <t>XRM_Ph2-OAM</t>
  </si>
  <si>
    <t>CR Pack on 5GSAT_Ph3-CH</t>
  </si>
  <si>
    <t>CR Pack on PM_KPI_Trace_MDT_QoE-OAM</t>
  </si>
  <si>
    <t>PM_KPI_Trace_MDT_QoE-OAM</t>
  </si>
  <si>
    <t>CR Pack on AIML_MGT_Ph2</t>
  </si>
  <si>
    <t>CR Pack on Data_SREP</t>
  </si>
  <si>
    <t>Introducing AI/ML unified terminologies</t>
  </si>
  <si>
    <t>FS_AmbientIoT_Ph2_ARC</t>
  </si>
  <si>
    <t>CR Pack on WI MeME-MED</t>
  </si>
  <si>
    <t>Malla Reddy Sama</t>
  </si>
  <si>
    <t>Emmanouil Pateromichelakis</t>
  </si>
  <si>
    <t>ATIAS_Ph2</t>
  </si>
  <si>
    <t>Notes from FS_6GSpecs TSG Joint Session</t>
  </si>
  <si>
    <t>3, 4</t>
  </si>
  <si>
    <t>maurice.pope@etsi.org</t>
  </si>
  <si>
    <t>kpark@sharplabs.com</t>
  </si>
  <si>
    <t>scchang@etri.re.kr</t>
  </si>
  <si>
    <t>lionel.morand@huawei.com</t>
  </si>
  <si>
    <t>zhangwanqiang@huawei.com</t>
  </si>
  <si>
    <t>christian.toche@huawei.com</t>
  </si>
  <si>
    <t>daisuke.yokota@g.softbank.co.jp</t>
  </si>
  <si>
    <t>sama@docomolab-euro.com</t>
  </si>
  <si>
    <t>awachter@polariswireless.com</t>
  </si>
  <si>
    <t>satish.jha@firstnet.gov</t>
  </si>
  <si>
    <t>sunpeng@vivo.com</t>
  </si>
  <si>
    <t>huangchuanzeng@bytedance.com</t>
  </si>
  <si>
    <t>paresh.k.rath.ctr@mail.mil</t>
  </si>
  <si>
    <t>dongjin@sk.com</t>
  </si>
  <si>
    <t>ahmad.muhanna@dish.com</t>
  </si>
  <si>
    <t>szh@oppo.com</t>
  </si>
  <si>
    <t>amina.boubendir@airbus.com</t>
  </si>
  <si>
    <t>heiko.kruse@idemia.com</t>
  </si>
  <si>
    <t>mkheirkhah@gsma.com</t>
  </si>
  <si>
    <t>antonia.napolitano@telecomitalia.it</t>
  </si>
  <si>
    <t>Jean.Trakinat1@T-Mobile.com</t>
  </si>
  <si>
    <t>lei_zhong@mail.toyota.co.jp</t>
  </si>
  <si>
    <t>zhu.jinguo@zte.com.cn</t>
  </si>
  <si>
    <t>aris.papas@samsung.com</t>
  </si>
  <si>
    <t>fpatry@omnispace.com</t>
  </si>
  <si>
    <t>msgoldb@uwe.nsa.gov</t>
  </si>
  <si>
    <t>Atle.Monrad@InterDigital.com</t>
  </si>
  <si>
    <t>hyoungju.ji@samsung.com</t>
  </si>
  <si>
    <t>tero.pesonen@tcca.info</t>
  </si>
  <si>
    <t>liuhongjun@zte.com.cn</t>
  </si>
  <si>
    <t>kevin.lin@oppo.com</t>
  </si>
  <si>
    <t>zhengzh02@pcl.ac.cn</t>
  </si>
  <si>
    <t>li.zhijun3@zte.com.cn</t>
  </si>
  <si>
    <t>Suzuki.Hidetoshi@jp.panasonic.com</t>
  </si>
  <si>
    <t>Imtiaz.shaikh@charter.com</t>
  </si>
  <si>
    <t>dugaoke@huawei.com</t>
  </si>
  <si>
    <t>seungiklee@etri.re.kr</t>
  </si>
  <si>
    <t>johannes.achter@magenta.at</t>
  </si>
  <si>
    <t>ckoh@tta.or.kr</t>
  </si>
  <si>
    <t>tberisot@novamint.com</t>
  </si>
  <si>
    <t>Selvam@trideaworks.com</t>
  </si>
  <si>
    <t>fei.yang@comtechtel.com</t>
  </si>
  <si>
    <t>longbiao@chinatelecom.cn</t>
  </si>
  <si>
    <t>pgaal@qti.qualcomm.com</t>
  </si>
  <si>
    <t>ahowell@cellulartechnologies.co.uk</t>
  </si>
  <si>
    <t>yildirim.sahin@charter.com</t>
  </si>
  <si>
    <t>wjkim59@lguplus.co.kr</t>
  </si>
  <si>
    <t>afolabi.agbede@bt.com</t>
  </si>
  <si>
    <t>sangwook1.lee@lge.com</t>
  </si>
  <si>
    <t>Hasegawa.Fumiki@df.MitsubishiElectric.co.jp</t>
  </si>
  <si>
    <t>you-nakano@kddi.com</t>
  </si>
  <si>
    <t>ipannell@gsma.com</t>
  </si>
  <si>
    <t>vasil.aleksiev@magenta.at</t>
  </si>
  <si>
    <t>anu@cewit.org.in</t>
  </si>
  <si>
    <t>rune-harald.rakken@telenor.com</t>
  </si>
  <si>
    <t>walter.dees@PHILIPS.COM</t>
  </si>
  <si>
    <t>eckelcu@cisco.com</t>
  </si>
  <si>
    <t>khaled.hassan@de.bosch.com</t>
  </si>
  <si>
    <t>Dimitris.Koulakiotis1@sony.com</t>
  </si>
  <si>
    <t>nicolas.chuberre@thalesaleniaspace.com</t>
  </si>
  <si>
    <t>koo@synctechno.com</t>
  </si>
  <si>
    <t>joern.krause@etsi.org</t>
  </si>
  <si>
    <t>wangyy1@chinasatnet.com.cn</t>
  </si>
  <si>
    <t>francois.piroard@airbus.com</t>
  </si>
  <si>
    <t>xutao.zhou@vivo.com</t>
  </si>
  <si>
    <t>Dongwook.Kim@etsi.org</t>
  </si>
  <si>
    <t>hiroshi.ishikawa.ev@nttdocomo.com</t>
  </si>
  <si>
    <t>joseph.schumacher@att.com</t>
  </si>
  <si>
    <t>shiro.mazawa@nict.go.jp</t>
  </si>
  <si>
    <t>maria.lam@verizonwireless.com</t>
  </si>
  <si>
    <t>ho-takeda@kddi.com</t>
  </si>
  <si>
    <t>eekoser@uwe.nsa.gov</t>
  </si>
  <si>
    <t>alain.sultan@etsi.org</t>
  </si>
  <si>
    <t>m.youn@lge.com</t>
  </si>
  <si>
    <t>sandra.ondrusova@hwleurope.com</t>
  </si>
  <si>
    <t>nsko@etri.re.kr</t>
  </si>
  <si>
    <t>suntao@chinamobile.com</t>
  </si>
  <si>
    <t>Andrijana.Brekalo@etsi.org</t>
  </si>
  <si>
    <t>sugawara.yasuo@mail.sharp</t>
  </si>
  <si>
    <t>yixuelei@tencent.com</t>
  </si>
  <si>
    <t>laeyoung.kim@lge.com</t>
  </si>
  <si>
    <t>jesusmaria.martingarcia@telefonica.com</t>
  </si>
  <si>
    <t>zhang.shuang2@huawei.com</t>
  </si>
  <si>
    <t>frank.savaglio@team.telstra.com</t>
  </si>
  <si>
    <t>kidong.lee@lge.com</t>
  </si>
  <si>
    <t>Achari.Kakinada@Charter.com</t>
  </si>
  <si>
    <t>dhenry@ntia.gov</t>
  </si>
  <si>
    <t>rajvel@samsung.com</t>
  </si>
  <si>
    <t>gerald.goermer@matrixx.com</t>
  </si>
  <si>
    <t>r.gandotra@cablelabs.com</t>
  </si>
  <si>
    <t>yoshiko.koizumi.yb@kyocera.jp</t>
  </si>
  <si>
    <t>puneet.jain@intel.com</t>
  </si>
  <si>
    <t>epateromiche@lenovo.com</t>
  </si>
  <si>
    <t>shunsuke.kawashima01@g.softbank.co.jp</t>
  </si>
  <si>
    <t>noguchi-katsuhiro@sptvjsat.com</t>
  </si>
  <si>
    <t>mirko.cano@etsi.org</t>
  </si>
  <si>
    <t>shexm@chinatelecom.cn</t>
  </si>
  <si>
    <t>lars.nord@sony.com</t>
  </si>
  <si>
    <t>dmgutierrez@apple.com</t>
  </si>
  <si>
    <t>hiroshidempo@nec.com</t>
  </si>
  <si>
    <t>lufeng.han@unisoc.com</t>
  </si>
  <si>
    <t>rakesh@vivo.com</t>
  </si>
  <si>
    <t>mark.lipford@firstnet.gov</t>
  </si>
  <si>
    <t>tim.frost@mediatek.com</t>
  </si>
  <si>
    <t>jyjeong@tta.or.kr</t>
  </si>
  <si>
    <t>chenxu@chinamobile.com</t>
  </si>
  <si>
    <t>jack.jang@samsung.com</t>
  </si>
  <si>
    <t>chenli5g@vivo.com</t>
  </si>
  <si>
    <t>cwhwang@kt.com</t>
  </si>
  <si>
    <t>h0809.wang@samsung.com</t>
  </si>
  <si>
    <t>chengjun.sun@samsung.com</t>
  </si>
  <si>
    <t>juho95.lee@samsung.com</t>
  </si>
  <si>
    <t>Ato.Yu@mediatek.com</t>
  </si>
  <si>
    <t>feifei.sun@samsung.com</t>
  </si>
  <si>
    <t>hyeyoung@tta.or.kr</t>
  </si>
  <si>
    <t>masato.fujishiro.fj@kyocera.jp</t>
  </si>
  <si>
    <t>Hans.vanderVeen@neclab.eu</t>
  </si>
  <si>
    <t>a.bennett@samsung.com</t>
  </si>
  <si>
    <t>ngchenghock@nec.com</t>
  </si>
  <si>
    <t>kundan.tiwari@india.nec.com</t>
  </si>
  <si>
    <t>jonathan.lu@fcc.gov</t>
  </si>
  <si>
    <t>shicong@oppo.com</t>
  </si>
  <si>
    <t>warren.kim@jhuapl.edu</t>
  </si>
  <si>
    <t>alessio.casati@NOKIA.COM</t>
  </si>
  <si>
    <t>peter.leis@nokia.com</t>
  </si>
  <si>
    <t>teniou@global.tencent.com</t>
  </si>
  <si>
    <t>vincent.audebert@edf.fr</t>
  </si>
  <si>
    <t>champelmaryluc@xiaomi.com</t>
  </si>
  <si>
    <t>nomoto.riku@dc.mitsubishielectric.co.jp</t>
  </si>
  <si>
    <t>s.chitturi@samsung.com</t>
  </si>
  <si>
    <t>guillaume.sebire@mediatek.com</t>
  </si>
  <si>
    <t>zhu_chunhui@nec.cn</t>
  </si>
  <si>
    <t>brian@classonconsulting.com</t>
  </si>
  <si>
    <t>sg-watanabe@kddi.com</t>
  </si>
  <si>
    <t>niuchl@chinasatnet.com.cn</t>
  </si>
  <si>
    <t>hyuns.kim@lge.com</t>
  </si>
  <si>
    <t>stefano.cioni@esa.int</t>
  </si>
  <si>
    <t>zhangxiaoran@chinamobile.com</t>
  </si>
  <si>
    <t>Yu.Ding@unisoc.com</t>
  </si>
  <si>
    <t>martin.doczkat@fcc.gov</t>
  </si>
  <si>
    <t>krister.sallberg@ericsson.com</t>
  </si>
  <si>
    <t>shabnam.sultana@ericsson.com</t>
  </si>
  <si>
    <t>tomas.holmstrom@ericsson.com</t>
  </si>
  <si>
    <t>tony.saboorian@futurewei.com</t>
  </si>
  <si>
    <t>zhulia.ayani@ericsson.com</t>
  </si>
  <si>
    <t>adrian.buckley@verizon.com</t>
  </si>
  <si>
    <t>isobes@nttdocomo.com</t>
  </si>
  <si>
    <t>chengcr9@chinaunicom.cn</t>
  </si>
  <si>
    <t>renchi1@chinaunicom.cn</t>
  </si>
  <si>
    <t>yuey80@chinaunicom.cn</t>
  </si>
  <si>
    <t>lei.song@verizon.com</t>
  </si>
  <si>
    <t>licy1036@chinaunicom.cn</t>
  </si>
  <si>
    <t>xiezh55@chinaunicom.cn</t>
  </si>
  <si>
    <t>caogen@chinaunicom.cn</t>
  </si>
  <si>
    <t>zoulan@huawei.com</t>
  </si>
  <si>
    <t>xingz12@chinaunicom.cn</t>
  </si>
  <si>
    <t>shenzukang@huawei.com</t>
  </si>
  <si>
    <t>mkitazoe@qti.qualcomm.com</t>
  </si>
  <si>
    <t>fpica@qti.qualcomm.com</t>
  </si>
  <si>
    <t>kganesan@lenovo.com</t>
  </si>
  <si>
    <t>georg.mayer@huawei.com</t>
  </si>
  <si>
    <t>susan.shishufeng@huawei.com</t>
  </si>
  <si>
    <t>Hui.ni@huawei.com</t>
  </si>
  <si>
    <t>patrice.hede@huawei.com</t>
  </si>
  <si>
    <t>Shanthala.thammaiah@verizonwireless.com</t>
  </si>
  <si>
    <t>juanm@qti.qualcomm.com</t>
  </si>
  <si>
    <t>mark.c.norton.ctr@mail.mil</t>
  </si>
  <si>
    <t>michele.zarri@huawei.com</t>
  </si>
  <si>
    <t>david.mazzarese@huawei.com</t>
  </si>
  <si>
    <t>xuyang@oppo.com</t>
  </si>
  <si>
    <t>xiaobao.chen@orange.com</t>
  </si>
  <si>
    <t>harisz@qti.qualcomm.com</t>
  </si>
  <si>
    <t>shahab.lavasani@huawei.com</t>
  </si>
  <si>
    <t>vgheorgh@qti.qualcomm.com</t>
  </si>
  <si>
    <t>saad.ahmad@interdigital.com</t>
  </si>
  <si>
    <t>sergio.parolari@zte.com.cn</t>
  </si>
  <si>
    <t>yangxiaodong5g@vivo.com</t>
  </si>
  <si>
    <t>mehrdad.shariat@mediatek.com</t>
  </si>
  <si>
    <t>mart7@chinaunicom.cn</t>
  </si>
  <si>
    <t>susana.sabater@vodafone.com</t>
  </si>
  <si>
    <t>chris.pudney@vodafone.com</t>
  </si>
  <si>
    <t>matthew.baker@nokia.com</t>
  </si>
  <si>
    <t>gino.scribano@jhuapl.edu</t>
  </si>
  <si>
    <t>cuiyiming@seu.edu.cn</t>
  </si>
  <si>
    <t>thomas.rigolage@fcc.gov</t>
  </si>
  <si>
    <t>eko.o@samsung.com</t>
  </si>
  <si>
    <t>songyue@chinamobile.com</t>
  </si>
  <si>
    <t>dkarampatsis@lenovo.com</t>
  </si>
  <si>
    <t>dbnisbe@uwe.nsa.gov</t>
  </si>
  <si>
    <t>mona_mustapha@apple.com</t>
  </si>
  <si>
    <t>yangning@oppo.com</t>
  </si>
  <si>
    <t>lufei2@oppo.com</t>
  </si>
  <si>
    <t>benoit.graves@orange.com</t>
  </si>
  <si>
    <t>vivek_g_gupta@apple.com</t>
  </si>
  <si>
    <t>sj@oppo.com</t>
  </si>
  <si>
    <t>jaewoo1.kim@lge.com</t>
  </si>
  <si>
    <t>v-changhongshan@oppo.com</t>
  </si>
  <si>
    <t>kangyanchao@vivo.com</t>
  </si>
  <si>
    <t>yw.yun@lge.com</t>
  </si>
  <si>
    <t>wangdanyjy@chinamobile.com</t>
  </si>
  <si>
    <t>huyushuang@chinamobile.com</t>
  </si>
  <si>
    <t>Frederic.Gabin@dolby.com</t>
  </si>
  <si>
    <t>harish.negalaguli@motorolasolutions.com</t>
  </si>
  <si>
    <t>kevin.flynn@3gpp.org</t>
  </si>
  <si>
    <t>john4998@smtp.gc.ca</t>
  </si>
  <si>
    <t>k-nakamura@nict.go.jp</t>
  </si>
  <si>
    <t>aiming@catt.cn</t>
  </si>
  <si>
    <t>erlin.zeng@catt.cn</t>
  </si>
  <si>
    <t>mariapia.galante@telecomitalia.it</t>
  </si>
  <si>
    <t>taiga.kobayashi@g.softbank.co.jp</t>
  </si>
  <si>
    <t>acassady@ntia.gov</t>
  </si>
  <si>
    <t>chunshan.xiong@cictmobile.com</t>
  </si>
  <si>
    <t>liuyueyjy@chinamobile.com</t>
  </si>
  <si>
    <t>hongsuk.kim@lge.com</t>
  </si>
  <si>
    <t>wangda@catt.cn</t>
  </si>
  <si>
    <t>yinhang@cuc.edu.cn</t>
  </si>
  <si>
    <t>mai.alissa@fau.de</t>
  </si>
  <si>
    <t>jarmenta@nextnav.com</t>
  </si>
  <si>
    <t>balazs.bertenyi@nokia.com</t>
  </si>
  <si>
    <t>liujianning@xiaomi.com</t>
  </si>
  <si>
    <t>FS_6G_Radio</t>
  </si>
  <si>
    <t>To: 3GPP PCG</t>
  </si>
  <si>
    <t>Ravi.Kuchibhotla@motorola.com</t>
  </si>
  <si>
    <t>li.zhendong@zte.com.cn</t>
  </si>
  <si>
    <t>chen.lijuan@zte.com.cn</t>
  </si>
  <si>
    <t>wang.menghan@zte.com.cn</t>
  </si>
  <si>
    <t>liuaijuan@catt.cn</t>
  </si>
  <si>
    <t>anupkumar.pandey@ril.com</t>
  </si>
  <si>
    <t>yhkang@etri.re.kr</t>
  </si>
  <si>
    <t>xielf@pcl.ac.cn</t>
  </si>
  <si>
    <t>weiqun5@chinaunicom.cn</t>
  </si>
  <si>
    <t>qiuhaijie@xiaomi.com</t>
  </si>
  <si>
    <t>dinghanyu@honor.com</t>
  </si>
  <si>
    <t>yushuzhang@google.com</t>
  </si>
  <si>
    <t>jsaini@iitk.ac.in</t>
  </si>
  <si>
    <t>wangguangchao@caict.ac.cn</t>
  </si>
  <si>
    <t>yyi@ofinno.com</t>
  </si>
  <si>
    <t>hekma.chaari@fau.de</t>
  </si>
  <si>
    <t>Carol-Lyn.taylor@mail.cisa.dhs.gov</t>
  </si>
  <si>
    <t>sun_xiaowen@apple.com</t>
  </si>
  <si>
    <t>shulin@vivo.com</t>
  </si>
  <si>
    <t>terufumi.takada.j7r@jp.denso.com</t>
  </si>
  <si>
    <t>lijh36@chinatelecom.cn</t>
  </si>
  <si>
    <t>c_yi@bupt.edu.cn</t>
  </si>
  <si>
    <t>manmeet.bhangu@rakuten.com</t>
  </si>
  <si>
    <t>xueyl@pcl.ac.cn</t>
  </si>
  <si>
    <t>tao.chen@mediatek.com</t>
  </si>
  <si>
    <t>ruixin.wang@vivo.com</t>
  </si>
  <si>
    <t>nishant.tiwari@fujitsu.com</t>
  </si>
  <si>
    <t>ktanaka@nict.go.jp</t>
  </si>
  <si>
    <t>chu.li@caltta.com</t>
  </si>
  <si>
    <t>toshiyuki.tamura@tamutsu.com</t>
  </si>
  <si>
    <t>xingjinqiang@oppo.com</t>
  </si>
  <si>
    <t>liangcc@cqupt.edu.cn</t>
  </si>
  <si>
    <t>QClairvoyance Quantum Labs</t>
  </si>
  <si>
    <t>Red Hat Limited</t>
  </si>
  <si>
    <t>Shanghai Jiao Tong University.</t>
  </si>
  <si>
    <t>mazelong@caict.ac.cn</t>
  </si>
  <si>
    <t>xuekaixin@cbn.cn</t>
  </si>
  <si>
    <t>Agreed</t>
  </si>
  <si>
    <t>LS from TSG RAN: LS on specification of dataset and model parameters exchange</t>
  </si>
  <si>
    <t>TSG RAN (RP-252966)</t>
  </si>
  <si>
    <t>NR_AIML_air_Ph2</t>
  </si>
  <si>
    <t>TSG RAN has received LSs from SA WG2 and SA WG5 in RP-251919 [1] and RP-251920 [2], respectively. RAN would like to clarify that the request from RAN WG2 on feasibility of dataset/model parameter exchange is for Rel-20, not for Rel-19. After discussing these LSs, TSG RAN would like to further provide SA with the information included in the Actions. Action: TSG RAN respectfully asks TSG SA to coordinate the completion of the study of dataset / model parameter exchange in Rel-20 in SA WG2 and SA WG5 and provide information to TSG RAN#110 if feasible.</t>
  </si>
  <si>
    <t>Peter Gaal</t>
  </si>
  <si>
    <t>jiaobl@pku.edu.cn</t>
  </si>
  <si>
    <t>jiangyi@chinamobile.com</t>
  </si>
  <si>
    <t>xuxiaodong@chinamobile.com</t>
  </si>
  <si>
    <t>thomas.tovinger@ericsson.com</t>
  </si>
  <si>
    <t>rana.kamill@bt.com</t>
  </si>
  <si>
    <t>apoorva.khamesra@ril.com</t>
  </si>
  <si>
    <t>3GPPSA#109</t>
  </si>
  <si>
    <t>Federated Telecoms Hub</t>
  </si>
  <si>
    <t>University of Sheffield</t>
  </si>
  <si>
    <t>Agenda for TSG SA#110</t>
  </si>
  <si>
    <t>Draft report of TSG SA meeting #109 for approval</t>
  </si>
  <si>
    <t>Draft report of TSG SA meeting #109</t>
  </si>
  <si>
    <t>SP-251602</t>
  </si>
  <si>
    <t>SP-251603</t>
  </si>
  <si>
    <t>SP-251604</t>
  </si>
  <si>
    <t>SP-251605</t>
  </si>
  <si>
    <t>SP-251606</t>
  </si>
  <si>
    <t>SP-251607</t>
  </si>
  <si>
    <t>SP-251608</t>
  </si>
  <si>
    <t>SP-251609</t>
  </si>
  <si>
    <t>SP-251610</t>
  </si>
  <si>
    <t>SP-251611</t>
  </si>
  <si>
    <t>SP-251612</t>
  </si>
  <si>
    <t>SP-251613</t>
  </si>
  <si>
    <t>SP-251614</t>
  </si>
  <si>
    <t>SP-251615</t>
  </si>
  <si>
    <t>SP-251616</t>
  </si>
  <si>
    <t>SP-251617</t>
  </si>
  <si>
    <t>SP-251618</t>
  </si>
  <si>
    <t>SP-251619</t>
  </si>
  <si>
    <t>SP-251620</t>
  </si>
  <si>
    <t>SP-251621</t>
  </si>
  <si>
    <t>SP-251622</t>
  </si>
  <si>
    <t>SP-251623</t>
  </si>
  <si>
    <t>SP-251624</t>
  </si>
  <si>
    <t>SP-251625</t>
  </si>
  <si>
    <t>SP-251626</t>
  </si>
  <si>
    <t>SP-251627</t>
  </si>
  <si>
    <t>SP-251628</t>
  </si>
  <si>
    <t>SP-251629</t>
  </si>
  <si>
    <t>SP-251630</t>
  </si>
  <si>
    <t>SP-251631</t>
  </si>
  <si>
    <t>SP-251632</t>
  </si>
  <si>
    <t>SP-251633</t>
  </si>
  <si>
    <t>SP-251634</t>
  </si>
  <si>
    <t>SP-251635</t>
  </si>
  <si>
    <t>SP-251636</t>
  </si>
  <si>
    <t>SP-251637</t>
  </si>
  <si>
    <t>SP-251638</t>
  </si>
  <si>
    <t>SP-251639</t>
  </si>
  <si>
    <t>SP-251640</t>
  </si>
  <si>
    <t>SP-251641</t>
  </si>
  <si>
    <t>SP-251642</t>
  </si>
  <si>
    <t>SP-251643</t>
  </si>
  <si>
    <t>SP-251644</t>
  </si>
  <si>
    <t>SP-251645</t>
  </si>
  <si>
    <t>SP-251646</t>
  </si>
  <si>
    <t>SP-251647</t>
  </si>
  <si>
    <t>SP-251648</t>
  </si>
  <si>
    <t>SP-251649</t>
  </si>
  <si>
    <t>SP-251650</t>
  </si>
  <si>
    <t>SP-251651</t>
  </si>
  <si>
    <t>SP-251652</t>
  </si>
  <si>
    <t>SP-251653</t>
  </si>
  <si>
    <t>SP-251654</t>
  </si>
  <si>
    <t>SP-251655</t>
  </si>
  <si>
    <t>SP-251656</t>
  </si>
  <si>
    <t>SP-251657</t>
  </si>
  <si>
    <t>SP-251658</t>
  </si>
  <si>
    <t>SP-251659</t>
  </si>
  <si>
    <t>SP-251660</t>
  </si>
  <si>
    <t>SP-251661</t>
  </si>
  <si>
    <t>SP-251662</t>
  </si>
  <si>
    <t>SP-251663</t>
  </si>
  <si>
    <t>SP-251664</t>
  </si>
  <si>
    <t>SP-251665</t>
  </si>
  <si>
    <t>SP-251666</t>
  </si>
  <si>
    <t>SP-251667</t>
  </si>
  <si>
    <t>SP-251668</t>
  </si>
  <si>
    <t>SP-251669</t>
  </si>
  <si>
    <t>SP-251670</t>
  </si>
  <si>
    <t>SP-251671</t>
  </si>
  <si>
    <t>SP-251672</t>
  </si>
  <si>
    <t>SP-251673</t>
  </si>
  <si>
    <t>SP-251674</t>
  </si>
  <si>
    <t>SP-251675</t>
  </si>
  <si>
    <t>SP-251676</t>
  </si>
  <si>
    <t>SP-251677</t>
  </si>
  <si>
    <t>SP-251678</t>
  </si>
  <si>
    <t>SP-251679</t>
  </si>
  <si>
    <t>SP-251680</t>
  </si>
  <si>
    <t>SP-251681</t>
  </si>
  <si>
    <t>SP-251682</t>
  </si>
  <si>
    <t>SP-251683</t>
  </si>
  <si>
    <t>SP-251684</t>
  </si>
  <si>
    <t>SP-251685</t>
  </si>
  <si>
    <t>SP-251686</t>
  </si>
  <si>
    <t>SP-251687</t>
  </si>
  <si>
    <t>SP-251688</t>
  </si>
  <si>
    <t>SP-251689</t>
  </si>
  <si>
    <t>SP-251690</t>
  </si>
  <si>
    <t>SP-251691</t>
  </si>
  <si>
    <t>SP-251692</t>
  </si>
  <si>
    <t>SP-251693</t>
  </si>
  <si>
    <t>SP-251694</t>
  </si>
  <si>
    <t>SP-251695</t>
  </si>
  <si>
    <t>SP-251696</t>
  </si>
  <si>
    <t>SP-251697</t>
  </si>
  <si>
    <t>SP-251698</t>
  </si>
  <si>
    <t>SP-251699</t>
  </si>
  <si>
    <t>SP-251700</t>
  </si>
  <si>
    <t>SP-251701</t>
  </si>
  <si>
    <t>SP-251702</t>
  </si>
  <si>
    <t>SP-251703</t>
  </si>
  <si>
    <t>SP-251704</t>
  </si>
  <si>
    <t>SP-251705</t>
  </si>
  <si>
    <t>SP-251706</t>
  </si>
  <si>
    <t>SP-251707</t>
  </si>
  <si>
    <t>SP-251708</t>
  </si>
  <si>
    <t>SP-251709</t>
  </si>
  <si>
    <t>Tuesday, 09 Dec 2025, 1400 local time</t>
  </si>
  <si>
    <t>Friday, 12 Dec 2025, 1730 local time (or earlier)</t>
  </si>
  <si>
    <t>09 - 12 December, 2025</t>
  </si>
  <si>
    <t>SP-110</t>
  </si>
  <si>
    <t>C:\Meetings\TSG\TSGS_110_Baltimore_2025-12\_Orig_Fmt</t>
  </si>
  <si>
    <t>C:\Meetings\TSG\TSGS_110_Baltimore_2025-12\Docs\</t>
  </si>
  <si>
    <t>C:\Meetings\TSG\TSGS_110_Baltimore_2025-12\CRs</t>
  </si>
  <si>
    <t>The ITU-T Joint Coordination Activity for IMT2020 and Beyond (JCA IMT2020) thanks all that have replied to previous requests for input on IMT-2020 and beyond related standardization work. The current online version of the roadmap is available from the JCA-IMT2020 website. The objective of the roadmap is to support IMT-2020 and beyond standardization coordination. IMT-2020 and beyond are the important topics for our industry, and many standardization-related activities are held in various entities. The JCA is progressing this work in a form of roadmap of IMT2020 and beyond standardization. JCA-IMT2020 will keep updating this roadmap, and therefore we solicit your information about updates. If you send us the latest information of your activity related to IMT-2020 and beyond as well as Network Function Virtualization (NFV), programmable networks, self-managed networks, autonomous network, slicing (including orchestration and capability exposure), fixed-mobile and satellite convergence (FMSC) and Information-Centric Networking (ICN), digital twin network, AI/machine learning and other activities that are strongly related to IMT 2020, we will reflect it in the next roadmap update, which will be performed online soon after the next JCA IMT2020 meeting. Also, if you have IMT-2030 related work, please kindly send us the information with a label like IMT-2030. Please submit your updates using the template to be found in appendix below. In the last column of this template we expect to get a direct pointer to your document and not to the website where one needs to search for your document. Should you wish to communicate any additional information about your specifications and projects, we invite you to do so. If you have a representative that wishes to present at an upcoming JCA-IMT2020 meeting, please let us know. In addition, if not done yet, we invite the ITU-T Study Groups, SDOs, fora to nominate a representative to this group. JCA-IMT2020 anticipates having its next meeting on 24 February 2026, 13:00 - 14:30, alongside the ITU-T SG13 co-located rapporteur group meetings (23 - 27 February 2026) in Geneva. We invite your inputs/updates to the roadmap.</t>
  </si>
  <si>
    <t>Working Party (WP) 5D thanks the relevant External Organizations for their work in regard to Recommendation ITU-R M.2150 - 'Detailed specifications of the terrestrial radio interfaces of International Mobile Telecommunications-2020 (IMT-2020)'. WP 5D wishes to inform the relevant External Organizations that WP 5D meeting #50 finalised the draft revision of Recommendation ITU-R M.2150-2 and forwards it to Study Group 5 (SG 5) for further consideration. Working Party 5D wishes to remind that it is commencing the cycle for the development of the Revision 4 of Recommendation ITU-R M.2150 and has provided the detailed schedule in the liaison statement on 21 July 2025 to the External Organizations. The objective of this liaison statement is to inform the relevant External Organizations that Document IMT-2020/98 - Schedule for Revision 4 of Recommendation ITU-R M.2150 is revised due to a change in the WP 5D planned meeting dates. For convenience the revision is enclosed to this liaison as. Attachment. The dates in Document IMT-2020/98 were developed considering not only the WP 5D and SG5 meeting dates but also feedback from the relevant External Organizations to the extent possible. Every effort will be made to keep these dates as planned in Document IMT-2020/98. Document IMT-2020/98 may be further updated to accommodate such date changes and further correspondence with the External Organization could be forthcoming throughout the revision cycle as warranted by the circumstances. The Radiocommunication Bureau has established a 'Web page for the revision of IMT-2020 Rec. ITU-R M.2150' which may be updated to provide additional information. Working Party 5D looks forward to the continued cooperation with the External Organizations in the ongoing work on the IMT-2020 terrestrial radio interfaces.</t>
  </si>
  <si>
    <t>Working Party (WP) 5D thanks the relevant External Organizations for their work in regard to Recommendation ITU-R M.2012 - Detailed specifications of the terrestrial radio interfaces of International Mobile Telecommunications-Advanced (IMT-Advanced). WP 5D wishes to inform the relevant External Organizations that WP 5D meeting #50 finalised the Draft Revision of Recommendation ITU-R M.2012-6 and forwards it to Study Group (SG5) for further consideration. Working Party 5D wishes to remind that it is commencing the cycle for the development of the Revision 8 of Recommendation ITU-R M.2012 and provided the detailed schedule in the liaison statement on July 21, 2025 to the External Organizations. The objective of this liaison statement is to inform the relevant External Organizations that Document IMT-ADV/34 - Schedule for Revision 8 of Recommendation ITU-R M.2012 is revised due to a change in the WP 5D planned meeting dates. For convenience the revision is enclosed to this liaison as. Attachment. The dates in Document IMT-ADV/34 were developed considering not only the WP 5D and SG5 meeting dates but also feedback from the relevant External Organizations to the extent possible. Every effort will be made to keep these dates as planned in Document IMT-ADV/34. Document IMT-ADV/34 may be further updated to accommodate such date changes and further correspondence with the External Organization could be forthcoming throughout the revision cycle as warranted by the circumstances. External Organizations are encouraged to consult the ITU-R IMT-Advanced web page (http://www.itu.int/ITU-R/go/rsg5-imt-advanced/) which may be updated to provide additional information. Working Party 5D looks forward to the continued cooperation with the External Organizations in the on-going work on the IMT-Advanced terrestrial radio interfaces.</t>
  </si>
  <si>
    <t>In order to keep TSG RAN and TSG SA plenary informed on the additional response received on the ongoing exchange of views regarding the topic: 'on harmonised standard of relevant components of ECC Decision (22)07 on 'Harmonised framework on aerial UE usage in MFCN harmonised bands', SA WG2 is forwarding the relevant incoming LS in S2-2508201 for their information only. Since 3GPP consolidated response has been already sent from SA#109 (SP-251254), SA WG2 does not expect TSG RAN and TSG SA to provide any additional LS response to ECC CEPT.</t>
  </si>
  <si>
    <t>As feedback to request in RP-243316, SA WG2 would like to provide information on the outcome of the related SA WG2 study FS_AIML_CN_Ph2 (SP-250810). SA WG2 has reached interim agreements with remaining open issues on how to support the transfer of standardized data over UP for UE data collection for UE-side model training as described in clauses 7.1.1 and 7.2.1 of TR 23.700-04 v1.2.0. Additionally, SA WG2 would like to ask for RAN/RAN WG2 to provide feedback on whether Option 2 UP is selected.</t>
  </si>
  <si>
    <t>SA WG5 thanks TSG RAN for the incoming LS on specification of dataset and model parameters exchange. SA WG5 recalls that it has already provided an initial reply on this topic in Rel-19 (S5-254083/RP-251920 in response to R2-2503169/S5-253287), confirming that non-OTA approaches involving OAM is feasible subject to further evaluation. Further to the discussion during SA#109, SA WG5 would like to confirm that the investigation of dataset and model parameter exchange, as highlighted by RAN WG2, is part of the ongoing Rel-20 Study on AI/ML management phase 3. SA WG5 plans to coordinate with SA WG2, RAN WG1 and RAN WG2 on the progress of their investigation and will keep both SA and RAN updated. Action: SA WG5 kindly asks TSG SA, TSG RAN and RAN WG2 to take the above information into consideration and keep SA WG5 informed of any updates or requirements.</t>
  </si>
  <si>
    <t>SA WG5 thanks ITU-T JCA-IMT2020 for the work to form a roadmap to support IMT-2020 and beyond standardization coordination and would like to provide the following information on SA WG5 specifications, which may be helpful for your roadmap update. SA WG5 is currently responsible for: - Management and Orchestration which covers aspects such as operation, assurance, fulfilment and automation, including management interaction with entities external to the network operator (e.g. service providers and verticals). - Charging Management which covers service usage real-time control under Quota and service usage data collection under Charging Data Records (CDRs) generation, related to end-user and service-provider. Therefore, SA WG5 mainly specifies Management, Orchestration and Charging requirements, solutions and protocol specific definitions. The solutions include architecture, service definitions and data definitions. The 3GPP is currently in the early stages of 6G study and wrapping up the standardization of 5G Advanced, so the following specifications mainly pertain to SA WG5 5G (covers Rel-15, 16, 17) and 5GA-related specifications (covers Rel-18, 19, 20). The SA WG5 6G study (related to IMT-2030) is being discussed, the specifications will be provided when stable versions are available. The following table lists the detailed SA WG5 specifications, including OAM and Charging aspects:</t>
  </si>
  <si>
    <t>SA WG5 has reviewed the informational document 'IETF Network Slice Application in 3GPP 5G End-to-End Network Slice' [1], and would like to provide the following feedback points. {. .} SA WG5 kindly asks IETF TEAS WG to take the above feedback points into consideration for updating the document in [1].</t>
  </si>
  <si>
    <t>SA WG6 thanks NG UPG for their LS on the external data channel access. SA WG6 would like to answer Question 4: Question 4 to SA WG2 and SA WG6: Does SA WG2/SA WG6 plan to define procedures and architecture for interworking between the IMS session and external (non-IMS) content sources allowing for example pulling information from a public API in a secure manner? SA WG6 answer: SA WG6 has not yet studied the procedures and architecture for interworking between the IMS domain and external (non-IMS) content sources. In the CAPIF framework defined by SA WG6 in 3GPP TS 23.222, third-party API providers are introduced. In this scenario, third-party API providers can securely expose their capabilities to other services under the control of the PLMN, meaning that the resources of third-party API providers can be securely utilized by other services. The architecture and corresponding procedures for these third-party API providers in non-3GPP systems could potentially serve as a reference for the procedures of interworking between the IMS session and external (non-IMS) content sources. SA WG6 will keep GSMA NG UPG informed of our progress. Action: SA WG6 kindly asks TSG SA to consolidate SA WG6 reply and replies from other working groups, and respond to GSMA NG UPG.</t>
  </si>
  <si>
    <t>SA WG6 has completed the work on Generic IOPS as approved at SA#104. During discussions SA WG6 recognized several points that we want to inform SA WG1: - The current IOPS requirements are based on TS 22.346. These requirements have not been revised or updated as part of 5G. - There are possible security risks with the need to locally store security credentials (even if different than macro network) for authentication into base stations to support IOPS - There are new technical capabilities in 5G to increase the resiliency of the macro network, e.g. NTN connectivity, Wireless Access Backhaul (WAB).</t>
  </si>
  <si>
    <t>SA WG4 thanks GSMA NG UPG for their Liaison Statement (UPG14_109r3) highlighting the important issue regarding the ambiguity and potential confusion in handling external resource access in IMS Data Channel applications. SA WG4 acknowledges the gaps pointed out by GSMA NG UPG and agrees that the current specification (TS 26.114) does not explicitly address scenarios involving external resource mashups clearly enough. Originally, SA WG4 assumed that the Data Channel Signalling Function (DCSF) and the Data Channel Application Server (DC AS) would be the exclusive hosts for all content and thus, did not anticipate scenarios involving external resources. As such, SA WG4 plans to study this issue and provide the necessary clarifications as part of the DC Enhancements (FS_DCE_MED) study in Release 20.</t>
  </si>
  <si>
    <t>SA WG1 thanks SA WG5 for their LS on Rel-20 5GA OAM and Charging related requirements in SA WG1. Regarding charging requirements, TS22.261v20.4.0 Clause 9 'Charging Aspects' addresses the charging related normative stage 1 requirements of the different services described for Rel-20 5GA. SA WG1 did not specify any OAM related requirements for Rel-20 5GA.</t>
  </si>
  <si>
    <t>LS from ETSI TC EMTEL: Accessibility parameters in emergency communications</t>
  </si>
  <si>
    <t>ETSI TC EMTEL (EMTEL(25)000054r1)</t>
  </si>
  <si>
    <t>Cristina Lumbreras</t>
  </si>
  <si>
    <t xml:space="preserve">LS from ITU-T JCA-IMT2020: </t>
  </si>
  <si>
    <t>ITU-T JCA-IMT2020 (JCA-IMT2020_LS18)</t>
  </si>
  <si>
    <t>LS from ITU-R: LIAISON STATEMENT TO EXTERNAL ORGANIZATIONS ON THE SCHEDULE FOR UPDATING RECOMMENDATION ITU-R M.2150 TO REVISION 4</t>
  </si>
  <si>
    <t>ITU-R (R23-WP5D-251007-TD-0404!R1)</t>
  </si>
  <si>
    <t>ITU-R WP5D (R23-WP5D-251007-TD-0405!R1)</t>
  </si>
  <si>
    <t>LS from ITU-T FG-AINN: LS on information and call for contributions to the new Focus Group on Artificial Intelligence Native for Telecommunication Networks (FG-AINN)</t>
  </si>
  <si>
    <t>ITU-T FG-AINN (sp18-fg-ainn-00003)</t>
  </si>
  <si>
    <t>This Liaison Statement provides information and calls for contributions to the new Focus Group on Artificial Intelligence Native for Telecommunication Networks (FG-AINN).</t>
  </si>
  <si>
    <t>Riccardo Trivisonno</t>
  </si>
  <si>
    <t>LS from SA WG2: Reply to Reply LS on removal of support of PWS over satellite NG-RAN in Rel-17 and 18</t>
  </si>
  <si>
    <t>SA WG2 (S2-2509321)</t>
  </si>
  <si>
    <t>5GSAT_ARCH</t>
  </si>
  <si>
    <t>SA WG2 thanks TSG CT for their LS in CP-252246/ S2-2508164. SA WG2 has agreed attached CRs to align with TSG CT and TSG RAN agreements.</t>
  </si>
  <si>
    <t>Lalith Kumar</t>
  </si>
  <si>
    <t>LS from SA WG2: Forwarded LS from CEPT ECC PT1: Reply Liaison Statement on harmonised standard of relevant components of ECC Decision (22)07 on 'Harmonised framework on aerial UE usage in MFCN harmonised bands'</t>
  </si>
  <si>
    <t>SA WG2 (S2-2509749)</t>
  </si>
  <si>
    <t>LS from SA WG2: LS on AI/ML UE sided data collection</t>
  </si>
  <si>
    <t>SA WG2 (S2-2510958)</t>
  </si>
  <si>
    <t>SA WG2 (S2-2511155)</t>
  </si>
  <si>
    <t>SA WG2 thanks TSG CT for their LS in CP-252246/S2-2508164. In follow up to the outgoing LS S2-2509321 sent by SA WG2 in SA WG2#171, SA WG2 has re-discussed the incoming LS CP-252246/S2-2508164. SA WG2 understands that Rel-17 and Rel-18 support of PWS was extended only for satellite NG-RAN and not for satellite E-UTRAN. Thus, SA WG2 has concluded to not pursue the CR#3947, CR#3948 agreed in SA WG2#171.</t>
  </si>
  <si>
    <t>LS from SA WG2: LS Response on IETF Network Slice Application in 3GPP 5G End-to-End Network Slice</t>
  </si>
  <si>
    <t>SA WG2 (S2-2511186)</t>
  </si>
  <si>
    <t>SA WG2 received IETF LS on 'IETF Network Slice Application in 3GPP 5G End-to-End Network Slice'. In the LS the TEAS WG request 3GPP to review the document and verify if the description of the 3GPP 5G End-to-End Network Slice is accurate, and if not, to provide suggested clarifications. SA WG2 noticed that RAN WG3 has responsed this LS directly to IETF TEAS WG in R3-257304. SA WG3 noted this LS and didn't provide any response at SA WG3#124. SA WG5 is working on the LS response at SA WG5#164. SA WG2 would like to provide following feedback: The S-NSSAI defined in 3GPP is not integer.The S-NSSAI includes two parts: SST(Slice/Service type) and SD(Slice Differentiator). The details can be found in TS 23.501. Action: SA WG2 kindly ask TSG SA to consolidate all inputs from SA WG2 and SA WG5 and provide response to IETF TEAS WG.</t>
  </si>
  <si>
    <t>Zhu Jinguo</t>
  </si>
  <si>
    <t>LS from SA WG2: Forwarded LS from ETSI TC MSG/TFES: Reply Liaison Statement on harmonised standard of relevant components of ECC Decision (22)07 on 'Harmonised framework on aerial UE usage in MFCN harmonised bands'</t>
  </si>
  <si>
    <t>SA WG2 (S2-2511238)</t>
  </si>
  <si>
    <t>In order to keep TSG RAN and TSG SA plenary informed, SA WG2 is forwarding the additional response received from ETSI TC MSG/TFES, on the ongoing exchange of views regarding the topic: 'on harmonised standard of relevant components of ECC Decision (22)07 on 'Harmonised framework on aerial UE usage in MFCN harmonised bands'. SA WG2 is forwarding this additional relevant incoming LS in S2-2509855 for their information only.</t>
  </si>
  <si>
    <t>LS from SA WG5: Reply LS on specification of dataset and model parameters exchange</t>
  </si>
  <si>
    <t>SA WG5 (S5-254846)</t>
  </si>
  <si>
    <t>FS_AIML_MGT_Ph3, NR_AIML_air-Core</t>
  </si>
  <si>
    <t xml:space="preserve">Hassan Al-Kanani	</t>
  </si>
  <si>
    <t>LS from SA WG5: Reply LS on Invitation to update the information in the IMT-2020 and beyond roadmap</t>
  </si>
  <si>
    <t>SA WG5 (S5-255485)</t>
  </si>
  <si>
    <t>Yushuang Hu</t>
  </si>
  <si>
    <t>LS from SA WG5: LS reply to IETF Network Slice Application in 3GPP 5G End-to-End Network Slice</t>
  </si>
  <si>
    <t>SA WG5 (S5-255690)</t>
  </si>
  <si>
    <t>Jose Antonio Ordoñez</t>
  </si>
  <si>
    <t>LS from SA WG6: Reply LS on external data channel content access</t>
  </si>
  <si>
    <t>SA WG6 (S6-255643)</t>
  </si>
  <si>
    <t>FS_MMTel_Ph2_APP</t>
  </si>
  <si>
    <t>Yue Liu</t>
  </si>
  <si>
    <t>LS from SA WG6: LS on IOPS</t>
  </si>
  <si>
    <t>SA WG6 (S6-255644)</t>
  </si>
  <si>
    <t>LS from SA WG4: LS reply on External Resource Handling in IMS Data Channel</t>
  </si>
  <si>
    <t>SA WG4 (S4-252145)</t>
  </si>
  <si>
    <t>Imed Bouazizi</t>
  </si>
  <si>
    <t>LS from SA WG1: Reply LS on Rel-20 5GA OAM and Charging related requirements in SA1</t>
  </si>
  <si>
    <t>SA WG1 (S1-254499)</t>
  </si>
  <si>
    <t>LS from RAN WG1: LS on traffic model for immersive communication</t>
  </si>
  <si>
    <t>RAN WG1 (R1-2509596)</t>
  </si>
  <si>
    <t>RAN WG1 further studied the traffic model for immersive communications and reached the following working assumption in RAN WG1#123 meeting: {. . .}</t>
  </si>
  <si>
    <t>Jinhuan Xia</t>
  </si>
  <si>
    <t>LS from SA WG4: Reply LS on traffic model study in RAN WG1</t>
  </si>
  <si>
    <t>SA WG4 (S4-252135)</t>
  </si>
  <si>
    <t>FS_6G_Radio, FS_6G_MED</t>
  </si>
  <si>
    <t>SA WG4 thanks RAN WG1 for their LS on traffic model study in RAN WG1. SA WG4 recognizes the importance of defining traffic models reflecting realistic traffic characteristics. SA WG4 will provide input as it further progresses the work for AI/ML Services and immersive communication services. {. . .}</t>
  </si>
  <si>
    <t>Gaelle Martin-Cocher</t>
  </si>
  <si>
    <t>LS from ITU-T JCA-MV: LS on Invitation to Nominate Representatives to ITU-T JCA-MV and Provide Input to the Metaverse Standardization Roadmap</t>
  </si>
  <si>
    <t>ITU-T JCA-MV (sp18-jca-mv-00001)</t>
  </si>
  <si>
    <t>This liaison statement invites organizations to nominate representatives to the ITU-T Joint Coordination Activity on Metaverse Standardization (JCA-MV) and to provide input to the development of the Metaverse Standardization Roadmap.</t>
  </si>
  <si>
    <t>Shin-Gak Kang</t>
  </si>
  <si>
    <t>New SID: Lawful Interception Rel-20</t>
  </si>
  <si>
    <t>Summary for 5G Security Assurance Specification (SCAS) for the Unified Data Repository (UDR)</t>
  </si>
  <si>
    <t>Joerg Andreas</t>
  </si>
  <si>
    <t>0103</t>
  </si>
  <si>
    <t>AMD_PRO-MED</t>
  </si>
  <si>
    <t>3GPP TR 21.802 v0.2.0</t>
  </si>
  <si>
    <t>Pack of pCRs endorsed by FS_6GSpecs Conference Calls #03 and #04</t>
  </si>
  <si>
    <t>SA WG2 Chair report to TSG SA#110</t>
  </si>
  <si>
    <t>Rel-19 CR Pack on TEI17</t>
  </si>
  <si>
    <t>Rel-18 CR Pack on 5G_eLCS_Ph3</t>
  </si>
  <si>
    <t>Rel-18 CR Pack on NG_RTC</t>
  </si>
  <si>
    <t>Rel-19 CR Pack on 5G_Femto</t>
  </si>
  <si>
    <t>Rel-19 CR Pack on MINT_Ph2</t>
  </si>
  <si>
    <t>Rel-19 CR Pack on NR_LPWUS-Core</t>
  </si>
  <si>
    <t>Rel-19 CR Pack on TEI19_MiniWID: TEI19_ProSe_NPN_SliceSel</t>
  </si>
  <si>
    <t>Rel-20 CR Pack on ProSe_Ph4-ARC</t>
  </si>
  <si>
    <t>Rel-20 CR Pack on TEI20_MiniWIDs: TEI20_Eth4MWAB, TEI20_MACSUB, TEI20_NEPS, TEI20_NetShare_Ph2-ARC, TEI20_NRLTEREST</t>
  </si>
  <si>
    <t>Revised SID: Study on Architecture for 6G System</t>
  </si>
  <si>
    <t>FS_6G_ARC</t>
  </si>
  <si>
    <t>New WID on New WID on Core Network Enhanced Support for Artificial Intelligence (AI) / Machine Learning (ML) Phase 2</t>
  </si>
  <si>
    <t>New WID on Energy Efficiency and Energy Saving Phase 2</t>
  </si>
  <si>
    <t>New WID on Integration of satellite components in the 5G architecture Phase 4</t>
  </si>
  <si>
    <t>Presentation of 23.700-04 for Information</t>
  </si>
  <si>
    <t>1.2.0</t>
  </si>
  <si>
    <t>23.700-30</t>
  </si>
  <si>
    <t>23.700-56</t>
  </si>
  <si>
    <t>FS_NG_RTC_Ph3_ARC</t>
  </si>
  <si>
    <t>23.700-65</t>
  </si>
  <si>
    <t>WID on Terminal Audio quality performance and Test methods for</t>
  </si>
  <si>
    <t>Study on evaluation of QUIC-based protocols for on-demand and live video services (FS_QStream-MED)</t>
  </si>
  <si>
    <t>SID on IMS Data Channel Enhancements</t>
  </si>
  <si>
    <t>SID on QUIC-based media delivery for real-time communication (FS_Q4RTC-MED)</t>
  </si>
  <si>
    <t>New study on image formats</t>
  </si>
  <si>
    <t>Study on Avatar communication Phase 2</t>
  </si>
  <si>
    <t>Study on Media Aspects for 6G System</t>
  </si>
  <si>
    <t>3GPP Capability Exposure Proposed way forward</t>
  </si>
  <si>
    <t>Provides authors' views on 3GPP Capability Exposure</t>
  </si>
  <si>
    <t>Summary for Vehicle Mounted Relays Phase 2 (VMR_Ph2)</t>
  </si>
  <si>
    <t>VMR_Ph2</t>
  </si>
  <si>
    <t>Summary for WI on subscription control for reference time distribution in EPS</t>
  </si>
  <si>
    <t>TEI19_TIME_SUB_EPS</t>
  </si>
  <si>
    <t>Summary for WI on subscription control for reference time distribution in EPS (TEI19_TIME_SUB_EPS)</t>
  </si>
  <si>
    <t>SA WG5 Status Report to SA#110</t>
  </si>
  <si>
    <t>New SID: Study on Charging Aspects of satellite access phase 4</t>
  </si>
  <si>
    <t>Nevenka Biondic</t>
  </si>
  <si>
    <t>New SID: Study on 5GA Charging Aspects of integrated sensing and communications</t>
  </si>
  <si>
    <t>New SID: Study on 6G Management and Orchestration</t>
  </si>
  <si>
    <t>New SID: Study on Management aspects of Integrated Sensing and Communication</t>
  </si>
  <si>
    <t>New WID on Life Cycle Management (LCM) of NF Deployment</t>
  </si>
  <si>
    <t>New WID on Charging enhancements of next generation real time communication services phase 2</t>
  </si>
  <si>
    <t>New WID on Management for SECHAND</t>
  </si>
  <si>
    <t>Revised SID: Study on Cloud Aspects of Management and Orchestration</t>
  </si>
  <si>
    <t>Revised SID: Study on Enhanced exposure of management services</t>
  </si>
  <si>
    <t>FS_EnExpo</t>
  </si>
  <si>
    <t>Revised SID: Study on AI/ML management phase 3</t>
  </si>
  <si>
    <t>FS_AIML_MGT_Ph3</t>
  </si>
  <si>
    <t>Revised SID: Study for Data management phase 3</t>
  </si>
  <si>
    <t>FS_MADCOL_Ph3</t>
  </si>
  <si>
    <t>Revised WID: 5G Advanced NRM features phase 4</t>
  </si>
  <si>
    <t>Work Item Summary for EVS Codec Extension for Immersive Voice and Audio Services, Phase 2 (IVAS_Codec_Ph2)</t>
  </si>
  <si>
    <t>vivo Mobile Communication Co., Ltd. (Rapporteur)</t>
  </si>
  <si>
    <t>Huan-yu Su</t>
  </si>
  <si>
    <t>Summary for Identifying non-3GPP Devices Connecting behind a UE or 5G-RG</t>
  </si>
  <si>
    <t>InterDigital Inc.</t>
  </si>
  <si>
    <t>Work Item Summary for Identifying non-3GPP Devices Connecting behind a UE or 5G-RG (UIA_ARC)</t>
  </si>
  <si>
    <t>Michael Starsinic</t>
  </si>
  <si>
    <t>CR Pack on CCLM</t>
  </si>
  <si>
    <t>CR Pack on NDT</t>
  </si>
  <si>
    <t>CR Pack on TEI20</t>
  </si>
  <si>
    <t>TEI20</t>
  </si>
  <si>
    <t>CR Pack on 5G_SLICE_ePA-KPI</t>
  </si>
  <si>
    <t>5G_SLICE_ePA-KPI</t>
  </si>
  <si>
    <t>CR Pack on 5GSATB_CH</t>
  </si>
  <si>
    <t>5GSATB_CH</t>
  </si>
  <si>
    <t>CR Pack on MADCOL</t>
  </si>
  <si>
    <t>MADCOL</t>
  </si>
  <si>
    <t>CR Pack on PlanM</t>
  </si>
  <si>
    <t>CR Pack on NR_mobile_IAB_OAM</t>
  </si>
  <si>
    <t>NR_mobile_IAB_OAM</t>
  </si>
  <si>
    <t>CR Pack on MINT-CH</t>
  </si>
  <si>
    <t>MINT-CH</t>
  </si>
  <si>
    <t>CR Pack on XRM_PH2-CH</t>
  </si>
  <si>
    <t>XRM_PH2-CH</t>
  </si>
  <si>
    <t>Nokia (Moderator)</t>
  </si>
  <si>
    <t>Pallab Gupta</t>
  </si>
  <si>
    <t>Presentation of Report to TSG: TR 28.881, Version 1.0.0</t>
  </si>
  <si>
    <t>28.881</t>
  </si>
  <si>
    <t>FS_IDMS_MN_Ph4</t>
  </si>
  <si>
    <t>Presentation of Report to TSG: TR 28.869, Version 2.0.0</t>
  </si>
  <si>
    <t>28.869</t>
  </si>
  <si>
    <t>Mandate for appointed duties to attend 3GPP Compliance Training Session.</t>
  </si>
  <si>
    <t>0078</t>
  </si>
  <si>
    <t>Adds 3GPP Working Procedure to the references. Adds, under the guidance for appointed duties, a requirement for appointed duties to attend 3GPP Compliance Training session.</t>
  </si>
  <si>
    <t>Adding missing references in clause 2 and update of NAS related terminology.</t>
  </si>
  <si>
    <t>0127</t>
  </si>
  <si>
    <t>Adds 9 references that are cited in clause 3 to clause 2. Adds new terminology of NAS Protocols and revises the definition of NAS as to be consistent with TS 23.101.</t>
  </si>
  <si>
    <t>Correction of the IMS specifications list</t>
  </si>
  <si>
    <t>21.202</t>
  </si>
  <si>
    <t>0020</t>
  </si>
  <si>
    <t>8.5.0</t>
  </si>
  <si>
    <t>Adds 9 specifications that are IMS specifications with Release 8 versions but are not listed. Also updates the order of Annex.</t>
  </si>
  <si>
    <t>0021</t>
  </si>
  <si>
    <t>9.3.0</t>
  </si>
  <si>
    <t>Adds 7 specifications that are IMS specifications with Release 9 versions but are not listed. Also updates the order of Annex.</t>
  </si>
  <si>
    <t>0022</t>
  </si>
  <si>
    <t>10.3.1</t>
  </si>
  <si>
    <t>Adds 7 specifications that are IMS specifications with Release 10 versions but are not listed. Also updates the order of Annex.</t>
  </si>
  <si>
    <t>0023</t>
  </si>
  <si>
    <t>11.0.1</t>
  </si>
  <si>
    <t>Adds 8 specifications that are IMS specifications with Release 11 versions but are not listed. Also updates the order of Annex.</t>
  </si>
  <si>
    <t>12.0.0</t>
  </si>
  <si>
    <t>Adds 8 specifications that are IMS specifications with Release 12 versions but are not listed. Also updates the order of Annex.</t>
  </si>
  <si>
    <t>0025</t>
  </si>
  <si>
    <t>Adds 14 specifications that are IMS specifications with Release 13 versions but are not listed. Also updates the order of Annex.</t>
  </si>
  <si>
    <t>0026</t>
  </si>
  <si>
    <t>Creates a table with list of IMS specifications with Release 14 versions. Also updates the order of Annex.</t>
  </si>
  <si>
    <t>0027</t>
  </si>
  <si>
    <t>15.0.0</t>
  </si>
  <si>
    <t>Creates a table with list of IMS specifications with Release 15 versions. Also updates the order of Annex.</t>
  </si>
  <si>
    <t>0028</t>
  </si>
  <si>
    <t>Creates a table with list of IMS specifications with Release 16 versions. Also updates the order of Annex.</t>
  </si>
  <si>
    <t>Creates a table with list of IMS specifications with Release 17 versions. Also updates the order of Annex.</t>
  </si>
  <si>
    <t>0030</t>
  </si>
  <si>
    <t>Creates a table with list of IMS specifications with Release 18 versions. Also updates the order of Annex.</t>
  </si>
  <si>
    <t>0031</t>
  </si>
  <si>
    <t>Creates a table with list of IMS specifications with Release 19 versions. Also updates the order of Annex.</t>
  </si>
  <si>
    <t>SA WG4 Status Report to TSG SA#110</t>
  </si>
  <si>
    <t>CR Packs on EVS_Codec-SA WG4</t>
  </si>
  <si>
    <t>CR Pack on WI 5MBUSA</t>
  </si>
  <si>
    <t>CR Pack on WI IVAS_Codec_Ph2</t>
  </si>
  <si>
    <t>CR Pack on WIs 5G_RTP_Ph2, AMD_PRO-MED</t>
  </si>
  <si>
    <t>CR Pack on WI FS_5G_RTP_Ph2</t>
  </si>
  <si>
    <t>CR Pack on WI 5G_MEDIA_MTSI_ext, TEI19</t>
  </si>
  <si>
    <t>CR Pack on WI ATIAS_Ph2</t>
  </si>
  <si>
    <t>CR Pack on WI AMD_PRO-MED</t>
  </si>
  <si>
    <t>Draft TS 26.251 v2.0.0</t>
  </si>
  <si>
    <t>26.251</t>
  </si>
  <si>
    <t>IVAS_Codec</t>
  </si>
  <si>
    <t>MESAQIN.com Listening Lab Report - IVAS Characterization Phase</t>
  </si>
  <si>
    <t>FORCE Technology Listening Lab Report - IVAS Characterization Phase</t>
  </si>
  <si>
    <t>IVAS Characterization Tests - Global Analysis Lab Report</t>
  </si>
  <si>
    <t>Adopting common processes across SA and CT WGs and SA/CT plenaries</t>
  </si>
  <si>
    <t>This contribution discusses the need for adopting common processes across SA and CT WGs and SA/CT plenaries</t>
  </si>
  <si>
    <t>Release 21 Planning</t>
  </si>
  <si>
    <t>This contribution discusses the need for coordination across WGs and TSGs in Release 21 planning</t>
  </si>
  <si>
    <t>AI traffic characterization in 6G</t>
  </si>
  <si>
    <t>SA WG6 status report to TSG SA#110</t>
  </si>
  <si>
    <t>New SID study on 6G Application Enablement</t>
  </si>
  <si>
    <t>New WID Application enabler for XR Services Phase 3</t>
  </si>
  <si>
    <t>New WID SEAL data delivery Phase 3</t>
  </si>
  <si>
    <t>New WID on application enablement for AI/ML service Phase 2</t>
  </si>
  <si>
    <t>Presentation of TR 23.700-15 v1.0.0 for Information</t>
  </si>
  <si>
    <t>23.700-15</t>
  </si>
  <si>
    <t>Presentation of TR23.700-26 V1.0.0 for information</t>
  </si>
  <si>
    <t>23.700-26</t>
  </si>
  <si>
    <t>FS_AmbientIoT_Ph2_APP</t>
  </si>
  <si>
    <t>Presentation of TR 23.700-42 V1.0.0 for Information</t>
  </si>
  <si>
    <t>23.700-42</t>
  </si>
  <si>
    <t>FS_APCOT</t>
  </si>
  <si>
    <t>Presentation of TR23.700-43 V1.0.0 for Information</t>
  </si>
  <si>
    <t>23.700-43</t>
  </si>
  <si>
    <t>Presentation of TR23.700-44 V1.0.0 for Information</t>
  </si>
  <si>
    <t>23.700-44</t>
  </si>
  <si>
    <t>FS_EnergySys_Ph2_APP</t>
  </si>
  <si>
    <t>Presentation of TR 23.700-57 V1.0.0 for Information</t>
  </si>
  <si>
    <t>23.700-57</t>
  </si>
  <si>
    <t>Presentation of TR 23.947 for V1.0.0 for Information</t>
  </si>
  <si>
    <t>23.947</t>
  </si>
  <si>
    <t>AppEnable_EXT</t>
  </si>
  <si>
    <t>Presentation of TR 23.700-51 V2.0.0 for Approval</t>
  </si>
  <si>
    <t>Presentation of TR 23.700-52 V1.0.0 for Information and Approval</t>
  </si>
  <si>
    <t>23.700-52</t>
  </si>
  <si>
    <t>Presentation of TR 23.700-83 V2.0.0 for Approval</t>
  </si>
  <si>
    <t>Rel-18 CRs to TS 23.222 for eCAPIF</t>
  </si>
  <si>
    <t>eCAPIF</t>
  </si>
  <si>
    <t>Rel-18 CRs to TS 23.282 and TS 23.379 for enh4MCPTT</t>
  </si>
  <si>
    <t>Rel-20 CRs to TS 23.280 and TS 23.379 for FRMCS_Ph6-MC</t>
  </si>
  <si>
    <t>Rel-20 CRs to TR 23.700-35 for FS_SEAL_Ph4</t>
  </si>
  <si>
    <t>Rel-19 CRs to TS 23.180 for Generic_IOPS</t>
  </si>
  <si>
    <t>Rel-18 CRs to TS 23.379 for MC_AHGC</t>
  </si>
  <si>
    <t>23.379</t>
  </si>
  <si>
    <t>Rel-18 CRs to TS 23.180 for MCIOPS, TEI18</t>
  </si>
  <si>
    <t>MCIOPS, TEI18</t>
  </si>
  <si>
    <t>Rel-20 CRs to TS 23.280 and TS 23.289 for MultiHop-MC</t>
  </si>
  <si>
    <t>Rel-20 CRs to TS 23.434 for SEAL_Ph4-APP</t>
  </si>
  <si>
    <t>SEAL_Ph4-APP</t>
  </si>
  <si>
    <t>Rel-20 CRs to TS 23.433 for TEI20, SEALDD_Ph2</t>
  </si>
  <si>
    <t>TEI20, SEALDD_Ph2</t>
  </si>
  <si>
    <t>Rel-19 CRs to TS 23.283 for TEI19</t>
  </si>
  <si>
    <t>Rel-20 CRs to TS 23.434 for TEI20</t>
  </si>
  <si>
    <t>Rel-20 CRs to TS 23.482 for TEI20</t>
  </si>
  <si>
    <t>Rel-18 CRs to TS 23.286 for V2XAPP_Ph3</t>
  </si>
  <si>
    <t>23.286</t>
  </si>
  <si>
    <t>Discussion on 6G Study Progress and 5G SA Market Maturity</t>
  </si>
  <si>
    <t>23.801-01</t>
  </si>
  <si>
    <t>Discussion and proposal for study of AI traffic characteristics</t>
  </si>
  <si>
    <t>This discussion paper introduced the background information of WT#1.2 and WT#3.2 in latest SA WG2 6G study. Make a proposal for the study of AI traffic characteristics, corresponding to the Note in the agreed WT#1.2 and 3.2.</t>
  </si>
  <si>
    <t>vivo, Mediatek Inc., Interdigital, Xiaomi, Apple</t>
  </si>
  <si>
    <t>This paper proposes a new WT for AIML_CN_Ph2 work for ML model parameters or training data set for two sided model based on RAN discussion outcome, which has been endorsed by SA WG2#172 in Dallas</t>
  </si>
  <si>
    <t>Summary for Management aspects of Network Digital Twins</t>
  </si>
  <si>
    <t>Abstract of document: The technical report includes key issue descriptions, solutions, and conclusions on the study on integration of satellite components in the 5GC architecture- phase 4 by covering following objectives: - Support of IMS voice call over NB-IoT NTN via GEO satellite connecting to EPC. - Enhancements for UE-SAT-UE communication with 5GS under NR NTN NGSO constellation with feeder link available. Changes since last presentation to TSG SA: This is the second presentation to TSG SA. The TR is considered 85% complete. KI#1 has been completed partially. Outstanding Issues: 1. KI#2 has not been completed yet as there is a contentious issue; 2. KI#3, KI#4 and KI#5 have not been completed due to time limitation. Contentious Issues: KI#2: Whether and how to support text based and/or binary based IMS signalling during call setup procedure?</t>
  </si>
  <si>
    <t>Abstract of document: The present document studies additional architecture support of Ambient IoT for the support of Rel-19 AIoT Devices defined in TS 23.369 in Topology 2 based on the RRC-based option as described in clause 8.1.3.3 of TR 23.700 13 and support for new AIoT Devices that will support the DO-A traffic type as described in the 'RAN WID Solutions for Ambient IoT (Internet of Things) in NR Phase 2' RP-251885 and 'RAN SID Study on enhancements for solutions for Ambient IoT (Internet of Things) in NR outdoor for active devices' RP-251884. Changes since last presentation to TSG SA: This is the first presentation to TSG SA sent for information. The TR is considered 75% complete. Outstanding Issues: - Key issue 1 has already used the 0.5 TU planned in the SID, and not been completed yet. However All editor's notes in the interim conclusion have been discussed and the way forward has been endorsed for the work in SA WG2#173. Therefore there is no need to request additional TU to finalize the conclusion for key issue 1. Contentious Issues: None</t>
  </si>
  <si>
    <t>Presentation of TR 23.700-30 version 1.0.0: 'Study on Architecture support of Ambient power-enabled Internet of Things (AIoT); Phase 2' for Information</t>
  </si>
  <si>
    <t>Presentation of TR 23.700-19 version 1.2.0: 'Study on Integration of satellite components in the 5G architecture; Phase 4' (FS_5GSAT_Ph4_ARC) for information</t>
  </si>
  <si>
    <t>Abstract of document: This Technical Report aims at investigating the function enhancement, end to end service operations and procedures to support Integrated Sensing and Communication with the considerations of a sub-set of use cases (e.g. commercial, automotive, public safety and emergency services) based on the requirements documented in TS 22.137 [2]. In this study, the scope is restricted to gNB-based sensing, i.e. the only allowed Sensing Entity is the gNB. NOTE 1: The scope is aligned to the Rel-20 5G-A RAN ISAC study scope. With that aim, the scope covers relevant system architecture design aspects including service authorization and revocation, discovery and selection of sensing entities/functions, sensing data collection and result exposure, and configuration parameters provisioning. Potential privacy requirements if identified during the study will be considered for the study of the sensing architecture. NOTE 2: Privacy protection and other security aspects will be coordinated with SA WG3, and the related impact to architecture enhancement will be based on SA WG3 conclusion. NOTE 3: Charging and OAM aspects will be coordinated with SA WG5, and the related impact to architecture enhancement will be based on SA WG5 conclusion. Changes since last presentation to TSG SA: Interim agreements and Conclusions for all key issues are captured. The TR is considered 93% complete. Outstanding Issues: Whether Sensing control signalling is exchanged between SE and SF directly without AMF involvement, or with AMF involvement, is FFS and will be resolved in the next meeting. Contentious Issues:</t>
  </si>
  <si>
    <t>Presentation of TR 23.700-56 v1.0.0: 'Study on system architecture enhancement for next generation real time communication phase 3; Stage 2' for Information</t>
  </si>
  <si>
    <t>Abstract of document: The technical report includes key issue descriptions, solutions, and conclusions on the study Next Generation Real Tme Services by covering following objectives: - Support of Application Data Channel in alerting phase for early media - Enhancements to capability exposure framework for eMMTel Services - Supporting dynamic configuration of MDC2 endpoints Changes since last presentation to TSG SA: This is the first presentation to TSG SA. The TR is considered 80% complete. Outstanding Issues: Determining study conclusions, principles, and aspects to be specified during normative work. Contentious Issues: None - Study is progressing as planned and is expected to complete in Q1 2026.</t>
  </si>
  <si>
    <t>Presentation of TR 23.700-67 version 2.0.0: 'Study on Energy Efficiency and Energy Saving; Phase 2' for approval</t>
  </si>
  <si>
    <t>Abstract of document: The technical report studies enhancements to the 5GS aimed at improving energy efficiency and enabling energy savings. It focuses on the exposure of energy-related information, on policy enhancements for supporting service adjustments on the UE to facilitate energy savings and on enabling NF (re)selection and/or UP path adjustment based on energy-related information. Changes since last presentation to TSG SA: This is the second presentation to TSG SA. The new version contains additionally the agreed principles and conclusions. TR is 100% complete. Outstanding Issues: None. Contentious Issues: None.</t>
  </si>
  <si>
    <t>Abstract of document: The study item aims at investigating how to specify architectural and procedural enhancements to support Short Message Service to Emergency Response Centre in both EPS and 5GS for both roaming and non-roaming UEs, based on the requirements specified in TS 22.101 [6]. Changes since last presentation to TSG SA: This is the first presentation to TSG SA. This version contains the agreed architectural assumptions and requirements, solutions, and interim conclusions for Key Issue #1. The TR is considered 75% complete. Outstanding Issues: Determining remaining study conclusions, principles, and aspects to be specified during normative work. Contentious Issues: None - Study is progressing as planned and is expected to complete in Q1 2026.</t>
  </si>
  <si>
    <t>Presentation of TR 23.700-65, version 1.0.0: 'Study on Short Message Service to Emergency Response Centre': for information</t>
  </si>
  <si>
    <t>SA WG1 report to SA#110</t>
  </si>
  <si>
    <t>SA WG1 Chair &amp; MCC</t>
  </si>
  <si>
    <t>Summary for WI Video Operating Points - Harmonization and Stereo MV-HEVC (VOPS)</t>
  </si>
  <si>
    <t>Waqar Zia</t>
  </si>
  <si>
    <t>Summary for SEALDD_Ph2</t>
  </si>
  <si>
    <t>SEALDD_Ph2, SEALDD_Ph2, SEALDD_Ph2, SEALDD_Ph2, SEALDD_Ph2</t>
  </si>
  <si>
    <t>Summary of Rel-19 SEAL DD Phase 2 WI.</t>
  </si>
  <si>
    <t>Stage 1 CRs om PWS clarifications</t>
  </si>
  <si>
    <t>Stage 1 CR on IMS Voice over GEO clarifications</t>
  </si>
  <si>
    <t>Stage 1 CRs on the end-to-end latency via satellite</t>
  </si>
  <si>
    <t>TR 22.870 v.1.0.0 on FS_6G_REQ</t>
  </si>
  <si>
    <t>22.870</t>
  </si>
  <si>
    <t>FS_6G_REQ</t>
  </si>
  <si>
    <t>New WID 'Feasibility Study on 5G Requirements Simplification for 6G'</t>
  </si>
  <si>
    <t>Rel-21</t>
  </si>
  <si>
    <t>WI Summary for Mission Critical Security Enhancements for Rel-19</t>
  </si>
  <si>
    <t>0001</t>
  </si>
  <si>
    <t>Tim Woodward</t>
  </si>
  <si>
    <t>WI Summary for Application enablement for AI/ML services for Rel-19</t>
  </si>
  <si>
    <t>Summary for UE-to-UE multi-hop relay</t>
  </si>
  <si>
    <t>UEMHopRelay</t>
  </si>
  <si>
    <t>Summary for Generic IOPS</t>
  </si>
  <si>
    <t>New WID on Security Assurance Specification (SCAS) for the CAPIF Core Function</t>
  </si>
  <si>
    <t>New Study on enhanced security management service for security configuration provisioning</t>
  </si>
  <si>
    <t>Revised Study on Security aspects of CAPIF Phase 4</t>
  </si>
  <si>
    <t>FS_CAPIF_Ph4_SEC</t>
  </si>
  <si>
    <t>Revised WID on Security related Events Handling</t>
  </si>
  <si>
    <t>SECHAND</t>
  </si>
  <si>
    <t>Revised SID on Study on Security Aspect for NR Femto Phase 2</t>
  </si>
  <si>
    <t>FS_NR_Femto_SEC_Ph2</t>
  </si>
  <si>
    <t>Draft TR 33.730:Study on Security Assurance Specification (SCAS) for Container-based Product</t>
  </si>
  <si>
    <t>33.730</t>
  </si>
  <si>
    <t>FS_SCAS_CP</t>
  </si>
  <si>
    <t>Draft TS 33.502: Security-related events handling</t>
  </si>
  <si>
    <t>33.502</t>
  </si>
  <si>
    <t>Update of SA WG3 Terms or Reference: Lawful interception part</t>
  </si>
  <si>
    <t>Rel-19 CRs on security aspects of CAPIF Phase 3</t>
  </si>
  <si>
    <t>Rel-20 CRs on Mission critical security for Rel-20</t>
  </si>
  <si>
    <t>MCX20-SEC</t>
  </si>
  <si>
    <t>Rel-14 CRs on Security of the Mission Critical Service</t>
  </si>
  <si>
    <t>MCSec</t>
  </si>
  <si>
    <t>Rel-16 CRs on 3GPP profiles for cryptographic algorithms and security protocols</t>
  </si>
  <si>
    <t>CryptPr</t>
  </si>
  <si>
    <t>Rel-19 CRs on Security Aspects of Ambient IoT Services in 5G for Isolated Private Networks</t>
  </si>
  <si>
    <t>Rel-20 CRS on PRINS Refinement</t>
  </si>
  <si>
    <t>RefinePRINS</t>
  </si>
  <si>
    <t>SBA_KDATV-SEC</t>
  </si>
  <si>
    <t>SA WG4 Terms of Reference updates</t>
  </si>
  <si>
    <t>0.5.0</t>
  </si>
  <si>
    <t>0128</t>
  </si>
  <si>
    <t>CR Introducing AI/ML unified terminologies</t>
  </si>
  <si>
    <t>Split of responsibilities on AI Traffic characteristics</t>
  </si>
  <si>
    <t>Discusses the split of responsibilities for studying AI traffic characteristics and proposes a way forward</t>
  </si>
  <si>
    <t>Correction to TR 23.700-14 v1.2.0 to align outstanding Editor's Note in cl. 8.1 with Chair's Notes</t>
  </si>
  <si>
    <t>Enhancement of SID/WID template to increase reliability and resilience of 3GPP system</t>
  </si>
  <si>
    <t>Proposal to include a section on reliability and resiliency impact to SID/WID template</t>
  </si>
  <si>
    <t>Tero Pesonen</t>
  </si>
  <si>
    <t>Summary for ATIAS_Ph2</t>
  </si>
  <si>
    <t>26.260</t>
  </si>
  <si>
    <t>Jan Reimes</t>
  </si>
  <si>
    <t>Consideration for SA WG2 6G SID Completion</t>
  </si>
  <si>
    <t>Summary for Rel-19 Intent driven Management Service for Mobile Network phase 3</t>
  </si>
  <si>
    <t>Huawei, Ericsson</t>
  </si>
  <si>
    <t>Summary for Rel-19 5G Advanced NRM features phase 3</t>
  </si>
  <si>
    <t>Summary for Rel-19 Service based management architecture phase 3</t>
  </si>
  <si>
    <t>Potential Ad-hoc meeting in 2026 for SA WG2 6G Study</t>
  </si>
  <si>
    <t>OPPO, CMCC, CATT</t>
  </si>
  <si>
    <t>Discussion on adding Ad-hoc meeting in 2026 for SA WG2 6G study</t>
  </si>
  <si>
    <t>NWM Discussion Summary on 3GPP Capability Exposure</t>
  </si>
  <si>
    <t>Lenovo (Moderator)</t>
  </si>
  <si>
    <t>LS from IETF TEAS WG: LS on 'IETF Network Slice Application in 3GPP 5G End-to-End Network Slice'</t>
  </si>
  <si>
    <t>IETF TEAS WG (liaison-teas-on-draft-ietf-teas-5g-network-slice-a)</t>
  </si>
  <si>
    <t>As a follow-up to the liaison statement [1] that was posted on 2023-10-09, the IETF TEAS WG [2] would like to inform 3GPP about the progress of 'IETF Network Slice Application in 3GPP 5G End-to-End Network Slice' [3], an informational document that is almost ready for Working Group Last Call. This document describes the application of the IETF network slice framework in providing 5G end-to-end network slices, including network slice mapping in the management, control, and data planes. The following is the mailing list where discussions related to these documents take place [4]. Actions: The TEAS WG would like to request 3GPP to review the document and verify if the description of the 3GPP 5G End-to-End Network Slice is accurate, and if not, to kindly provide suggested clarifications. The TEAS WG would like to request that feedback on this be provided in an LS by the deadline. The TEAS WG also encourages the use of the TEAS WG mailing list for individuals to send comments, raise concerns, and seek clarification on the document.</t>
  </si>
  <si>
    <t>Summary for Rel-19 Management Data Analytics phase 3</t>
  </si>
  <si>
    <t>Reply LS on traffic model study in RAN WG1</t>
  </si>
  <si>
    <t>Discussion paper of work split for study of AI traffic characteristic</t>
  </si>
  <si>
    <t>Summary for Rel-19 Charging for Ambient power-enabled Internet of Things</t>
  </si>
  <si>
    <t>Summary for Rel-19 Charging Aspects for Energy Efficiency of Network Slice</t>
  </si>
  <si>
    <t>Discussion on SA WG2 6G Study Timeline</t>
  </si>
  <si>
    <t>On 3GPP Capability Exposure way forward</t>
  </si>
  <si>
    <t>LS Response on IETF Network Slice Application in 3GPP 5G End-to-End Network Slice</t>
  </si>
  <si>
    <t>Summary for WI 'Stage 3 for Advanced Media Delivery (AMD_PRO-MED)'</t>
  </si>
  <si>
    <t>Qualcomm, BBC (rapporteurs)</t>
  </si>
  <si>
    <t>WI summary for Stage 3 for Advanced Media Delivery (AMD_PRO-MED)</t>
  </si>
  <si>
    <t>AIoT correction to the authentication in inventory service</t>
  </si>
  <si>
    <t>China Mobile, Huawei</t>
  </si>
  <si>
    <t>Reply LS on Security parameter in A-IoT paging</t>
  </si>
  <si>
    <t>On AI/ML Traffic Characteristics</t>
  </si>
  <si>
    <t>MediaTek Inc., Qualcomm</t>
  </si>
  <si>
    <t>This contribution addresses SA WG4 responsibility on AI/ML traffic characterization.</t>
  </si>
  <si>
    <t>To: RAN WG2. CC: SA WG2, RAN WG3, CT WG1</t>
  </si>
  <si>
    <t>To: RAN WG1, SA WG4, SA WG2,SA WG1</t>
  </si>
  <si>
    <t>ihab.guirguis@firstnet.gov</t>
  </si>
  <si>
    <t>thawbaker@fbi.gov</t>
  </si>
  <si>
    <t>matt.g1@ncsc.gov.uk</t>
  </si>
  <si>
    <t>scott.migaldi@t-mobile.com</t>
  </si>
  <si>
    <t>meritisd@state.gov</t>
  </si>
  <si>
    <t>bwqueen@uwe.nsa.gov</t>
  </si>
  <si>
    <t>djshyy@hssedi.dhs.gov</t>
  </si>
  <si>
    <t>jim.petranovich@viasat.com</t>
  </si>
  <si>
    <t>Mario.Weiss@BNetzA.de</t>
  </si>
  <si>
    <t>jiang.chuangxin1@zte.com.cn</t>
  </si>
  <si>
    <t>edward.diaz@verizonwireless.com</t>
  </si>
  <si>
    <t>wanshi_chen@apple.com</t>
  </si>
  <si>
    <t>meghna@skylo.tech</t>
  </si>
  <si>
    <t>alex.bladenis@team.telstra.com</t>
  </si>
  <si>
    <t>jean-luc.freisse@etsi.org</t>
  </si>
  <si>
    <t>steffen.schmitz@volkswagen-infotainment.com</t>
  </si>
  <si>
    <t>tanghai@oppo.com</t>
  </si>
  <si>
    <t>jerome.vogedes@t-mobile.com</t>
  </si>
  <si>
    <t>gao.bo1@zte.com.cn</t>
  </si>
  <si>
    <t>zhang.nan152@zte.com.cn</t>
  </si>
  <si>
    <t>hitomishinya@murata.com</t>
  </si>
  <si>
    <t>li.dapeng@zte.com.cn</t>
  </si>
  <si>
    <t>jyrki.penttinen@alphacoreinc.com</t>
  </si>
  <si>
    <t>stephen.richardson@dsit.gov.uk</t>
  </si>
  <si>
    <t>dongeun.suh@samsung.com</t>
  </si>
  <si>
    <t>robert.acacio@fcc.gov</t>
  </si>
  <si>
    <t>fb5431@att.com</t>
  </si>
  <si>
    <t>pkadiri@qti.qualcomm.com</t>
  </si>
  <si>
    <t>relja.djapic@tno.nl</t>
  </si>
  <si>
    <t>jared.everett@jhuapl.edu</t>
  </si>
  <si>
    <t>wxiao@futurewei.com</t>
  </si>
  <si>
    <t>clara.q.li@intel.com</t>
  </si>
  <si>
    <t>gaoqiubin@catt.cn</t>
  </si>
  <si>
    <t>quanhaiyang@catt.cn</t>
  </si>
  <si>
    <t>jw.kang@lge.com</t>
  </si>
  <si>
    <t>marko.niemi@mediatek.com</t>
  </si>
  <si>
    <t>pallab.gupta@nokia.com</t>
  </si>
  <si>
    <t>yangxudong@huawei.com</t>
  </si>
  <si>
    <t>david@rkf-eng.com</t>
  </si>
  <si>
    <t>pradeep.hirisave@rakuten.com</t>
  </si>
  <si>
    <t>suhwan.lim@mediatek.com</t>
  </si>
  <si>
    <t>marco@sateliot.space</t>
  </si>
  <si>
    <t>mdolly@att.com</t>
  </si>
  <si>
    <t>nagoya-tasuku@sptvjsat.com</t>
  </si>
  <si>
    <t>hoony@solid.co.kr</t>
  </si>
  <si>
    <t>liao.junle@iplook.com</t>
  </si>
  <si>
    <t>waqar_zia@apple.com</t>
  </si>
  <si>
    <t>satish.jamadagni@ril.com</t>
  </si>
  <si>
    <t>jeffrey.cichonski@nist.gov</t>
  </si>
  <si>
    <t>jmfitz2@cyber.nsa.gov</t>
  </si>
  <si>
    <t>v.michael.boyle@cyber.nsa.gov</t>
  </si>
  <si>
    <t>kamran.aquil@gmail.com</t>
  </si>
  <si>
    <t>aaskerup@cisco.com</t>
  </si>
  <si>
    <t>clsteib@uwe.nsa.gov</t>
  </si>
  <si>
    <t>mrussell@ntia.gov</t>
  </si>
  <si>
    <t>kbasinsky@ntia.gov</t>
  </si>
  <si>
    <t>samuel.sinnett@jhuapl.edu</t>
  </si>
  <si>
    <t>amjad.soomro@us.af.mil</t>
  </si>
  <si>
    <t>jian.wang@nist.gov</t>
  </si>
  <si>
    <t>rfaurie-LS@sfr.fr</t>
  </si>
  <si>
    <t>Jan.Reimes@head-acoustics.com</t>
  </si>
  <si>
    <t>michael.salmon@de.verizon.com</t>
  </si>
  <si>
    <t>2 CRs: 33.128 CR0784R1; 33.128 CR0791R1</t>
  </si>
  <si>
    <t>2 CRs: 33.128 CR0785R1; 33.128 CR0792R1</t>
  </si>
  <si>
    <t>2 CRs: 33.128 CR0786R1; 33.128 CR0793R1</t>
  </si>
  <si>
    <t>7 CRs: 33.128 CR0788; 33.127 CR0305R1; 33.128 CR0780R1; 33.128 CR0787R1; 33.128 CR0794R1; 33.128 CR0790R1; 33.128 CR0789R1</t>
  </si>
  <si>
    <t>12 CRs: 23.501 CR6085R4; 23.501 CR6086R4; 23.502 CR5339R4; 23.502 CR5340R4; 23.501 CR6084R7; 23.501 CR6467R1; 23.501 CR6468R1; 23.501 CR6453R2; 23.502 CR5338R7; 23.501 CR6300R7; 23.501 CR6301R5; 23.501 CR6302R5</t>
  </si>
  <si>
    <t>2 CRs: 23.273 CR0763R2; 23.273 CR0764R2</t>
  </si>
  <si>
    <t>3 CRs: 23.288 CR1511R2; 23.288 CR1512R2; 23.288 CR1513R1</t>
  </si>
  <si>
    <t>6 CRs: 23.501 CR6454R1; 23.501 CR6455R1; 23.503 CR1583R1; 23.503 CR1584R1; 23.502 CR5601R2; 23.502 CR5602R2</t>
  </si>
  <si>
    <t>2 CRs: 23.228 CR1672R2; 23.228 CR1673R2</t>
  </si>
  <si>
    <t>3 CRs: 23.501 CR6434R1; 23.502 CR5582R2; 23.501 CR6464R2</t>
  </si>
  <si>
    <t>2 CRs: 23.304 CR0562R1; 23.304 CR0564R2</t>
  </si>
  <si>
    <t>16 CRs: 23.503 CR1578; 23.228 CR1674; 23.401 CR3907R3; 23.682 CR0498R3; 23.228 CR1680R1; 23.682 CR0499R4; 23.401 CR3937R2; 23.401 CR3932R2; 23.401 CR3908R5; 23.401 CR3927R4; 23.401 CR3943R3; 23.501 CR6480R1; 23.502 CR5621R1; 23.401 CR3950R1; 23.501 CR6475R3; 23.228 CR1685R1</t>
  </si>
  <si>
    <t>17 CRs: 23.501 CR6363R1; 23.288 CR1466R3; 23.288 CR1443R4; 23.288 CR1502R3; 23.288 CR1494R3; 23.288 CR1521R2; 23.288 CR1508R3; 23.288 CR1426R5; 23.288 CR1500R3; 23.288 CR1491R3; 23.288 CR1505R3; 23.502 CR5238R7; 23.288 CR1525R3; 23.273 CR0773R1; 23.502 CR5598R2; 23.288 CR1538R1; 23.273 CR0756R3</t>
  </si>
  <si>
    <t>15 CRs: 23.369 CR0078R1; 23.369 CR0084R1; 23.369 CR0072R2; 23.369 CR0103R2; 23.369 CR0109R2; 23.369 CR0085R2; 23.369 CR0096R2; 23.369 CR0091R3; 23.369 CR0029R5; 23.369 CR0134R1; 23.369 CR0092R3; 23.369 CR0123R2; 23.501 CR6470R2; 23.369 CR0106R8; 23.369 CR0101R7</t>
  </si>
  <si>
    <t>5 CRs: 23.502 CR5570R1; 23.548 CR0321R1; 23.548 CR0322R1; 23.502 CR5569R3; 23.501 CR6344R3</t>
  </si>
  <si>
    <t>11 CRs: 23.501 CR6396R3; 23.501 CR6446R2; 23.501 CR6341R4; 23.501 CR6435R3; 23.501 CR6481R1; 23.502 CR5591R2; 23.502 CR5609R1; 23.501 CR6438R6; 23.502 CR5558R4; 23.502 CR5613R2; 23.502 CR5612R3</t>
  </si>
  <si>
    <t>4 CRs: 23.502 CR5606R3; 23.401 CR3945R5; 23.401 CR3946R7; 23.501 CR6465R9</t>
  </si>
  <si>
    <t>18 CRs: 23.228 CR1625R4; 23.228 CR1584R5; 23.228 CR1666R2; 23.228 CR1659R2; 23.228 CR1661R4; 23.228 CR1544R7; 23.228 CR1664R3; 23.228 CR1655R3; 23.502 CR5521R4; 23.228 CR1688; 23.502 CR5620; 23.228 CR1677R2; 23.501 CR6431R3; 23.228 CR1689R2; 23.228 CR1651R6; 23.228 CR1678R3; 23.228 CR1682R3; 23.228 CR1684R2</t>
  </si>
  <si>
    <t>2 CRs: 23.502 CR5623R1; 23.501 CR6482R3</t>
  </si>
  <si>
    <t>11 CRs: 23.501 CR6437; 23.503 CR1581; 23.502 CR5596R1; 23.501 CR6466R1; 23.288 CR1515R1; 23.273 CR0761; 23.273 CR0762R2; 23.401 CR3940R2; 23.247 CR0388R3; 23.501 CR6471R2; 23.288 CR1535R2</t>
  </si>
  <si>
    <t>3 CRs: 23.501 CR6456R2; 23.503 CR1585R2; 23.304 CR0568R2</t>
  </si>
  <si>
    <t>1 CR: 23.256 CR0208R2</t>
  </si>
  <si>
    <t>5 CRs: 23.503 CR1586R1; 23.501 CR6376R4; 23.502 CR5542R4; 23.501 CR6449R3; 23.503 CR1570R5</t>
  </si>
  <si>
    <t>21 CRs: 23.501 CR6290R2; 23.501 CR6444; 23.503 CR1534R3; 23.503 CR1531R9; 23.501 CR6412R2; 23.501 CR6408R2; 23.501 CR6350R2; 23.503 CR1574R6; 23.501 CR6194R10; 23.502 CR5501R4; 23.503 CR1575R3; 23.502 CR5527R2; 23.503 CR1589; 23.501 CR6478; 23.501 CR6358R6; 23.501 CR6359R4; 23.501 CR6477R2; 23.501 CR6315R4; 23.501 CR6472R2; 23.502 CR5616R1; 23.502 CR5551R5</t>
  </si>
  <si>
    <t>1 CR: 23.304 CR0565R2</t>
  </si>
  <si>
    <t>14 CRs: 23.501 CR6330R5; 23.501 CR6459R1; 23.501 CR6395R3; 23.502 CR5560R2; 23.501 CR6423R2; 23.503 CR1579R2; 23.502 CR5574R4; 23.502 CR5584R3; 23.502 CR5577R4; 23.502 CR5575R6; 23.502 CR5599R6; 23.501 CR6451R7; 23.502 CR5528R11; 23.501 CR6424R9</t>
  </si>
  <si>
    <t>20 CRs: 28.623 CR0575; 28.623 CR0578; 28.541 CR1616; 28.541 CR1617; 32.255 CR0608; 32.422 CR0536R1; 32.422 CR0537R1; 28.623 CR0579R1; 28.622 CR0597R1; 28.622 CR0598R1; 32.255 CR0607R1; 28.623 CR0586; 28.541 CR1640; 32.291 CR0649R2; 28.622 CR0600R2; 28.622 CR0601R2; 32.298 CR1066; 32.291 CR0654; 32.290 CR0253R3; 32.291 CR0648R3</t>
  </si>
  <si>
    <t>2 CRs: 28.550 CR0093R1; 28.533 CR0172R2</t>
  </si>
  <si>
    <t>18 CRs: 28.541 CR1635; 28.622 CR0603; 28.622 CR0609; 28.541 CR1625R1; 28.541 CR1627R1; 28.541 CR1636R1; 28.541 CR1638; 28.623 CR0588; 28.541 CR1644R1; 28.541 CR1645R1; 28.540 CR0054R1; 28.540 CR0055R1; 28.541 CR1657R1; 28.541 CR1658R1; 28.662 CR0024R1; 28.663 CR0031R1; 28.541 CR1660R1; 28.541 CR1661R1</t>
  </si>
  <si>
    <t>16 CRs: 28.541 CR1613; 28.541 CR1614; 28.541 CR1615; 28.552 CR0743R1; 28.552 CR0744R1; 28.552 CR0745R1; 28.623 CR0585; 28.541 CR1639; 28.623 CR0589; 28.623 CR0590; 28.532 CR0396; 28.532 CR0397; 32.160 CR0079; 32.160 CR0080; 28.111 CR0056; 28.111 CR0057</t>
  </si>
  <si>
    <t>15 CRs: 28.623 CR0573R1; 32.423 CR0219; 28.623 CR0595; 32.421 CR0149; 32.422 CR0543; 28.622 CR0619; 32.423 CR0214R2; 32.422 CR0540R2; 32.422 CR0542R1; 28.622 CR0620R1; 32.422 CR0541R2; 32.423 CR0220R2; 28.623 CR0594R3; 28.622 CR0612R3; 28.622 CR0613R3</t>
  </si>
  <si>
    <t>13 CRs: 28.552 CR0734; 28.552 CR0732R1; 28.552 CR0733R1; 28.552 CR0737R1; 28.552 CR0738R1; 28.552 CR0746; 28.552 CR0749; 28.552 CR0756; 28.552 CR0752R1; 32.422 CR0539R1; 28.622 CR0573R2; 28.623 CR0553R2; 28.554 CR0257R1</t>
  </si>
  <si>
    <t>10 CRs: 28.567 CR0004; 28.567 CR0002R1; 28.567 CR0003R1; 28.567 CR0001R2; 28.623 CR0587; 28.567 CR0006R1; 28.567 CR0007R1; 28.567 CR0008R1; 28.567 CR0010R1; 28.567 CR0011R1</t>
  </si>
  <si>
    <t>10 CRs: 28.561 CR0001R1; 28.561 CR0002R1; 28.561 CR0003R1; 28.561 CR0004R2; 28.561 CR0011; 28.561 CR0014; 28.561 CR0007R1; 28.561 CR0010R1; 28.561 CR0012R1; 28.561 CR0013R1</t>
  </si>
  <si>
    <t>10 CRs: 28.540 CR0053R1; 28.541 CR1605R1; 28.541 CR1609R1; 28.541 CR1610R1; 28.541 CR1611R1; 28.541 CR1612R1; 28.541 CR1628R1; 28.313 CR0078; 28.623 CR0596; 28.541 CR1663R1</t>
  </si>
  <si>
    <t>9 CRs: 28.541 CR1603; 28.623 CR0577; 28.541 CR1637R1; 28.623 CR0576R2; 28.532 CR0394; 32.160 CR0081R1; 32.156 CR0118R1; 28.541 CR1664R1; 28.541 CR1643R1</t>
  </si>
  <si>
    <t>8 CRs: 28.532 CR0395; 28.622 CR0610; 28.541 CR1641; 28.622 CR0611; 28.541 CR1642; 28.533 CR0173R1; 28.533 CR0174R1; 28.111 CR0058R1</t>
  </si>
  <si>
    <t>7 CRs: 28.541 CR1654R1; 28.541 CR1647R1; 28.541 CR1650R1; 28.541 CR1651R1; 28.552 CR0753R1; 28.552 CR0754R1; 28.552 CR0755R1</t>
  </si>
  <si>
    <t>7 CRs: 32.422 CR0532; 32.422 CR0533; 32.422 CR0534; 28.622 CR0594; 28.622 CR0596; 32.422 CR0535R1; 28.622 CR0595R2</t>
  </si>
  <si>
    <t>6 CRs: 28.105 CR0303R1; 28.105 CR0304R1; 28.105 CR0307R1; 28.105 CR0308R1; 28.105 CR0310R1; 28.105 CR0314R1</t>
  </si>
  <si>
    <t>6 CRs: 28.623 CR0581; 28.623 CR0582; 28.623 CR0583; 28.622 CR0604R2; 28.622 CR0605R2; 28.622 CR0606R2</t>
  </si>
  <si>
    <t>5 CRs: 28.552 CR0735; 28.552 CR0736; 28.554 CR0251; 28.554 CR0245R1; 28.558 CR0042</t>
  </si>
  <si>
    <t>5 CRs: 28.537 CR0041R3; 28.622 CR0607R1; 28.622 CR0608R1; 28.623 CR0584R1; 28.537 CR0049R1</t>
  </si>
  <si>
    <t>5 CRs: 28.312 CR0369; 28.312 CR0371; 28.312 CR0373; 28.312 CR0370R1; 28.312 CR0372R1</t>
  </si>
  <si>
    <t>4 CRs: 28.552 CR0747R1; 28.541 CR1659R1; 28.552 CR0758R1; 28.541 CR1653R1</t>
  </si>
  <si>
    <t>4 CRs: 28.554 CR0253R1; 28.554 CR0254R1; 28.554 CR0255R1; 28.554 CR0256R1</t>
  </si>
  <si>
    <t>4 CRs: 32.255 CR0609R1; 32.255 CR0615R1; 32.256 CR0059R1; 32.274 CR0093R1</t>
  </si>
  <si>
    <t>4 CRs: 32.255 CR0611R1; 32.255 CR0612R1; 32.291 CR0650R2; 32.291 CR0651R2</t>
  </si>
  <si>
    <t>3 CRs: 28.537 CR0046; 28.537 CR0047; 28.537 CR0048</t>
  </si>
  <si>
    <t>3 CRs: 28.541 CR1630; 28.541 CR1631; 28.541 CR1632</t>
  </si>
  <si>
    <t>3 CRs: 28.572 CR0003; 28.572 CR0001R1; 28.572 CR0002R2</t>
  </si>
  <si>
    <t>3 CRs: 28.310 CR0094R1; 28.541 CR1633R1; 28.541 CR1634R1</t>
  </si>
  <si>
    <t>2 CRs: 32.158 CR0150; 32.158 CR0151</t>
  </si>
  <si>
    <t>2 CRs: 28.538 CR0110R1; 28.538 CR0111R1</t>
  </si>
  <si>
    <t>2 CRs: 28.540 CR0051R1; 28.540 CR0052R1</t>
  </si>
  <si>
    <t>2 CRs: 28.541 CR1607R1; 28.541 CR1608R1</t>
  </si>
  <si>
    <t>1 CR: 32.422 CR0538R2</t>
  </si>
  <si>
    <t>1 CR: 32.298 CR1062</t>
  </si>
  <si>
    <t>1 CR: 32.298 CR1063</t>
  </si>
  <si>
    <t>1 CR: 32.255 CR0606R1</t>
  </si>
  <si>
    <t>8 CRs: 26.445 CR0066R1; 26.445 CR0067R3; 26.445 CR0068R1; 26.445 CR0069R1; 26.445 CR0070R1; 26.445 CR0071R1; 26.445 CR0072R1; 26.445 CR0073R1</t>
  </si>
  <si>
    <t>3 CRs: 26.502 CR0042R1; 26.502 CR0043R1; 26.502 CR0044R1</t>
  </si>
  <si>
    <t>16 CRs: 26.253 CR0027; 26.253 CR0024R1; 26.253 CR0029; 26.253 CR0016R4; 26.258 CR0004R2; 26.258 CR0005R2; 26.253 CR0025R1; 26.253 CR0026R1; 26.252 CR0003R2; 26.252 CR0004R2; 26.253 CR0030; 26.114 CR0587R3; 26.114 CR0588R3; 26.114 CR0599R1; 26.114 CR0600R1; 26.254 CR0003R2</t>
  </si>
  <si>
    <t>1 CR: 26.506 CR0012R1</t>
  </si>
  <si>
    <t>2 CRs: 26.501 CR0112R1; 26.502 CR0045R1</t>
  </si>
  <si>
    <t>2 CRs: 26.143 CR0007R1; 26.143 CR0008R1</t>
  </si>
  <si>
    <t>10 CRs: 26.250 CR0003; 26.114 CR0596; 26.244 CR0067; 26.996 CR0002; 26.256 CR0002; 26.997 CR0002R1; 26.258 CR0006R1; 26.252 CR0005R2; 26.254 CR0004R2; 26.117 CR0011R1</t>
  </si>
  <si>
    <t>1 CR: 26.510 CR0036R1</t>
  </si>
  <si>
    <t>4 CRs: 26.114 CR0601R1; 26.264 CR0011R1; 26.264 CR0009R1; 26.264 CR0007R2</t>
  </si>
  <si>
    <t>1 CR: 26.822 CR0006R2</t>
  </si>
  <si>
    <t>3 CRs: 26.114 CR0598R1; 26.114 CR0597R1; 26.114 CR0590R2</t>
  </si>
  <si>
    <t>1 CR: 26.522 CR0026R2</t>
  </si>
  <si>
    <t>3 CRs: 26.265 CR0001R1; 26.265 CR0002R1; 26.265 CR0003R1</t>
  </si>
  <si>
    <t>2 CRs: 26.260 CR0008; 26.261 CR0002</t>
  </si>
  <si>
    <t>7 CRs: 26.346 CR0678R1; 26.512 CR0100R1; 26.512 CR0101R1; 26.510 CR0037R2; 26.510 CR0038; 26.517 CR0036R3; 26.512 CR0102R1</t>
  </si>
  <si>
    <t>1 CR: 23.554 CR0239R1</t>
  </si>
  <si>
    <t>2 CRs: 23.482 CR0056R1; 23.482 CR0057R1</t>
  </si>
  <si>
    <t>1 CR: 23.222 CR0336R2</t>
  </si>
  <si>
    <t>2 CRs: 23.222 CR0329R1; 23.222 CR0330R1</t>
  </si>
  <si>
    <t>4 CRs: 23.222 CR0325R1; 23.222 CR0326R1; 23.222 CR0328R1; 23.222 CR0327R2</t>
  </si>
  <si>
    <t>2 CRs: 23.558 CR0748R1; 23.558 CR0749R1</t>
  </si>
  <si>
    <t>1 CR: 23.434 CR0404</t>
  </si>
  <si>
    <t>6 CRs: 23.379 CR0494R2; 23.282 CR0392R1; 23.282 CR0393R1; 23.379 CR0485R1; 23.379 CR0486R1; 23.282 CR0399R1</t>
  </si>
  <si>
    <t>12 CRs: 23.379 CR0491; 23.379 CR0492; 23.379 CR0493R1; 23.280 CR0710; 23.280 CR0711; 23.379 CR0501; 23.379 CR0502; 23.281 CR0261; 23.281 CR0262; 23.280 CR0714; 23.280 CR0715; 23.282 CR0396R1</t>
  </si>
  <si>
    <t>6 CRs: 23.282 CR0395; 23.282 CR0398; 23.379 CR0503R1; 23.379 CR0504R1; 23.282 CR0397R1; 23.280 CR0713R1</t>
  </si>
  <si>
    <t>2 CRs: 23.280 CR0700; 23.280 CR0701</t>
  </si>
  <si>
    <t>7 CRs: 23.280 CR0702; 23.280 CR0705R1; 23.280 CR0706R1; 23.280 CR0707R1; 23.379 CR0488R1; 23.379 CR0489R2; 23.379 CR0490R2</t>
  </si>
  <si>
    <t>5 CRs: 23.700-35 CR0007R1; 23.700-35 CR0003R2; 23.700-35 CR0004R2; 23.700-35 CR0008R1; 23.700-35 CR0009R2</t>
  </si>
  <si>
    <t>1 CR: 23.180 CR0018</t>
  </si>
  <si>
    <t>5 CRs: 23.281 CR0257; 23.281 CR0258; 23.281 CR0259; 23.379 CR0495; 23.379 CR0496</t>
  </si>
  <si>
    <t>1 CR: 23.180 CR0020</t>
  </si>
  <si>
    <t>24 CRs: 23.437 CR0064; 23.437 CR0065; 23.438 CR0022; 23.438 CR0023; 23.438 CR0026; 23.438 CR0027; 23.438 CR0020R1; 23.438 CR0024R1; 23.438 CR0021R1; 23.438 CR0025R1; 23.437 CR0072R1; 23.437 CR0073R1; 23.438 CR0028R1; 23.438 CR0029R1; 23.437 CR0082; 23.437 CR0083; 23.437 CR0085R1; 23.437 CR0086R1; 23.437 CR0091R1; 23.437 CR0092R1; 23.438 CR0033R1; 23.438 CR0034R1; 23.438 CR0031R2; 23.438 CR0032R2</t>
  </si>
  <si>
    <t>13 CRs: 23.437 CR0063; 23.438 CR0030; 23.437 CR0080; 23.437 CR0071R1; 23.437 CR0076R1; 23.437 CR0075R2; 23.437 CR0070R2; 23.437 CR0079R2; 23.437 CR0077R1; 23.437 CR0078R1; 23.437 CR0097R1; 23.542 CR0067; 23.437 CR0096R2</t>
  </si>
  <si>
    <t>2 CRs: 23.392 CR0022; 23.392 CR0023R1</t>
  </si>
  <si>
    <t>3 CRs: 23.289 CR0161; 23.289 CR0163R2; 23.280 CR0708R2</t>
  </si>
  <si>
    <t>5 CRs: 23.434 CR0407; 23.434 CR0410; 23.434 CR0412; 23.434 CR0406R1; 23.434 CR0411R1</t>
  </si>
  <si>
    <t>4 CRs: 23.434 CR0403; 23.434 CR0409R1; 23.434 CR0402R4; 23.434 CR0408R3</t>
  </si>
  <si>
    <t>5 CRs: 23.433 CR0172R1; 23.433 CR0173R1; 23.433 CR0174R1; 23.433 CR0175R1; 23.433 CR0178R2</t>
  </si>
  <si>
    <t>5 CRs: 23.433 CR0163R2; 23.433 CR0162R2; 23.433 CR0164R2; 23.433 CR0165R2; 23.433 CR0171R2</t>
  </si>
  <si>
    <t>2 CRs: 23.283 CR0100R1; 23.283 CR0101R1</t>
  </si>
  <si>
    <t>1 CR: 23.434 CR0401R1</t>
  </si>
  <si>
    <t>1 CR: 23.482 CR0055R2</t>
  </si>
  <si>
    <t>1 CR: 23.286 CR0086</t>
  </si>
  <si>
    <t>7 CRs: 23.433 CR0167R1; 23.433 CR0168R1; 23.433 CR0169R2; 23.433 CR0170R2; 23.433 CR0180; 23.433 CR0181; 23.433 CR0182</t>
  </si>
  <si>
    <t>2 CRs: 22.268 CR0091R1; 22.268 CR0092R1</t>
  </si>
  <si>
    <t>1 CR: 22.261 CR0852R2</t>
  </si>
  <si>
    <t>4 CRs: 22.261 CR0853R2; 22.261 CR0854R2; 22.261 CR0855R2; 22.261 CR0856R2</t>
  </si>
  <si>
    <t>1 CR: 33.122 CR0117</t>
  </si>
  <si>
    <t>3 CRs: 33.180 CR0226R2; 33.180 CR0227R2; 33.180 CR0236</t>
  </si>
  <si>
    <t>6 CRs: 33.180 CR0229; 33.180 CR0230; 33.180 CR0231; 33.180 CR0232; 33.180 CR0233; 33.180 CR0234</t>
  </si>
  <si>
    <t>4 CRs: 33.210 CR0095; 33.210 CR0096; 33.210 CR0097; 33.210 CR0098</t>
  </si>
  <si>
    <t>17 CRs: 33.369 CR0003; 33.220 CR0230; 33.369 CR0008; 33.369 CR0040; 33.369 CR0051; 33.369 CR0025R1; 33.369 CR0035R1; 33.369 CR0030R1; 33.369 CR0004R1; 33.369 CR0055R1; 33.369 CR0057; 33.369 CR0064; 33.369 CR0056R4; 33.369 CR0020R4; 33.369 CR0065R1; 33.369 CR0017R4; 33.369 CR0058R1</t>
  </si>
  <si>
    <t>1 CR: 33.256 CR0054</t>
  </si>
  <si>
    <t>1 CR: 33.328 CR0084R1</t>
  </si>
  <si>
    <t>5 CRs: 33.501 CR2192R1; 33.501 CR2196R1; 33.501 CR2187R1; 33.501 CR2183R2; 33.401 CR0731R2</t>
  </si>
  <si>
    <t>3 CRs: 33.501 CR2184R1; 33.501 CR2191R1; 33.501 CR2199R1</t>
  </si>
  <si>
    <t>2 CRs: 33.501 CR2188R1; 33.501 CR2200</t>
  </si>
  <si>
    <t>2 CRs: 33.501 CR2190R1; 33.501 CR2198R1</t>
  </si>
  <si>
    <t>2 CRs: 33.501 CR2202R1; 33.501 CR2201R1</t>
  </si>
  <si>
    <t>1 CR: 33.501 CR2203R1</t>
  </si>
  <si>
    <t>2 CRs: 33.545 CR0024R1; 33.545 CR0025R1</t>
  </si>
  <si>
    <t>2 CRs: 33.938 CR0008; 33.938 CR0009</t>
  </si>
  <si>
    <t>Should be a WI Summary, not a CR. WITHDRAWN</t>
  </si>
  <si>
    <t>Qualcomm, InterDigital, Vodafone, Samsung, MediaTek, Apple, Dolby</t>
  </si>
  <si>
    <t>Revised to SP-251575</t>
  </si>
  <si>
    <t>Revised to SP-251576</t>
  </si>
  <si>
    <t>Vodafone, China Mobile, Deutsche Telekom, Verizon, NTT DOCOMO, KDDI, T-Mobile US, Telecom Italia, Charter Communications, Orange, AT&amp;T, BT</t>
  </si>
  <si>
    <t>Discussion of possible SA WG2 ad hocs</t>
  </si>
  <si>
    <t>Summary for WI Minimize the Number of Policy Associations (TEI19_MINPA)</t>
  </si>
  <si>
    <t>TEI19_MINPA</t>
  </si>
  <si>
    <t>Feature summary for inclusion for Release 19 Description in TR 21.919; Summary of Rel-19 Work Items</t>
  </si>
  <si>
    <t>Summary for WI on Enhancing Parameter Provisioning with static UE IP address and UP security policy (TEI19_IP_SP_EXP)</t>
  </si>
  <si>
    <t>TEI19_IP_SP_EXP</t>
  </si>
  <si>
    <t>Summary for WI on Providing per-subscriber VLAN instructions from UDM and DN-AAA (TEI19_VLANSUB)</t>
  </si>
  <si>
    <t>TEI19_VLANSUB</t>
  </si>
  <si>
    <t>Summary for Deferred 5GC-MT-LR Procedure for Periodic Location Events based NRPPa Periodic Measurement Reports (TEI19_DLPMR)</t>
  </si>
  <si>
    <t>TEI19_DLPMR</t>
  </si>
  <si>
    <t>Revision to update Objective-Text and include the Annex in the document.</t>
  </si>
  <si>
    <t>SA WG3 Status Report to SA#110</t>
  </si>
  <si>
    <t>Samsung, Apple, Interdigital</t>
  </si>
  <si>
    <t>Timeline of 6G System Architecture Study</t>
  </si>
  <si>
    <t>MediaTek Inc., Vodafone</t>
  </si>
  <si>
    <t>MediaTek Inc., Qualcomm, Vodafone</t>
  </si>
  <si>
    <t>Discussion on content inconsistency regarding Rel-19 activity summaries in clause 5</t>
  </si>
  <si>
    <t>Seeking guidance on how to progress with use case on multi connectivity in 6G</t>
  </si>
  <si>
    <t>Novamint, Thales, NICT, NEC, TNO, Sharp, Eutelsat, EDF, Viasat, ESA, SES, Airbus, Netherlands Police, Hispasat, JSAT, Philips, Terrestar, Gilat, SyncTechno Inc., EchoStar, Boost Mobile Network, Lockheed Martin, Skylo, Fraunhofer IIS, Fraunhofer HHI, Bosch</t>
  </si>
  <si>
    <t>Rel-21 timeline discussion plan</t>
  </si>
  <si>
    <t>To: TSG SA. CC: RAN WG2, SA WG5, SA WG2</t>
  </si>
  <si>
    <t>To: TSG SA, TSG CT, NENA. CC: ETSI TC HF</t>
  </si>
  <si>
    <t xml:space="preserve">To: ITU-T SGs, ITU-R SG5, ITU-D SG2,TSG CT, TSG RAN, TSG SA, BBF, ETSI ISGs, GSMA, IEEE, NGNM, OASIS, oneM2M. [. . .]. </t>
  </si>
  <si>
    <t xml:space="preserve">To: EXTERNAL ORGANIZATIONS. </t>
  </si>
  <si>
    <t xml:space="preserve">To: TSAG, ITU-T SGs, 3GPP, GSMA, IEEE, ETSI, TMF, IETF, IRTF, [. . .]. </t>
  </si>
  <si>
    <t>To: TSG RAN, TSG CT. CC: CT WG1, TSG SA, SA WG1, RAN WG3, RAN WG2, SA WG2, CT WG4, CT WG6</t>
  </si>
  <si>
    <t xml:space="preserve">To: TSG SA, TSG RAN. </t>
  </si>
  <si>
    <t>To: RAN WG2, TSG RAN. CC: TSG SA, SA WG3, SA WG5, RAN WG1</t>
  </si>
  <si>
    <t>To: TSG RAN, TSG CT. CC: CT WG6, CT WG4, RAN WG2, RAN WG3, SA WG1, TSG SA, CT WG1</t>
  </si>
  <si>
    <t>To: TSG SA. CC: SA WG3, SA WG5, RAN WG3</t>
  </si>
  <si>
    <t>To: RAN WG2, TSG RAN, TSG SA. CC: RAN WG1, SA WG3, SA WG2</t>
  </si>
  <si>
    <t>To: ITU-T JCA-IMT2020. CC: TSGs SA, RAN, CT, ITU-T Study Groups, ITU-R SG5 and ITU-D SG2, Broadband Forum, ETSI ISGs, GSMA, IEEE, IETF, NGMN, OASIS, oneM2M, Linux Foundation, ONAP, OSSDN, SCF, TM Forum, TTA, TSDSI</t>
  </si>
  <si>
    <t>To: TSG SA. CC: SA WG2, SA WG3, RAN WG3</t>
  </si>
  <si>
    <t>To: TSG SA. CC: TSG CT, SA WG4, SA WG3, SA WG2, SA WG1</t>
  </si>
  <si>
    <t>To: GSMA NG UPG. CC: SA WG1, SA WG2, SA WG3, SA WG6, TSG CT</t>
  </si>
  <si>
    <t>To: SA WG5. CC: TSG SA</t>
  </si>
  <si>
    <t>To: SA WG4. CC: TSG SA</t>
  </si>
  <si>
    <t>To: RAN WG1. CC: RAN WG2, SA WG1, SA WG2, TSG SA</t>
  </si>
  <si>
    <t>To: ITU SGs, IEC, IEEE, W3C, IETF, ETSI ISGs, TSG SA, SA WG1, SA WG4, IPv6 Forum, BBF, [. . .]. CC: TSAG</t>
  </si>
  <si>
    <t xml:space="preserve">To: SA WG2, SA WG3, SA WG5, RAN WG3. </t>
  </si>
  <si>
    <t>2, 3 (A, B, C, D, E, F, I, M, N, P, R, S, T, U, V)</t>
  </si>
  <si>
    <t>5, Annex B-L (void)</t>
  </si>
  <si>
    <t>5, Annex A-B (void)</t>
  </si>
  <si>
    <t>WITHDRAWN: WI Summary for Mission Critical Security Enhancements for Rel-19</t>
  </si>
  <si>
    <t>4.2.2.1</t>
  </si>
  <si>
    <t>pCR TR 22.850 add further analyses and unified terms for AIML activation and deactivation.</t>
  </si>
  <si>
    <t>pCR TR 22.850 adding activation and deactivation terms to the evaluation and conclusions .</t>
  </si>
  <si>
    <t>pCR TR 22.850 add clarifications regarding the terms AI and AIML.</t>
  </si>
  <si>
    <t>pCR TR 22.850 Editorial corrections including scope wording and tense alignment.</t>
  </si>
  <si>
    <t>pCR TR 22.850 add conclusions .</t>
  </si>
  <si>
    <t>pCR TR 22.850 add summary of activity in clause 5.2.2.17.2 to align with other clauses contents .</t>
  </si>
  <si>
    <t>Editorial corrections including scope wording and tense alignment.</t>
  </si>
  <si>
    <t>Add summary of activity in clause 5.2.2.17.2 to align with other clauses contents .</t>
  </si>
  <si>
    <t>Add further analyses and unified terms for AIML activation and deactivation.</t>
  </si>
  <si>
    <t>Adding activation and deactivation terms to the evaluation and conclusions .</t>
  </si>
  <si>
    <t>Add model lifecycle (LC) and lifecycle management (LCM) terms to the evaluation and conclusions .</t>
  </si>
  <si>
    <t>Add clarifications regarding the terms AI and AIML.</t>
  </si>
  <si>
    <t>Add conclusions .</t>
  </si>
  <si>
    <t>This discussion paper highlights inconsistency in the Release-19 activity summary content in Clause 5 of TR 22.850 [1] and proposes a way forward to ensure coherent reporting of completed activities across working groups.</t>
  </si>
  <si>
    <t>Samsung, Apple, InterDigital</t>
  </si>
  <si>
    <t>Way Forward on 3GPP Capability Exposure.</t>
  </si>
  <si>
    <t>On AI/ML Traffic Characteristics.</t>
  </si>
  <si>
    <t>New WID on 3GPP Capability Exposure .</t>
  </si>
  <si>
    <t>Acronym: FS_CapEx</t>
  </si>
  <si>
    <t>Acronym: FS_6G_ARC. Unique identifier: 1080057</t>
  </si>
  <si>
    <t>Acronym: SECHAND. Unique identifier: 1080041</t>
  </si>
  <si>
    <t>To: IETF TEAS WG.</t>
  </si>
  <si>
    <t>As guided by SA#109, 3GPP Capability Exposure NWM Discussion took place at SA level in Q4 (https://nwm-trial.etsi.org/#/documents/9277). Some discussion about next steps is planned at SA#110. We provide our views and proposals on how to proceed further on this 3GPP Capability Exposure topic.</t>
  </si>
  <si>
    <t>Apple, Xiaomi (Rapporteurs)</t>
  </si>
  <si>
    <t>This zip file contains 16 SA WG4 SWG Ad-hoc reports approved in S4#134 meeting.</t>
  </si>
  <si>
    <t>SA WG4 has taken the opportunity of starting a new release to review its Terms of Reference (ToR). During SA WG4#134 in November in Dallas, SA WG4 got close to an agreed version but a question related to the applicability of AI remains.</t>
  </si>
  <si>
    <t>PCR TR 22.850: Updates to conclusions.</t>
  </si>
  <si>
    <t>This contribution proposes to add a few definitions for adoption by WGs, to align with endorsed draft CR to TR 21.905 from SA#109 (SP-251259) and to remove 'AI/ML' as common term (overlooked when providing final version for pCR SP-251258 in SA#109).</t>
  </si>
  <si>
    <t>At SA WG3#99-LI SA WG3-LI reviewed and updated the SA WG3-LI related parts of SA WG3's Terms of Reference (ToR). This is provided to SA WG3 for agreement.</t>
  </si>
  <si>
    <t>Abstract of document: TS 33.502 specifies general requirements for security related events handling and collection as well as the general requirements to transfer or communicate the security related events occurring at the SBA layer of the 5G system. The protection mechanisms to be applied for configuration and delivery of the events are also part of the TS. Additionally, TS 33.502 specifies the events that need to be reported, including how the event is detected and the elements that needs to be included in the reporting. Changes since last presentation: This is the first presentation to TSG SA Outstanding Issues: A number of notes are still indicating further discussion is needed with regards to stage 3 implementations and capabilities from the 5GC NFs to detect and deliver the events. Approval is expected by TSG SA#111. Contentious Issues: None</t>
  </si>
  <si>
    <t>Abstract of document: The present document studies the applicability and adaptation of the Generic Network Product (GNP) threats/assets in TR 33.926, the Generic Virtualized Network Product (GVNP) threats/assets in TR 33.927 and the existing general SCAS test cases in TS 33.117 to generic 3GPP container-based network products (GCNPs) in TR 33.730. It identifies: - Critical assets and threats relevant to Generic Containerized Network Products (GCNP), including adaptations of existing threats and new GCNP-specific threats. - Applicability of existing SCAS test cases to GCNPs. - New or modified test cases to address GCNP-specific threats and deployment characteristics. Study on Security Assurance Specification (SCAS) for Container-based Product, TR 33.730 is ready for first presentation to TSG. Changes since last presentation to TSG Meeting #110: This is a first presentation to TSG. Outstanding Issues: Conclusion of the study. Contentious Issues: None.</t>
  </si>
  <si>
    <t>Acronym: FS_NR_Femto_SEC_Ph2. Unique identifier: 1090030</t>
  </si>
  <si>
    <t>Acronym: FS_CAPIF_Ph4_SEC. Unique identifier: 1090023</t>
  </si>
  <si>
    <t>Acronym: FS_SCP. Unique identifier: 1100024</t>
  </si>
  <si>
    <t>Acronym: SCAS_5GA_CAPIF. Unique identifier: 1100023</t>
  </si>
  <si>
    <t>Acronym: FS_SIMP. Unique identifier: 1100025</t>
  </si>
  <si>
    <t>Abstract of document: The present document aims to identify high level principles and use cases - to define potential requirements to enable the 6G system to support the needs of new and enhanced services and scenarios, based on, but not limited to, IMT-2030 usage scenarios. This endeavour includes identifying and grouping use cases with common characteristics and potential requirements for further development in the next stage of the work. The study also includes 'System and Operational Aspects' facilitating system and network operation features that underpin overall operation, covering aspects that apply across use cases and services, and those that relate to network operations. These aspects include, for example: migration, interworking, roaming, interconnection, network simplification, network sharing, security, privacy, resilience, sustainability and energy efficiency, device diversity, support of legacy services. Changes since last presentation to TSG SA: This is the first presentation to TSG SA. More than 190 use cases have been captured in this TR. The study item is considered 80% complete. Outstanding Issues: Consolidated potential functional and performance requirements need to be addressed. Contentious Issues: User Consent. Where to capture computing requirements in consolidation structure.</t>
  </si>
  <si>
    <t>The 6G Study in SA WG2 finally concluded the discussions on WTs and KIs at SA WG2#172; however, having taken longer than expected, it seems unlikely that the Study will be concluded by December 2026. Given the widespread adoption of 5G SA, early 6G deployment should not only maintain but surpass 5G features by leveraging market feedback for continuous refinement. To address these challenges, proposals include completing the 6G SA WG2 Study by March 2027 and prioritizing the integration of 5G capabilities into 6G Day 1. Additionally, feedback from existing 5G deployments should inform the necessity and potential enhancement of features, ensuring that 6G advances effectively while aligning with market needs and technological complexities.</t>
  </si>
  <si>
    <t>OPPO, Huawei, CATT, China Mobile, China Unicom</t>
  </si>
  <si>
    <t>Abstract of document: 3GPP TR 23.700-15 studies potential enhancements to application enablement services by utilizing Sensing results and proposes architectural requirements, key issues, and solutions for the potential application enablement architecture enhancements. This TR includes the following contents: a) Application-specific aspects of utilizing sensing results, including: 1. Enhancing UAV services; 2. Enhancing spatial map services; and 3. Enhancing V2X services; b) Generic aspects of utilizing sensing results, including: 1. The architecture for utilizing sensing results for specific services; 2. Common procedures for utilizing sensing results for specific services, e.g., sensing results exposure. Changes since last presentation to SA Meeting #104: First presentation of TS 23.700-15 to SA. Outstanding Issues: Major solutions and conclusion to be completed at SA WG6#71 (02/26) including: a) investigating more common procedures necessary for utilizing sensing results for specific services; b) finalizing the architecture for utilizing sensing results for specific services; and b) Conducting clean-up of TS 23.700-15 (e.g. resolve ENs). Contentious Issues: None.</t>
  </si>
  <si>
    <t>Abstract of document: TR 23.700-26 is a technical report which identify key issues, propose corresponding solutions in application enablement layer to support the AIoT service. The TR is aligned with the objectives of FS_AmbientIoT_Ph2_APP, and includes the the following aspects: 1. Architectural assumptions and requirements for AIoT service over 3GPP networks. 2. Investigation of key issues and solutions, covering the following functionalities: i. Enhance Application enablement layer (i.e. the architecture) for Ambient IoT services ii. Exposing the value-added information of AIoT devices to the consumer iii. Provisioning and monitoring AIoT device presence iv. AIoT Data Management The key issues, architecture, solutions, evaluation and conclusions are captured in this TR with the aim of identifying study aspects for each key issue, providing corresponding solutions for the identified key issues, evaluating them and concludes on recommended solutions. Changes since last presentation: This is the first presentation to TSG SA. Outstanding Issues: The outstanding issues are as following: - Provide the overall evaluation for all of solutions - Provide the conclusion for all of solutions - Finalize the TR Contentious Issues: No contentious issues have been identified.</t>
  </si>
  <si>
    <t>Abstract of document: TR 23.700-42 is a technical report which analyses and proposes solutions for the application user (app-user) consent. The application user consent provides the capability to support application enablement scenarios, aiming, among other objectives, to ensure regulatory compliance across interoperable exposure ecosystems. The key issues, derived from analysis of use cases and existing market models, are analysed in this TR with the aim of proposing requirements and identifying interoperable solutions for handling application user consent where consideration is given to architectural modularity and alignment with other industry specifications (like GSMA). The study work is performed in a phased approach. In the first phase, the study identifies and analyses the use cases, it clarifies the related terminology, analyses related industry solutions (e.g., GSMA OPG, CAMARA), it explores the relevant business relationships with a potential impact on the app-user consent end to end solutions. In the second phase, the technical report provides an analysis of the app-user consent use cases, identifies the key issues, gaps and overlaps for an end-to-end app-user consent 3GPP solution. It covers different possible scenarios with user service experience impacts (up-front, in-flow, etc.), it provides solutions to the identified key issues, evaluates them and concludes on recommended solutions, as well as proposes requirements. Changes since last presentation: This is the first presentation to TSG SA. Outstanding Issues: Complete the remaining study areas (e.g., solution evaluations, conclusions, potential updates to existing content) Coordination with SA WG3 for the security and regulatory related work in SA WG3. Inform SA WG2 of the study outcome. Contentious Issues: No contentious issues have been identified.</t>
  </si>
  <si>
    <t>Abstract of document: The 3GPP TR 23.700-43 contains study report about the potential enhancements to CAPIF (as specified in 3GPP TS 23.222). The document contains following key issues and their related solutions: 1) Enhancements to API provider function to handle API invoker status change 2) Enhancements to API administration in CAPIF domain and API provider domain 3) Certificate unavailability 4) Service API and AEF operational status 5) Roaming Considerations for Service API Invocation 6) Serving Area Considerations for Service API Invocation 7) Open Discovery Policies At present, the study report contains 14 solutions related to 7 key issues. Changes since last presentation: This is the first presentation to TSG SA. Outstanding Issues: Solution updates, solution evaluations and key issue conclusions. Contentious Issues: No contentious issues have been identified.</t>
  </si>
  <si>
    <t>Abstract of document: TR 23.700-44 is a technical report which identify key issues, propose corresponding solutions that are relevant to application enablement to support energy saving. The enhancements on application enablement layer provides the capabilities to support energy saving of the network resource used by applications, including enhancements to application enablement layer architecture and services to support energy saving, monitor and exposure of energy consumption, EDGE application enablement enhancement for energy efficiency, AIMLE enhancements for AIML services energy saving, NSCE enhancement for energy efficiency, and other application enablement layer services (e.g. SEALDD, AIMLE, LM, ADAE) for energy saving. The key issues, architecture, solutions, evaluation and conclusions are captured in this TR with the aim of identifying study aspects for each key issue, providing corresponding solutions for the identified key issues, evaluating them and concludes on recommended solutions. Changes since last presentation: This is the first presentation of TR 23.700-44 to TSG SA. Outstanding Issues: Solution updates, solution evaluations, and key issue conclusions. Contentious Issues: No contentious issues have been identified.</t>
  </si>
  <si>
    <t>Abstract of document: 3GPP TR 23.700-57 is the phase 2 study on application enablement aspects for the MMTel service. This TR includes the following contents: a) the solutions to solve the remaining issues in Rel-19 MMTel_APP WI, i.e. support the enablement of MMTel calling with or without Data Channel using existing APIs provided by OMA and capture the gaps; b) the application enablement aspects for MMTel service based on the specifications developed by SA WG2 in Rel-19, including: 1. enablement of standalone DC; 2. Enablement of A2P avatar communication; c) the architecture and procedures on northbound interface of DCAR, i.e. MMTel-5. Changes since last presentation to SA Meeting #104: First presentation of TS 23.700-57 to SA. Outstanding Issues: Major solutions and conclusion to be completed at SA WG6#71 (02/26) including: a) necessary application enablement aspects for A2P and P2A avatar communication, e.g. application to manage its Avatar related information (e.g. Avatar IDs and/or the associated information etc) in the A2P/P2A avatar communication; b) Conduct clean-up of TS 23.700-57 (e.g. resolve ENs). Contentious Issues: None.</t>
  </si>
  <si>
    <t>Abstract of document: TR 23.947 is an external TR that describes the integration between the 3GPP frameworks and services at the application enablement layer for vertical specific use cases that can leverage such integration. The TR is aligned with the objectives of AppEnable_EXT, and includes details on the following aspects: 1. Use Case and Deployment Scenarios a. Description of a Crowd Counting Video Analytics use case that leverage the frameworks. 2. Framework Harmonization a. Provides an overview of the CAPIF, EDGEAPP, and SEAL frameworks. b. Provides infrastructure topology diagrams for CAPIF plus EDGEAPP and CAPIF plus SEAL. 3. Developer Enablement and Guidelines a. Provides guidelines on cross-framework integration on EDGEAPP roles in CAPIF and SEAL Roles in CAPIF, with an example application flow. Changes since last presentation: This is the first presentation to TSG SA. Outstanding Issues: Additional use cases will be considered to present the frameworks. Infrastructure topology diagrams for the CAPIF plus EDGEAPP and SEAL Topology will be provided. A description for multi-CAPIF is expected. Finally, security considerations will be discussed. Contentious Issues: No contentious issues have been identified.</t>
  </si>
  <si>
    <t>Abstract of document: 3GPP TR 23.700-51 is a technical report which focuses on studying enhancements in the application enabling layer to support XR services, including the QoS differentiation and policy control for non-3GPP tethered devices etc. The TR is aligned with the objectives of FS_XRM_Ph3_APP. 5 key issues, 10 solutions and the corresponding overall evaluation have been captured. The TR includes details on the following aspects: a. Transmission enhancement in application layer b. Analytics and provisioning of XR traffic characteristics c. Enhancement to utilize the XR related network information exposure d. Support QoS differentiation and policy control for non-3GPP tethered devices e. traffic identification and differentiated QoS for multiplexed media flows Changes since last presentation: Changes since SA Plenary Meeting #109, including: 1. solution update for sol #1 Policy enforcement notification 2. new solutions for KI#1: Transmission enhancement in application layer 3. new solution for KI #4 Support QoS differentiation and policy control for non-3GPP tethered devices; 4. new solution for KI#5 traffic identification and differentiated QoS for multiplexed media flows; 5. overall evaluation and conclusion for KI#1 Transmission enhancement in application layer, KI#2 Analytics and provisioning of XR traffic characteristics, KI#3 Enhancement to utilize the XR related network information exposure, KI#4 Support QoS differentiation and policy control for non-3GPP tethered devices, and KI#5 traffic identification and differentiated QoS for multiplexed media flows. Outstanding Issues: No outstanding issues have been identified. Contentious Issues: No contentious issues have been identified.</t>
  </si>
  <si>
    <t>Abstract of document: 3GPP TR 23700-52 is a technical report on SEALDD data delivery phase 3. The aspects of the study include the corresponding key issues and solutions, which require enhancements to the existing SEALDD mechanism: 1. 2 key issues (KI#1 - Data delivery using multicast/broadcast from both 4G system and 5G system and KI#2 -SEALDD-S and SEALDD-UU user plane protocol stack); 2. 6 solutions corresponding to the key issues; 3. 'Overall Evaluation'; and 4. 'Conclusions'. Changes since last presentation to SA Meeting#109: First presentation of TR 23.700-52 to SA. Outstanding Issues: None Contentious Issues: None</t>
  </si>
  <si>
    <t>Abstract of document: TR 23.700-83 is a technical report which focuses on studying necessary enhancements in SEAL AIMLE functionality (as specified in TS 23.482) to assist the VAL layer (e.g. AI/ML apps at server and UE side) in operations related ML model lifecycle (e.g. ML model distribution/ training/ inference), taking into consideration system architecture capabilities developed by SA WG2 to assist AI/ML services. The TR is aligned with the objectives of FS_AIML_App_Ph2, and includes details on the following aspects: 1. Architectural assumptions and principles as well as architecture enhancements for AI/ML enablement over 3GPP networks. 2. Investigation of key issues and solutions, covering the following functionalities: i. Support for ML model inference ii. Support enhancements for evaluation and determination of ML model performance and correctness within the AIML Enablement Layer iii. AIMLE Mobility Support for Cross-PLMN and Roaming Scenarios iv. Support for Split AI/ML Operations Involving Multiple AIMLE clients, edge AIMLE servers and central AIMLE servers v. Support for AI Inference Exposure vi. Support for Architecture and Functions Enhancement on diverse AIMLE deployments scenarios vii. Support for VFL sample alignment across VAL servers viii. Support for AI Inference service performance management and feedback 3. Deployment scenarios and business models based on the new solutions and architecture enhancements. 4. Overall evaluation and conclusions of the study. Changes since last presentation: Finalization of the solutions, architecture enhancements and addition of deployment scenarios, business models, overall evaluation and conclusions. Outstanding Issues: Evaluations and Conclusions of key issues and solutions are progressed but not finalized yet. Contentious Issues: No contentious issues have been identified.</t>
  </si>
  <si>
    <t>Acronym: AIML_Ph2-APP. Unique identifier: 1100022</t>
  </si>
  <si>
    <t>Acronym: SEALDD_Ph3-APP. Unique identifier: 1100021</t>
  </si>
  <si>
    <t>Acronym: XRM_Ph3-APP. Unique identifier: 1100020</t>
  </si>
  <si>
    <t>Acronym: FS_6G-APP. Unique identifier: 1100019</t>
  </si>
  <si>
    <t>This contribution proposes that work on AI traffic characteristics for 6G is led by SA WG4 and that outcomes from SA WG4 study would then be used by SA WG2.</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</si>
  <si>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The present technical specification TS26.251 (Codec for Immersive Voice and Audio Services; C code (fixed-point)) contains: - Specification of C code structure - Fixed-point C code of the IVAS codec as electronic attachment, in IVAS Software Version 3.0. Changes since last presentation to SA Plenary #103: Electronic attachment with fixed-point C code added. Outstanding Issues: None. Contentious Issues: None.</t>
  </si>
  <si>
    <t>Abstract of document: The document TR 28.869 studies cloud aspects of management and orchestration of the 5GS; specifically, use of ETSI VNF generic OAM functions, use of industry solutions including ETSI NFV MANO, open source and other solutions for management (including life cycle management and other management aspects) of NF deployments, and support of different cloud deployment scenarios. Changes since last presentation to SA Meeting #104: The major changes involve additions of evaluations and conclusions regarding the use of VNF generic OAM functions for cloud native VNFs and the use of industry solutions for the LCM of NF deployments. Outstanding Issues: None. Contentious Issues: None.</t>
  </si>
  <si>
    <t>Abstract of document: TR 28.881 studies potential enhancements to the intent driven management services for 5G Advanced network. Enhancements include the definition of new targets and contexts for existing scenarios, negotiation enhancements, and utility function enhancements. New functionality includes the introduction of intent guarantee requirements, support for intent traceability and clarifications for life cycle management of intents. Changes since last presentation to TSG: N/A. Outstanding Issues: None. Contentious Issues: None.</t>
  </si>
  <si>
    <t>Acronym: FS_enIMS_ARC. Unique identifier: TBC</t>
  </si>
  <si>
    <t>Acronym: AdNRM_Ph4-OAM. Unique identifier: 1080018</t>
  </si>
  <si>
    <t>Acronym: FS_MADCOL_Ph3. Unique identifier: 1080010</t>
  </si>
  <si>
    <t>Acronym: FS_AIML_MGT_Ph3. Unique identifier: 1080012</t>
  </si>
  <si>
    <t>Acronym: FS_EnExpo. Unique identifier: 1080009</t>
  </si>
  <si>
    <t>Acronym: FS_Cloud_OAM. Unique identifier: 1020010</t>
  </si>
  <si>
    <t>Acronym: SECHAND-OAM. Unique identifier: 1100018</t>
  </si>
  <si>
    <t>Acronym: NG_RTC_Ph2_CH_Ph2. Unique identifier: 1100017</t>
  </si>
  <si>
    <t>Acronym: NF_Deployment_LCM-OAM. Unique identifier: 1100016</t>
  </si>
  <si>
    <t>Acronym: FS_Sensing_OAM. Unique identifier: 1100015</t>
  </si>
  <si>
    <t>Acronym: FS_6G_OAM. Unique identifier: 1100014</t>
  </si>
  <si>
    <t>Acronym: FS_Sensing_CH. Unique identifier: 1100013</t>
  </si>
  <si>
    <t>Acronym: FS_5GSAT_Ph4_CH. Unique identifier: 1100012</t>
  </si>
  <si>
    <t>Acronym: FS_6G_MED. Unique identifier: 1100010</t>
  </si>
  <si>
    <t>Acronym: FS_Avatar_Ph2_MED. Unique identifier: 1100009</t>
  </si>
  <si>
    <t>Acronym: ATIAS_Ph3-MED. Unique identifier: 1100004</t>
  </si>
  <si>
    <t>Acronym: FS_QStream_MED. Unique identifier: 1100005</t>
  </si>
  <si>
    <t>Acronym: FS_DCE_MED. Unique identifier: 1100006</t>
  </si>
  <si>
    <t>Acronym: FS_Q4RTC_MED. Unique identifier: 1100007</t>
  </si>
  <si>
    <t>Acronym: FS_AIF_MED. Unique identifier: 1100008</t>
  </si>
  <si>
    <t>Acronym: AIML_CN_Ph2-ARC. Unique identifier: 1100001</t>
  </si>
  <si>
    <t>Acronym: EnergySys_Ph2-ARC. Unique identifier: 1100002</t>
  </si>
  <si>
    <t>Acronym: 5GSAT_Ph4-ARC. Unique identifier: 110003</t>
  </si>
  <si>
    <t>This contribution provides a collection of all pCRs endorsed by FS_6GSpecs Conference Calls #03 and #04.</t>
  </si>
  <si>
    <t>C.3.0</t>
  </si>
  <si>
    <t>Administrative CR to bump API version number (impact of 26510-CR0037). Summary of change: - Update version numbers and target specification version in OpenAPI YAML files on 3GPP Forge. - Update 3GPP Forge tag in clause C.3.0.</t>
  </si>
  <si>
    <t>BSI Germany</t>
  </si>
  <si>
    <t>Acronym: FS_6G_LI. Unique identifier: 1100011</t>
  </si>
  <si>
    <t>This contribution provides draft TR 21.802 v0.2.0 in both revision marks and clean versions.</t>
  </si>
  <si>
    <t>Request for guidance on how to progress with use case on multi connectivity in 6G</t>
  </si>
  <si>
    <t>Jshannon@ntia.gov</t>
  </si>
  <si>
    <t>keumsw@kaist.ac.kr</t>
  </si>
  <si>
    <t>limeng8@oppo.com</t>
  </si>
  <si>
    <t>ekim@hanbat.ac.kr</t>
  </si>
  <si>
    <t>Presentation of TR 23.700-14 version 2.0.0: 'Study on Integrated Sensing and Communication; Stage 2' for approval</t>
  </si>
  <si>
    <t>LS from ITU-T SG15: LS on approval of Technical Report on International Optical Networks towards 2030 and Beyond (ION-2030)</t>
  </si>
  <si>
    <t>ITU-T SG15 (oLS53)</t>
  </si>
  <si>
    <t>This liaison statement announces the agreement of ITU-T Technical Report GSTR-ION-2030, introduces the key contents, and invites feedback that can influence future standards development activities.</t>
  </si>
  <si>
    <t>Stephen Shew</t>
  </si>
  <si>
    <t>LS from SA WG1: Reply LS on external data channel content access requirements</t>
  </si>
  <si>
    <t>SA WG1 (S1-254509)</t>
  </si>
  <si>
    <t>SA WG1 thanks NG UPG for their LS on the external data channel access. SA WG1 would like to answer Question 6: 6. Question 6 to SA WG1: Given the fact that IMS telephony services are subject to telecom regulation while HTML and JavaScript content is not a subject to such regulation what is SA WG1 view on if and what regulatory exceptions apply to 3GPP TS 26.114 defined IMS Data Channel applications in general and specifically when those applications are mixed with the external content. SA WG1 answer: When lMS Data Channel is used as a part of lMS telephony services, lMS Data Channel applications, including their HTML and JavaScript content, are expected to be subject to local telecom regulation, when used for other services, e.g. standalone Data Channel, they are subject to applicable regulations which could also include local telecom regulations. The existence of any exceptions is likewise contingent upon these regulations. However, it is not up to SA WG1 to decide to which specific regulation(s) HTML and JavaScript content would be subject to. Action: SA WG1 kindly asks SA to consolidate SA WG1 reply and replies from other working groups, and respond to GSMA NG UPG.</t>
  </si>
  <si>
    <t>Zixuan, Shen</t>
  </si>
  <si>
    <t>LS from SA WG2: Response to Reply LS on the conclusion of FS_MINT_Ph2</t>
  </si>
  <si>
    <t>SA WG2 (S2-2511250)</t>
  </si>
  <si>
    <t>SA WG2 thanks TSG SA for their LS on the conclusion of FS_MINT_Ph2 in S2-2509920/SP-250807. SA WG2 has completed the alignment of the normative work on MINT_Ph2 in TS 23.501, TS 23.502 and TS 23.401, based on CT WG1 and CT WG4 technical work. Action: SA WG2 respectfully informs TSG SA of the above information.</t>
  </si>
  <si>
    <t>Zhuoyi Chen</t>
  </si>
  <si>
    <t>LS from RAN WG1: LS on traffic model study in RAN WG1</t>
  </si>
  <si>
    <t>RAN WG1 (R1-2508184)</t>
  </si>
  <si>
    <t>Submitted by MCC to help handle related LSs on the subject</t>
  </si>
  <si>
    <t>To: ITU-R SG5, ITU-R WP5D, ITU-T SG13, ITU-T SG20, ITU-T SG21, 3GPP, OIF, IOWN GF. CC: IEEE 802, Broadband Forum, ETSI ISG F5G, IETF Routing Area</t>
  </si>
  <si>
    <t>To: TSG SA. CC: SA WG2, SA WG3, SA WG4, SA WG6, TSG CT</t>
  </si>
  <si>
    <t>To: TSG SA. CC: CT WG1, CT WG4, TSG CT</t>
  </si>
  <si>
    <t>To: SA WG4. CC: RAN WG2, SA WG1, SA WG2</t>
  </si>
  <si>
    <t>Summary for 5G performance measurements and KPIs phase 4</t>
  </si>
  <si>
    <t>China Telecom, ZTE (Rapporteurs)</t>
  </si>
  <si>
    <t>TSG Chairs</t>
  </si>
  <si>
    <t>Revised to SP-251594.</t>
  </si>
  <si>
    <t>Revised to SP-251593.</t>
  </si>
  <si>
    <t>SA WG3 and SA WG3-LI  Status Report to SA#110</t>
  </si>
  <si>
    <t>LS from ITU-T FG-AINN: LS on information on Focus Group on Artificial Intelligence Native for Telecommunication Networks (FG-AINN) 2026 work plan</t>
  </si>
  <si>
    <t>ITU-T FG-AINN (FG-AINN-O-016-LS4)</t>
  </si>
  <si>
    <t>This Liaison Statement provides information on the Focus Group on Artificial Intelligence Native for Telecommunication Networks (FG-AINN) 2026 work plan, and it invites concerned parties to submit contributions.</t>
  </si>
  <si>
    <t>As 6G standardisation progresses at 3GPP, the NGMN Alliance (NGMN) presents the consolidated view of mobile network operators (MNOs) on a strategic vision for future network generations, to serve as a guidance to ongoing 3GPP 6G studies. Intention of the LS and required actions: NGMN requests 3GPP to take these above recommendations into account within their ongoing 6G studies. Please ensure this submission is included in the upcoming 3GPP meeting in USA, Dec 2025. We look forward to continuing to work closely with 3GPP in the future.</t>
  </si>
  <si>
    <t>LS to 3GPP from NGMN: 'HIGHLIGHTS - AI SURGE AND ITS IMPLICATIONS FOR 6G'</t>
  </si>
  <si>
    <t>NGMN Alliance (251204_LS_NGMN_Highlights AI Surge)</t>
  </si>
  <si>
    <t>It is a pivotal moment in the telecommunications industry, propelled by the unprecedented AI surge and the beginning of 6G standardisation. AI is advancing at a rapid pace and will remain a dominant force, reshaping society far beyond the 6G era. This document consolidates NGMN operators' perspective on how AI may impact 6G standardisation, serving as guidance for 3GPP ongoing 6G studies. A detailed publication will be published in January 2026. Intention of the LS and required actions: NGMN requests 3GPP to take these above recommendations into account within their ongoing 6G studies. Please ensure this submission is included in the upcoming 3GPP meeting in USA, Dec 2025. We look forward to continuing to work closely with 3GPP in the future.</t>
  </si>
  <si>
    <t>LS to 3GPP from NGMN: 'NGMN REAFFIRMING 6G KEY MESSAGES FOR 3GPP'</t>
  </si>
  <si>
    <t>NGMN Alliance (251204_LS_NGMN Reaffirming 6G Key Messages)</t>
  </si>
  <si>
    <t xml:space="preserve">To: ITU-T SG2, SG3, SG5, SG11, SG12, SG15, SG17, SG20, SG21, 3GPP, GSMA, IEEE, ETSI, TMF, IETF, IRTF, Linux Foundation Networking, LF AI &amp; Data Foundation, O-RAN Alliance, NGMN, TSDSI, 6G-IA, one6G Association. </t>
  </si>
  <si>
    <t xml:space="preserve">To: TSG SA, TSG RAN, TSG CT, 3GPP PCG. </t>
  </si>
  <si>
    <t>To: TSG SA, TSG RAN, TSG CT, 3GPP PCG.</t>
  </si>
  <si>
    <t>Review of the 3GPP Work Plan at TSG#110</t>
  </si>
  <si>
    <t>TR 21.919: Release 19 Description; Summary of Rel-19 Work Items</t>
  </si>
  <si>
    <t>ETSI MCC (Work Plan Manager)</t>
  </si>
  <si>
    <t>21.919</t>
  </si>
  <si>
    <t>Initial draft of Summary of Rel-19 Work Items</t>
  </si>
  <si>
    <t>Revised to SP-251596. WITHDRAWN</t>
  </si>
  <si>
    <t>Revised to SP-251602. WITHDRAWN</t>
  </si>
  <si>
    <t>Revised to SP-251603. WITHDRAWN</t>
  </si>
  <si>
    <t>Revised to SP-251604. WITHDRAWN</t>
  </si>
  <si>
    <t>Revised to SP-251605. WITHDRAWN</t>
  </si>
  <si>
    <t>Revised to SP-251606. WITHDRAWN</t>
  </si>
  <si>
    <t>Revised to SP-251607. WITHDRAWN</t>
  </si>
  <si>
    <t>Revised to SP-251608. WITHDRAWN</t>
  </si>
  <si>
    <t>Revised to SP-251609. WITHDRAWN</t>
  </si>
  <si>
    <t>Revised to SP-251610. WITHDRAWN</t>
  </si>
  <si>
    <t>Revised to SP-251611. WITHDRAWN</t>
  </si>
  <si>
    <t>Revised to SP-251612. WITHDRAWN</t>
  </si>
  <si>
    <t>3GPP Newcomers 'quick-start' guide</t>
  </si>
  <si>
    <t>Revised to SP-251614.</t>
  </si>
  <si>
    <t>MCC Work Plan Manager)</t>
  </si>
  <si>
    <t>Reserved for Joint session</t>
  </si>
  <si>
    <t>KDDI CORPORATION, SK Telecom, Softbank Corp., Telef nica, Telecom Italia</t>
  </si>
  <si>
    <t>The following three standards managed by ETSI TC EMTEL specify the use of a few types of parameters of importance for the accessibility of emergency communications for use in the initiated emergency communication from the user equipment or communications service. 1. ETSI TS 103 479 v1.3.1 'Emergency Communications (EMTEL); Core elements for network independent access to emergency services 2. ETSI TS 103 919 ' Emergency Communications (EMTEL); Accessibility and interoperability of emergency communications' (published 2024-08) 3. draft EN 303 919 ' Emergency Communications (EMTEL); Accessibility and interoperability of emergency communications', 3GPP based systems are sources of specifications of emergency communications and TSG SA is therefore kindly asked to include handling of the parameters in appropriate 3GPP specifications. NENA i3 Architecture group is specifying similar functions for North America and are therefore asked to co-ordinate with ETSI TC EMTEL on this topic to show that the need of these parameters is universal. The same parameters may be of interest for accessibility of everyday communications. Therefore, ETSI TC HF is asked to consider and contribute to the use outside of emergency communications area. Actions: Please include setting, transfer and use of the specified accessibility parameters in suitable specifications and coordinate with organisations and groups who can have a role in the process of the specification and use of these parameters. Suitable relevant 3GPP specifications may be: -TS 22.101 (SA WG1) clause 10 for the additional parameters to be included in emergency communications. -TS 23.167 (SA WG2) clause 7.2 and 7.3 or new 7.x clause for the additional parameters to be included in emergency communications. Also, possibly some influence on clause 6.2.8 if Application Servers (AS) get involved, e.g. for involving third parties. -TS 24.229 (CT WG1) Annex A for addition of support for new fields from RFCs in the tables. For handling of user preferences for setting and retrieving the new parameters, possibly TS 23.008, TS 29.272 and TS 29.5xx (all CT WG4) but TC EMTEL needs to rely on your assessment here.</t>
  </si>
  <si>
    <t>Presentation of 3GPP TR 21.802 v1.0.0 for information</t>
  </si>
  <si>
    <t>Revision of SP-251558. This LS OUT was approved</t>
  </si>
  <si>
    <t>LS from TSG RAN:  DRAFT LTI on the schedule for updating Recommendation ITU-R M.2012 to revision 8</t>
  </si>
  <si>
    <t>TSG RAN (RP-253816)</t>
  </si>
  <si>
    <t>For forwarding to PCG for e-mail approval and transmission to IITU-R WP5D</t>
  </si>
  <si>
    <t>LS from TSG RAN:  DRAFT LTI on the schedule for updating Recommendation ITU-R M.2150 to revision 4</t>
  </si>
  <si>
    <t>TSG RAN (RP-253817)</t>
  </si>
  <si>
    <t>For forwarding to PCG for e-mail approval and transmission to ITU-R WP5D</t>
  </si>
  <si>
    <t>Revision of postponed SP-250901 from SA#109. LS to GSMA NG UPG drafted in SP-251622. Noted</t>
  </si>
  <si>
    <t>Forwarded this to SA WG1 and SA WG2, for reply via TSG SA. Postponed.</t>
  </si>
  <si>
    <t>Related to IETF TEAS LS in SP-251306. Noted</t>
  </si>
  <si>
    <t>LS to GSMA NG UPG drafted in SP-251622. Noted</t>
  </si>
  <si>
    <t>Sent to TSG SA for approval to transmit to GSMA NG UPG. LS to GSMA NG UPG drafted in SP-251622. Noted</t>
  </si>
  <si>
    <t>Added by MCC to help with related LSs from WGs. Final response in SP-251621.</t>
  </si>
  <si>
    <t>Revised in joint session to SP-251616.</t>
  </si>
  <si>
    <t>SA WG2 Chair status report to TSG SA#110. https://www.3gpp.org/ftp/tsg_sa/TSG_SA/TSGS_110_Baltimore_2025-12/Docs/SP-251318.zip</t>
  </si>
  <si>
    <t>Revised to SP-251620.</t>
  </si>
  <si>
    <t>SA WG5 Status Report to SA#110. https://www.3gpp.org/ftp/tsg_sa/TSG_SA/TSGS_110_Baltimore_2025-12/Docs/SP-251362.zip</t>
  </si>
  <si>
    <t>SA WG4 Status Report to TSG SA#110. https://www.3gpp.org/ftp/tsg_sa/TSG_SA/TSGS_110_Baltimore_2025-12/Docs/SP-251428.zip</t>
  </si>
  <si>
    <t>SA WG6 status report to TSG SA#110. https://www.3gpp.org/ftp/tsg_sa/TSG_SA/TSGS_110_Baltimore_2025-12/Docs/SP-251453.zip</t>
  </si>
  <si>
    <t>KDDI CORPORATION, SK Telecom, Softbank Corp., Telefonica, Orange</t>
  </si>
  <si>
    <t>Revised to SP-251619.</t>
  </si>
  <si>
    <t>This was postponed.</t>
  </si>
  <si>
    <t>Response to SP-251306, taking SA WG input LSs into account. Revised to SP-251621.</t>
  </si>
  <si>
    <t>Revision of SP-251564. Noted</t>
  </si>
  <si>
    <t>SA WG3 Status Report to SA#110. https://www.3gpp.org/ftp/tsg_sa/TSG_SA/TSGS_110_Baltimore_2025-12/Docs/SP-251593.zip</t>
  </si>
  <si>
    <t>SA WG1 report to SA#110. https://www.3gpp.org/ftp/tsg_sa/TSG_SA/TSGS_110_Baltimore_2025-12/Docs/SP-251594.zip</t>
  </si>
  <si>
    <t>Revision of SP-251502. Noted</t>
  </si>
  <si>
    <t>Status report of TSG CT#110</t>
  </si>
  <si>
    <t>Draft report of TSG CT#110</t>
  </si>
  <si>
    <t>TSG CT Secretary (Dongwook Kim, MCC)</t>
  </si>
  <si>
    <t>To: GSMA NG UPG. CC: TSG CT, SA WG1, SA WG2, SA WG3, SA WG4, SA WG6</t>
  </si>
  <si>
    <t>[DRAFT] LS Response on external data channel content access requirements</t>
  </si>
  <si>
    <t>Forwarded to PCG in SP-251631. This was then noted.</t>
  </si>
  <si>
    <t>Forwarded to PCG in SP-251632. This was then noted</t>
  </si>
  <si>
    <t>LS to PCG: DRAFT LTI on the schedule for updating Recommendation ITU-R M.2012 to revision 8</t>
  </si>
  <si>
    <t>To PCG for e-mail approval and transmission to IITU-R WP5D.</t>
  </si>
  <si>
    <t>LS to PCG: DRAFT LTI on the schedule for updating Recommendation ITU-R M.2150 to revision 4</t>
  </si>
  <si>
    <t>To: 3GPP PCG.</t>
  </si>
  <si>
    <t>Detailed FS_6G_ARC Work Task scopes</t>
  </si>
  <si>
    <t>TSG RAN thanks SA WG WG5 and SA WG2 for their work and SA WG5 for their LS on specification of dataset and model parameters exchange. TSG RAN understands that at least SA WG5 has confirmed that non-OTA approaches involving OAM is feasible and that SA WG2 is still studying the feasibility. Therefore, TSG RAN has made the following agreements as a way forward. Way forward agreements - Remove RAN WG4 checkpoints and SA checkpoints - From RAN perspective, move forward with normative phase for both Direction A (3a-1, 4-1) with non-OTA solution and Direction C. - Indicate to SA the intention to move forward and ask SA to kindly decide on the best way forward and down selection between SA WG5 and SA WG2 options. - This does NOT imply that all three options will be done in 6G TSG RAN kindly asks TSG SA to take the agreement on moving forward with the normative phase of Direction A (3a-1, 4-1) with non-OTA solution into account and to decide how to move forward with the work in SA WG5 and/or SA WG2 and down-selection between SA WG5 and SA WG2 options. Action: TSG RAN kindly asks TSG SA to take the TSG RAN agreements into account</t>
  </si>
  <si>
    <t>TSG RAN thanks SA WG WG2 for their work and LS on AI/ML UE sided data collection. TSG RAN made the following agreements related to AI/ML UE sided data collection for Rel-20: Way forward agreement on UE sided data collection: 1. To avoid parallel work in 5G and 6G, no normative work in Rel-20 for UE side data collection. Focus data collection framework work on 6G, and use the lesson learned across all the WGs to design something for 6G. 2. From RAN perspective, we see value for SA WG2/SA WG5 and SA WG3 to complete/finalize their study so we can use the lessons learned for 6G. 3. The fact that 5G didn't have normative phase does not preclude standardized solutions in 6G. Even though TSG RAN has agreed to not continue with normative phase for AI/ML UE sided data collection in Rel-20 NR, we see value for SA WG2/SA WG5 and SA WG3 to complete/finalize their study so we can use the lesson learned for 6G. TSG RAN kindly asks TSG SA to take these agreements and RAN recommendation into account when deciding how to proceed with the completion of the study item phase in the respective groups. Action: TSG RAN kindly asks TSG SA to take the RAN recommendation into account</t>
  </si>
  <si>
    <t>LS from TSG RAN: Reply LS on specification of dataset and model parameters exchange</t>
  </si>
  <si>
    <t>TSG RAN (RP-253846)</t>
  </si>
  <si>
    <t>FS_AIML_MGT_Ph3,  NR_AIML_air_Ph2, FS_AIML_CN_Ph2</t>
  </si>
  <si>
    <t>LS from TSG RAN: Reply LS on AI/ML UE sided data collection</t>
  </si>
  <si>
    <t>TSG RAN (RP-253847)</t>
  </si>
  <si>
    <t>NR_AIML_air_Ph2, FS_AIML_CN_Ph2, FS_AIML_MGT_Ph3</t>
  </si>
  <si>
    <t>To: TSG SA, SA WG5. CC: RAN WG2, SA WG2</t>
  </si>
  <si>
    <t>To: TSG SA, SA WG2. CC: RAN WG2, SA WG3, SA WG5</t>
  </si>
  <si>
    <t>Company revision proposed in SP-251572. Revised to SP-251633.</t>
  </si>
  <si>
    <t>Revised to SP-251638.</t>
  </si>
  <si>
    <t>Noted. Noted</t>
  </si>
  <si>
    <t>Revised to SP-251630.</t>
  </si>
  <si>
    <t>Merged into SP-251641.</t>
  </si>
  <si>
    <t>Revision of SP-251259 (Endorsed DraftCR at SA#109). Revised to SP-251642.</t>
  </si>
  <si>
    <t>Revised to SP-251635.</t>
  </si>
  <si>
    <t>Company proposed revision of SP-251341. Noted</t>
  </si>
  <si>
    <t>pCR TR 22.850 adding activation and deactivation terms to the evaluation and conclusions.</t>
  </si>
  <si>
    <t>Revised to SP-251640.</t>
  </si>
  <si>
    <t>pCR TR 22.850 add model lifecycle (LC) and lifecycle management (LCM) terms to the evaluation and conclusions.</t>
  </si>
  <si>
    <t>Revised to SP-251641, merging SP-251538.</t>
  </si>
  <si>
    <t>Revision of SP-251573. Noted</t>
  </si>
  <si>
    <t>0.0.0</t>
  </si>
  <si>
    <t>To: TSG RAN, TSG CT, RAN WGs, CT WGs, SA WGs</t>
  </si>
  <si>
    <t>Vivo</t>
  </si>
  <si>
    <t>Options for two-sided model</t>
  </si>
  <si>
    <t>Revised SID on Core Network Enhanced Support for Artificial Intelligence (AI)/Machine Learning (ML) Phase 2</t>
  </si>
  <si>
    <t>LS on Completion of AIML_CAL Study</t>
  </si>
  <si>
    <t>bdebeelde@idirect.net</t>
  </si>
  <si>
    <t>lipengyu@chinatelecom.cn</t>
  </si>
  <si>
    <t>Robert_Jaksa@comcast.com</t>
  </si>
  <si>
    <t>vijay.nangia@motorola.com</t>
  </si>
  <si>
    <t>an.p.nguyen@dhs.gov</t>
  </si>
  <si>
    <t>ludovic.noblet@cobelty.com</t>
  </si>
  <si>
    <t>inma.carrion@charter.com</t>
  </si>
  <si>
    <t>AR@ntia.gov</t>
  </si>
  <si>
    <t>moonil.lee@interdigital.com</t>
  </si>
  <si>
    <t>moonst@samsung.com</t>
  </si>
  <si>
    <t>atoman@ntia.gov</t>
  </si>
  <si>
    <t>eneira@mitre.org</t>
  </si>
  <si>
    <t>miaodeshan@catt.cn</t>
  </si>
  <si>
    <t>wuliping@cictmobile.com</t>
  </si>
  <si>
    <t>xiaoh@chinasatnet.com.cn</t>
  </si>
  <si>
    <t>nieheng@chinatelecom.cn</t>
  </si>
  <si>
    <t>liu.yang@gmscosmo.com</t>
  </si>
  <si>
    <t>zhujc@chinatelecom.cn</t>
  </si>
  <si>
    <t>Chinatelecom Cloud</t>
  </si>
  <si>
    <t>hyeonsoo.lee@sk.com</t>
  </si>
  <si>
    <t>shukun.wang@transsion.com</t>
  </si>
  <si>
    <t>cuong.luu@dhs.gov</t>
  </si>
  <si>
    <t>liuxiaofeng_caict@foxmail.com</t>
  </si>
  <si>
    <t>nick.wang@mediatek.com</t>
  </si>
  <si>
    <t>becky.tangren@nokia.com</t>
  </si>
  <si>
    <t>koga@kddi.com</t>
  </si>
  <si>
    <t>ts-mohdnazir.shakeel@rakuten.com</t>
  </si>
  <si>
    <t>Patrick.Mercanton@etsi.org</t>
  </si>
  <si>
    <t>ee16resch01005@iith.ac.in</t>
  </si>
  <si>
    <t>haitong_sun@apple.com</t>
  </si>
  <si>
    <t>aziza.benmosbah@nist.gov</t>
  </si>
  <si>
    <t>haijing_hu@apple.com</t>
  </si>
  <si>
    <t>kkiss@apple.com</t>
  </si>
  <si>
    <t>jacob.hafey@accesspartnership.com</t>
  </si>
  <si>
    <t>lei-zhong@jp.toyota-itc.com</t>
  </si>
  <si>
    <t>chuanchuan.leng2@hytera.com</t>
  </si>
  <si>
    <t>james.jin@vivo.com</t>
  </si>
  <si>
    <t>wangke@catt.cn</t>
  </si>
  <si>
    <t>diana.pani@interdigital.com</t>
  </si>
  <si>
    <t>ghyslain.pelletier@interdigital.com</t>
  </si>
  <si>
    <t>ganjiansong@huawei.com</t>
  </si>
  <si>
    <t>hyunggon.park@ewha.ac.kr</t>
  </si>
  <si>
    <t>raina.wu@huawei.com</t>
  </si>
  <si>
    <t>panxueming@vivo.com</t>
  </si>
  <si>
    <t>pamina.smith@dsit.gov.uk</t>
  </si>
  <si>
    <t>chris.joul@t-mobile.com</t>
  </si>
  <si>
    <t>Sivasubramaniam.Ramanan@homeoffice.gov.uk</t>
  </si>
  <si>
    <t>naveen_palle@apple.com</t>
  </si>
  <si>
    <t>zhou.wubin@zte.com.cn</t>
  </si>
  <si>
    <t>th.kim@kookmin.ac.kr</t>
  </si>
  <si>
    <t>xie.pengxiang@zte.com.cn</t>
  </si>
  <si>
    <t>paul.harris@viavisolutions.com</t>
  </si>
  <si>
    <t>mkazmi@ofinno.com</t>
  </si>
  <si>
    <t>tina55.zhang@samsung.com</t>
  </si>
  <si>
    <t>basavarajjp@samsung.com</t>
  </si>
  <si>
    <t>lei.zhong@toyota.global</t>
  </si>
  <si>
    <t>dawei.wan@tcl.com</t>
  </si>
  <si>
    <t>martin.oettl@nokia.com</t>
  </si>
  <si>
    <t>liwenyu@meta.com</t>
  </si>
  <si>
    <t>yannick.lair@nokia.com</t>
  </si>
  <si>
    <t>gao.yin1@zte.com.cn</t>
  </si>
  <si>
    <t>venkatasivap@tejasnetworks.com</t>
  </si>
  <si>
    <t>Revised to SP-251651.</t>
  </si>
  <si>
    <t>Revised to SP-251653.</t>
  </si>
  <si>
    <t>Revised to SP-251650.</t>
  </si>
  <si>
    <t>Check Acronym: FS_6G-APP -&gt; FS_6G_APP. Revised to SP-251654.</t>
  </si>
  <si>
    <t>Revised to SP-251649.</t>
  </si>
  <si>
    <t>Revised to SP-251655.</t>
  </si>
  <si>
    <t>Reply to a RAN WG2 LS to SA WG3 (R2-2507920). Revised to SP-251648.</t>
  </si>
  <si>
    <t>Editorial clean up and add supporting companies. Revision of SP-251358. Revised to SP-251652.</t>
  </si>
  <si>
    <t>Revision of SP-251341. This SID REVISED was approved.</t>
  </si>
  <si>
    <t>Attachment from SP-251341 (S2-2511308). This will be added to the SID in SP-251634. Approved</t>
  </si>
  <si>
    <t>Different Options for studying two-sided model in SA WG2/SA WG5.</t>
  </si>
  <si>
    <t>Created at meeting. Revised to SP-251647.</t>
  </si>
  <si>
    <t>LaeYoung Kim</t>
  </si>
  <si>
    <t>Revision of SP-251645. Noted</t>
  </si>
  <si>
    <t>Revision of SP-251311. This SID NEW was approved</t>
  </si>
  <si>
    <t>Revision of SP-251620. This SID NEW was approved</t>
  </si>
  <si>
    <t>Revision of SP-251365. This SID NEW was approved</t>
  </si>
  <si>
    <t>Revision of SP-251509. This SID NEW was approved</t>
  </si>
  <si>
    <t>During the RAN #110 meeting, 3GPP has received requests from operators to specify the following terrestrial IMT-bands as new bands for NR-NTN (i.e. non-terrestrial, satellite network defined in 3GPP 5G NR) deployment: n7 FDD band with a UE transmitting at 2500 MHz - 2570 MHz and SAN transmitting at 2620 MHz - 2690 MHz (requested by Telstra in Australia) [RP 253861, RP-253609; NOTE: these documents were noted by RAN] n25 FDD band with a UE transmitting at 1850 - 1915 MHz and SAN transmitting at 1930 - 1995 MHz (requested by T-Mobile USA and Rogers in Canada) [RP-253699, RP-253700; NOTE: these documents were noted by RAN] To ensure consistency with ITU-R study parameters, methodology, and regulation, 3GPP kindly asks ITU-R WP4C and WP5D to take this information into account and to provide guidance, if required, on any relevant aspect(s) in view of assignment and use of frequencies. 3GPP kindly asks ITU-R WP4C and WP5D to clarify the status of technical studies under AI 1.13 and provide guidance (e.g., required aspects to be evaluated/verified and corresponding methodology(ies)) on the future work in 3GPP, especially for the frequency bands mentioned above. Action: Note the status of TSG RAN and submit the LS directly to ITU-R WP4C and ITU-R WP5D with CC to ITU-R WP4A and ITU-R WP4B.</t>
  </si>
  <si>
    <t>Status report of TSG RAN#110</t>
  </si>
  <si>
    <t>Block approved.</t>
  </si>
  <si>
    <t>Endorsed.</t>
  </si>
  <si>
    <t>This was agreed as the base version for the P-CR updates.</t>
  </si>
  <si>
    <t>Revised to SP-251669.</t>
  </si>
  <si>
    <t>Revised to SP-251670.</t>
  </si>
  <si>
    <t>Revised to SP-251671.</t>
  </si>
  <si>
    <t>Additional pCR proposed in SP-251542. Revised to SP-251684.</t>
  </si>
  <si>
    <t>Block noted.</t>
  </si>
  <si>
    <t>Revised to SP-251659.</t>
  </si>
  <si>
    <t>Revised to SP-251660.</t>
  </si>
  <si>
    <t>Revised to SP-251661.</t>
  </si>
  <si>
    <t>Revised to SP-251662.</t>
  </si>
  <si>
    <t>Revised to SP-251663.</t>
  </si>
  <si>
    <t>Revised to SP-251664.</t>
  </si>
  <si>
    <t>Revised to SP-251665.</t>
  </si>
  <si>
    <t>Revised to SP-251668.</t>
  </si>
  <si>
    <t>Revised to SP-251673.</t>
  </si>
  <si>
    <t>Check Acronym: NG_RTC_Ph2_CH_Ph2. Revised to SP-251674.</t>
  </si>
  <si>
    <t>Revised to SP-251675.</t>
  </si>
  <si>
    <t>Moves SID from Rel-19 to Rel-20. Revised to SP-251678.</t>
  </si>
  <si>
    <t>Revised to SP-251679.</t>
  </si>
  <si>
    <t>Revised to SP-251680.</t>
  </si>
  <si>
    <t>Revised to SP-251683.</t>
  </si>
  <si>
    <t>Revised to SP-251615</t>
  </si>
  <si>
    <t>This DRAFT TS was approved (Rel-19).</t>
  </si>
  <si>
    <t>Revised to SP-251681.</t>
  </si>
  <si>
    <t>Revised to SP-251676.</t>
  </si>
  <si>
    <t>Revised to SP-251685.</t>
  </si>
  <si>
    <t>Check Acronym. Revised to SP-251672.</t>
  </si>
  <si>
    <t>Check Acronym. Revised to SP-251658.</t>
  </si>
  <si>
    <t>Revised to SP-251677.</t>
  </si>
  <si>
    <t>TR 23.700-14 presented in SP-251346. This P-CR was approved</t>
  </si>
  <si>
    <t>Response to SP-251304. Noted</t>
  </si>
  <si>
    <t>Revision of SP-241623 (Endorsed at SA#106). Endorsed</t>
  </si>
  <si>
    <t>Revised to SP-251682.</t>
  </si>
  <si>
    <t>Revision of SP-251563. Noted</t>
  </si>
  <si>
    <t>Proposed TSG SA SID. Revised to SP-251626 (withdrawn). Postponed</t>
  </si>
  <si>
    <t>Revised to SP-251639. Noted</t>
  </si>
  <si>
    <t>Revised to SP-251657.</t>
  </si>
  <si>
    <t>WGs were asked to review the content of the LSs in SP-251597 and SP-251598. Noted</t>
  </si>
  <si>
    <t>Revision of SP-251543. Noted</t>
  </si>
  <si>
    <t>Revision of SP-251414. This CR was approved</t>
  </si>
  <si>
    <t>Revision of SP-251314. Noted</t>
  </si>
  <si>
    <t>Output of Joint Session. Noted</t>
  </si>
  <si>
    <t>Revision of SP-251498. Noted</t>
  </si>
  <si>
    <t>Created at meeting. Revised to SP-251693.</t>
  </si>
  <si>
    <t>DOCOMO (Pen holder)</t>
  </si>
  <si>
    <t>Revision of SP-251577. WITHDRAWN</t>
  </si>
  <si>
    <t>Revision of SP-251521. Revised to SP-251690.</t>
  </si>
  <si>
    <t>An SA WG2 ad hoc e-meeting is proposed for Q3 2026 (after the June Plenary) in order to help progress the 6G study  The scope would be selected 6G topics  The detailed agenda will be determined by SA WG2 in Q2 2026 The proposed dates are  Submission deadline: Wednesday 17th June  Start of meeting: Wednesday 24th June  End of meeting: Tuesday 30th June  There will be a quiet period for the weekend (27th and 28th June)</t>
  </si>
  <si>
    <t>Revision of SP-251567. There will be no e-mail approval period allocated after the close of the e-meeting. This was endorsed.</t>
  </si>
  <si>
    <t>Response drafted in SP-251646. Final response in SP-251694</t>
  </si>
  <si>
    <t>Response drafted in SP-251644. Final response in SP-251687.</t>
  </si>
  <si>
    <t>Revision of SP-251411. Revised to SP-251656.</t>
  </si>
  <si>
    <t>Revision of SP-251579. WITHDRAWN</t>
  </si>
  <si>
    <t>Revision of SP-251581. Revised to SP-251667.</t>
  </si>
  <si>
    <t>Revision of SP-251585, merging SP-251538. This P-CR was approved</t>
  </si>
  <si>
    <t>Revision of SP-251539. Revised to SP-251666.</t>
  </si>
  <si>
    <t>Revised to SP-251699.</t>
  </si>
  <si>
    <t>Reply LS on AI/ML UE sided data collection</t>
  </si>
  <si>
    <t>To: TSG RAN, SA WG2, SA WG3, SA WG5. CC: RAN WG2</t>
  </si>
  <si>
    <t>Created at meeting. Response to SP-251637. Revised to SP-251687.</t>
  </si>
  <si>
    <t>David Gutierrez</t>
  </si>
  <si>
    <t>Reply LS on specification of dataset and model parameters exchange</t>
  </si>
  <si>
    <t>To: TSG RAN, SA WG2, SA WG5. CC: RAN WG2</t>
  </si>
  <si>
    <t>Created at meeting. Response to SP-251636. Revised to SP-251686.</t>
  </si>
  <si>
    <t>Revision of SP-251562. Revised to SP-251691.</t>
  </si>
  <si>
    <t>Ningyu Chen</t>
  </si>
  <si>
    <t>Revision of SP-251500. Noted</t>
  </si>
  <si>
    <t>Revision of SP-251372. This SID REVISED was approved</t>
  </si>
  <si>
    <t>Revision of SP-251455. Revised to SP-251688.</t>
  </si>
  <si>
    <t>Revision of SP-251638. Revised to SP-251692.</t>
  </si>
  <si>
    <t>The terms ML model lifecycle (LC) and ML model lifecycle management (LCM) are key concepts in the specification of AI/ML within 3GPP. They have been adopted across multiple studies and work items, particularly in SA WG5 for management aspects and in RAN for AI/ML-enabled functionality. Introducing clear, unified definitions ensures consistent use of LC and LCM across WGs, supports alignment of lifecycle-related procedures, and avoids ambiguity when describing model phases and their management.</t>
  </si>
  <si>
    <t>Revision of SP-251582. This P-CR was approved</t>
  </si>
  <si>
    <t>Revision of SP-251515. This SID NEW was approved</t>
  </si>
  <si>
    <t>Revision of SP-251353. This SID NEW was approved</t>
  </si>
  <si>
    <t>Revision of SP-251354. This SID NEW was approved</t>
  </si>
  <si>
    <t>Revision of SP-251355. This SID NEW was approved</t>
  </si>
  <si>
    <t>Revision of SP-251356. This SID NEW was approved</t>
  </si>
  <si>
    <t>Revision of SP-251357. This SID NEW was approved</t>
  </si>
  <si>
    <t>Revision of SP-251363. This SID NEW was approved</t>
  </si>
  <si>
    <t>Revision of SP-251364. This SID NEW was approved</t>
  </si>
  <si>
    <t>Revision of SP-251642. This CR was approved</t>
  </si>
  <si>
    <t>Revision of SP-251640. This P-CR was approved</t>
  </si>
  <si>
    <t>Revision of SP-251366. This SID NEW was approved</t>
  </si>
  <si>
    <t>Revision of SP-251342. This WID NEW was approved</t>
  </si>
  <si>
    <t>Revision of SP-251343. This WID NEW was approved</t>
  </si>
  <si>
    <t>Revision of SP-251514. This WID NEW was approved</t>
  </si>
  <si>
    <t>Revision of SP-251367. Revised to SP-251697.</t>
  </si>
  <si>
    <t>Revision of SP-251368. Revised to SP-251695.</t>
  </si>
  <si>
    <t>Revision of SP-251369. This WID NEW was approved</t>
  </si>
  <si>
    <t>Revision of SP-251456. Revised to SP-251696.</t>
  </si>
  <si>
    <t>Revision of SP-251516. This SID REVISED was approved</t>
  </si>
  <si>
    <t>Revision of SP-251370. This SID REVISED was approved</t>
  </si>
  <si>
    <t>Revision of SP-251371. This SID REVISED was approved</t>
  </si>
  <si>
    <t>Revision of SP-251373. This SID REVISED was approved</t>
  </si>
  <si>
    <t>Revision of SP-251454. This SID REVISED was approved</t>
  </si>
  <si>
    <t>Revision of SP-251566. Revised to SP-251689.</t>
  </si>
  <si>
    <t>Revision of SP-251374. This WID REVISED was approved</t>
  </si>
  <si>
    <t>Abstract of document: This Technical Report aims at investigating the function enhancement, end to end service operations and procedures to support Integrated Sensing and Communication with the considerations of a sub-set of use cases (e.g. commercial, automotive, public safety and emergency services) based on the requirements documented in TS 22.137 [2]. In this study, the scope is restricted to gNB-based sensing, i.e. the only allowed Sensing Entity is the gNB. NOTE 1: The scope is aligned to the Rel-20 5G-A RAN ISAC study scope.  With that aim, the scope covers relevant system architecture design aspects including service authorization and revocation, discovery and selection of sensing entities/functions, sensing data collection and result exposure, and configuration parameters provisioning. Potential privacy requirements if identified during the study will be considered for the study of the sensing architecture. NOTE 2: Privacy protection and other security aspects will be coordinated with SA WG3, and the related impact to architecture enhancement will be based on SA WG3 conclusion.  NOTE 3: Charging and OAM aspects will be coordinated with SA WG5, and the related impact to architecture enhancement will be based on SA WG5 conclusion.  Changes since last presentation to TSG SA: Interim agreements and Conclusions for all key issues are captured. The TR is considered 93% complete.  Outstanding Issues: Whether Sensing control signalling is exchanged between SE and SF directly without AMF involvement, or with AMF involvement, is FFS and will be resolved in the next meeting.  Contentious Issues:</t>
  </si>
  <si>
    <t>Revision of SP-251346. Noted</t>
  </si>
  <si>
    <t>Revision of SP-251458. This WID NEW was approved</t>
  </si>
  <si>
    <t>Revision of SP-251646. Revised to SP-251694.</t>
  </si>
  <si>
    <t>Revision of SP-251644. This LS OUT was approved</t>
  </si>
  <si>
    <t>Revision of SP-251654. This SID NEW was approved</t>
  </si>
  <si>
    <t>Revision of SP-251630. This TOR was approved</t>
  </si>
  <si>
    <t>Revision of SP-251648. This LS OUT was approved</t>
  </si>
  <si>
    <t>Revision of SP-251656. This SID NEW was approved</t>
  </si>
  <si>
    <t>LS Response on external data channel content access requirements</t>
  </si>
  <si>
    <t>Revision of SP-251622. This LS OUT was approved</t>
  </si>
  <si>
    <t>Revision of SP-251674. This WID NEW was approved</t>
  </si>
  <si>
    <t>Revision of SP-251676. This WID NEW was approved</t>
  </si>
  <si>
    <t>Rapporteur (Deutsche Telekom)</t>
  </si>
  <si>
    <t>LS from TSG RAN: [Draft] LS on NTN in TN spectrum</t>
  </si>
  <si>
    <t>TSG RAN (RP-253878)</t>
  </si>
  <si>
    <t>Abstract of document: This study investigated ongoing AI/ML work in TSG CT, TSG RAN and TSG SA Working Groups, analysed AI/ML related activities in all working groups and investigated any potential misalignments and inconsistencies for AI/ML across 3GPP. The study confirms that AI/ML-related terminology across 3GPP WGs is broadly aligned at the conceptual level but shows differences in emphasis, scope, and granularity. Most variations are intentional and linked to domain requirements and the relevant specific use cases, rather than contradictions. The analysis of AI/ML terminology revealed that several AI/ML terms were overlapping across Working Groups. Unified definitions are proposed for adoption by WGs, and are documented in a CR to TR 21.905 in SP-251666. Changes since last presentation to SA: This is the first presentation to TSG SA. Outstanding Issues: None. Contentious Issues: None.</t>
  </si>
  <si>
    <t>New WID on 3GPP Capability Exposure</t>
  </si>
  <si>
    <t>An LS to PCG was created in SP-251702. Noted</t>
  </si>
  <si>
    <t>LS on NTN in TN spectrum</t>
  </si>
  <si>
    <t>To PCG for approval and transmission to ITU-R WP4C and WP5D.</t>
  </si>
  <si>
    <t>Way forward on AI Traffic characteristics</t>
  </si>
  <si>
    <t>Way forward: TSG SA tasks SA WG4 to take a lead on AI Media related application traffic characteristics between UE and Application Server. SA WG4 is asked to prioritize this work and should provide initial feedback by June plenary (earlier if possible). SA WG4 to provide status to TSG SA by March for on the different type of AI application traffic that needs to be studied. SA WG2 can make progress in KI#5 and KI#19 that are not related to AI traffic (i.e. KI#5 bullet#1 and KI#19 bullet#5).</t>
  </si>
  <si>
    <t>Presentation of Report to TSG: TR 22.850, V1.0.0 for approval</t>
  </si>
  <si>
    <t>Revision of SP-251673. This WID NEW was approved</t>
  </si>
  <si>
    <t>Created at meeting. This DRAFT TR was approved</t>
  </si>
  <si>
    <t>Revision of SP-251643. This LS OUT was approved</t>
  </si>
  <si>
    <t>Revised to SP-251704.</t>
  </si>
  <si>
    <t>Revision of SP-251671. This WID NEW was approved</t>
  </si>
  <si>
    <t>Revised SID on Charging Aspects of 6G System</t>
  </si>
  <si>
    <t>Matrixx</t>
  </si>
  <si>
    <t>FS_6G_CH</t>
  </si>
  <si>
    <t>Revision of SP-251599. Noted</t>
  </si>
  <si>
    <t>NOT USED</t>
  </si>
  <si>
    <t>Revision of postponed SP-251270 from SA#109. Final response in SP-251694.</t>
  </si>
  <si>
    <t>Final response in SP-251694.</t>
  </si>
  <si>
    <t>This CR was postponed.</t>
  </si>
  <si>
    <t>Revision of SP-251416. This CR was approved</t>
  </si>
  <si>
    <t>Revised to SP-251706.</t>
  </si>
  <si>
    <t>Revision of SP-251417. This CR was approved</t>
  </si>
  <si>
    <t>Revision of SP-251418. This CR was approved</t>
  </si>
  <si>
    <t>Revision of SP-251419. This CR was approved</t>
  </si>
  <si>
    <t>Revision of SP-251420. This CR was approved</t>
  </si>
  <si>
    <t>Revision of SP-251421. This CR was approved</t>
  </si>
  <si>
    <t>Revision of SP-251422. This CR was approved</t>
  </si>
  <si>
    <t>Revision of SP-251423. This CR was approved</t>
  </si>
  <si>
    <t>Revision of SP-251424. This CR was approved</t>
  </si>
  <si>
    <t>Revision of SP-251425. This CR was approved</t>
  </si>
  <si>
    <t>Revision of SP-251426. This CR was approved</t>
  </si>
  <si>
    <t>Revision of SP-251427. This CR was approved</t>
  </si>
  <si>
    <t>Revision of SP-251344. Revised to SP-251703.</t>
  </si>
  <si>
    <t>Revision of SP-251682. This WID REVISED was approved</t>
  </si>
  <si>
    <t>Revision of SP-251686. Revised to SP-251707.</t>
  </si>
  <si>
    <t>Revision of SP-251218 from SA#109. Revised to SP-251708.</t>
  </si>
  <si>
    <t>Revision of SP-251694. This LS OUT was approved</t>
  </si>
  <si>
    <t>Revision of SP-251705. This SID REVISED was approved</t>
  </si>
  <si>
    <t>To: RAN WG2, SA WG3. CC: RAN WG3, CT WG1</t>
  </si>
  <si>
    <t xml:space="preserve">To: TSG SA, 3GPP PCG. CC: </t>
  </si>
  <si>
    <t xml:space="preserve">To: 3GPP PCG. CC: </t>
  </si>
  <si>
    <t>Revision of SP-251704. This LS OUT was approved</t>
  </si>
  <si>
    <t xml:space="preserve">Erillisverkot, FirstNet, US NSA, NKom, Novamint, ESA, UIC, SyncTechno Inc., Qualcomm, Softil, Telstra, BMWE, Airbus, TNO, Thales, ASTRID, Motorola Solutions, UK Homeoffice, Netherlands Police, BDBOS, EDF, NOKIA, Leonardo, Sepura, Ministere de l'Interieur </t>
  </si>
  <si>
    <t>Revision of SP-251702. Revised to SP-251709.</t>
  </si>
  <si>
    <t>Acronym: FS_ enIMS_ARC. Unique identifier: TBC</t>
  </si>
  <si>
    <t>To: TSG RAN, TSG CT, SA WG1, SA WG2, SA WG3, SA WG4, SA WG5, SA WG6 RAN WG1, RAN WG2, RAN WG3, RAN WG4, RAN WG5 CT WG1, CT WG3, CT WG4, CT WG6</t>
  </si>
  <si>
    <t>To: TSG RAN, TSG CT, SA WG1, SA WG2, SA WG3, SA WG4, SA WG5, SA WG6 RAN WG1, RAN WG2, RAN WG3, RAN WG4, RAN WG5 CT WG1, CT WG3, CT WG4, CT WG6. Attachments: SP-251698: TR 22.850 v1.0.0 SP-251666: CR 0128 on TR 21.905</t>
  </si>
  <si>
    <t>Summary of change: Adding definitions for: - ML model (without the NOTE from TR 22.850) - ML model activation - ML model deactivation - ML inference activation - ML inference deactivation - ML model lifecycle (without the NOTEs from TR 22.850) - ML model lifecycle management (without the NOTEs from TR 22.850) - ML model re-training - ML model testing - ML model training - Federated Learning (with updates as per pCR SP-251122) - Functionality-based lifecycle management - Horizontal Federated Learning (with updates as per pCR SP-251122) - Transfer Learning - Vertical Federated Learning (with updates as per pCR SP-251122) Adding abbreviations for: - FL - HFL - ML - VFL This draft CR does not yet include definitions for ML model activation nor ML model deactivation due to pending editor's note in TR 22.850.</t>
  </si>
  <si>
    <t>To: RAN WG2. CC: SA WG3, RAN WG3, CT WG1</t>
  </si>
  <si>
    <t>Acronym: FS_6G_APP. Unique identifier: 1100019</t>
  </si>
  <si>
    <t>Nokia, NEC, Deutsche Telekom</t>
  </si>
  <si>
    <t>Acronym: Ph2_NG_RTC_Ph2-CH. Unique identifier: 1100017</t>
  </si>
  <si>
    <t>Unique identifier: 1080009 Potential target Release: Rel-20</t>
  </si>
  <si>
    <t>Acronym: FS_ enIMS_ARC. Unique identifier: 1100026</t>
  </si>
  <si>
    <t>Acronym: FS_6G_CH. Unique identifier: 1090013</t>
  </si>
  <si>
    <t>Summary of change: Adding definitions for: ML model (without the NOTE from TR 22.850) ML model activation ML model deactivation ML inference activation ML inference deactivation ML model lifecycle (without the NOTEs from TR 22.850) ML model lifecycle management (without the NOTEs from TR 22.850) ML model re-training ML model testing ML model training Federated Learning (with updates as per pCR SP-251122) Functionality-based lifecycle management Horizontal Federated Learning (with updates as per pCR SP-251122) Transfer Learning Vertical Federated Learning (with updates as per pCR SP-251122) Adding abbreviations for: FL HFL ML VFL This draft CR does not yet include definitions for ML model activation nor ML model deactivation due to pending editor's note in TR 22.850.</t>
  </si>
  <si>
    <t>Presentation of TR 23.700-14 version 2.0.1: 'Study on Integrated Sensing and Communication; Stage 2' for information</t>
  </si>
  <si>
    <t>3GPP SA voting list for 3GPPSA#111</t>
  </si>
  <si>
    <t>This voting list export was automatically generated on the 2025-12-17 a\t 07:50:20 UTC</t>
  </si>
  <si>
    <t>3GPPSA#110</t>
  </si>
  <si>
    <t>AST SpaceMobile</t>
  </si>
  <si>
    <t>AUMOVIO</t>
  </si>
  <si>
    <t>Confluence Technology Group</t>
  </si>
  <si>
    <t>CTSI</t>
  </si>
  <si>
    <t>E-surfing Digital</t>
  </si>
  <si>
    <t>Esurfing IoT</t>
  </si>
  <si>
    <t>Free Stream Technologies</t>
  </si>
  <si>
    <t>Khalifa University</t>
  </si>
  <si>
    <t>MEO</t>
  </si>
  <si>
    <t>Nexburg</t>
  </si>
  <si>
    <t>NJIT</t>
  </si>
  <si>
    <t>SCAT</t>
  </si>
  <si>
    <t>The University of Hong Kong</t>
  </si>
  <si>
    <t>USTB</t>
  </si>
  <si>
    <t>WHVCSE</t>
  </si>
  <si>
    <t>SP-260001</t>
  </si>
  <si>
    <t>SP-260002</t>
  </si>
  <si>
    <t>Agenda for TSG SA#111</t>
  </si>
  <si>
    <t>Draft report of TSG SA meeting #110</t>
  </si>
  <si>
    <t>Draft report of TSG SA meeting #110 for approval</t>
  </si>
  <si>
    <t>Friday, 13 Mar 2026, 1730 local time (or earlier)</t>
  </si>
  <si>
    <t>(Papers for RAN/SA/CT joint session on Rel-21 timeline to be submitted under this agenda)</t>
  </si>
  <si>
    <t>(Please contact the SA Chair in advance)</t>
  </si>
  <si>
    <t>Tuesday, 10 Mar 2026, 1400 local time</t>
  </si>
  <si>
    <t>Release 20 Planning for 5G-A</t>
  </si>
  <si>
    <t>Release 20 Planning for 6G</t>
  </si>
  <si>
    <t>Release 21 and later Planning</t>
  </si>
  <si>
    <t>New and Revised Release 21 Study Item Descriptions</t>
  </si>
  <si>
    <t>SP-26xxxx_SA111_Agenda_v1</t>
  </si>
  <si>
    <t>Registration Deadline: Tuesday, 03 March 2026, 05:00 UTC</t>
  </si>
  <si>
    <t>Request / Submission deadline: Tuesday, 03 March 2026, 23:59 UTC</t>
  </si>
  <si>
    <t>SP-260003</t>
  </si>
  <si>
    <t>SP-260004</t>
  </si>
  <si>
    <t>SP-260005</t>
  </si>
  <si>
    <t>SP-260006</t>
  </si>
  <si>
    <t>SP-260007</t>
  </si>
  <si>
    <t>SP-260008</t>
  </si>
  <si>
    <t>SP-260009</t>
  </si>
  <si>
    <t>SP-260010</t>
  </si>
  <si>
    <t>SP-260011</t>
  </si>
  <si>
    <t>SP-260012</t>
  </si>
  <si>
    <t>SP-260013</t>
  </si>
  <si>
    <t>SP-260014</t>
  </si>
  <si>
    <t>SP-260015</t>
  </si>
  <si>
    <t>SP-260016</t>
  </si>
  <si>
    <t>SP-260017</t>
  </si>
  <si>
    <t>SP-260018</t>
  </si>
  <si>
    <t>SP-260019</t>
  </si>
  <si>
    <t>SP-260020</t>
  </si>
  <si>
    <t>SP-260021</t>
  </si>
  <si>
    <t>SP-260022</t>
  </si>
  <si>
    <t>SP-260023</t>
  </si>
  <si>
    <t>SP-260024</t>
  </si>
  <si>
    <t>SP-260025</t>
  </si>
  <si>
    <t>SP-260026</t>
  </si>
  <si>
    <t>SP-260027</t>
  </si>
  <si>
    <t>SP-260028</t>
  </si>
  <si>
    <t>SP-260029</t>
  </si>
  <si>
    <t>SP-260030</t>
  </si>
  <si>
    <t>SP-260031</t>
  </si>
  <si>
    <t>SP-260032</t>
  </si>
  <si>
    <t>SP-260033</t>
  </si>
  <si>
    <t>SP-260034</t>
  </si>
  <si>
    <t>SP-260035</t>
  </si>
  <si>
    <t>SP-260036</t>
  </si>
  <si>
    <t>SP-260037</t>
  </si>
  <si>
    <t>SP-260038</t>
  </si>
  <si>
    <t>SP-260039</t>
  </si>
  <si>
    <t>SP-260040</t>
  </si>
  <si>
    <t>SP-260041</t>
  </si>
  <si>
    <t>SP-260042</t>
  </si>
  <si>
    <t>SP-260043</t>
  </si>
  <si>
    <t>SP-260044</t>
  </si>
  <si>
    <t>SP-260045</t>
  </si>
  <si>
    <t>SP-260046</t>
  </si>
  <si>
    <t>SP-260047</t>
  </si>
  <si>
    <t>SP-260048</t>
  </si>
  <si>
    <t>SP-260049</t>
  </si>
  <si>
    <t>SP-260050</t>
  </si>
  <si>
    <t>SP-260051</t>
  </si>
  <si>
    <t>SP-260052</t>
  </si>
  <si>
    <t>SP-260053</t>
  </si>
  <si>
    <t>SP-260054</t>
  </si>
  <si>
    <t>SP-260055</t>
  </si>
  <si>
    <t>SP-260056</t>
  </si>
  <si>
    <t>SP-260057</t>
  </si>
  <si>
    <t>SP-260058</t>
  </si>
  <si>
    <t>SP-260059</t>
  </si>
  <si>
    <t>SP-260060</t>
  </si>
  <si>
    <t>SP-260061</t>
  </si>
  <si>
    <t>SP-260062</t>
  </si>
  <si>
    <t>SP-260063</t>
  </si>
  <si>
    <t>SP-260064</t>
  </si>
  <si>
    <t>SP-260065</t>
  </si>
  <si>
    <t>SP-260066</t>
  </si>
  <si>
    <t>SP-260067</t>
  </si>
  <si>
    <t>SP-260068</t>
  </si>
  <si>
    <t>SP-260069</t>
  </si>
  <si>
    <t>SP-260070</t>
  </si>
  <si>
    <t>SP-260071</t>
  </si>
  <si>
    <t>SP-260072</t>
  </si>
  <si>
    <t>SP-260073</t>
  </si>
  <si>
    <t>SP-260074</t>
  </si>
  <si>
    <t>SP-260075</t>
  </si>
  <si>
    <t>SP-260076</t>
  </si>
  <si>
    <t>SP-260077</t>
  </si>
  <si>
    <t>SP-260078</t>
  </si>
  <si>
    <t>SP-260079</t>
  </si>
  <si>
    <t>SP-260080</t>
  </si>
  <si>
    <t>SP-260081</t>
  </si>
  <si>
    <t>SP-260082</t>
  </si>
  <si>
    <t>SP-260083</t>
  </si>
  <si>
    <t>SP-260084</t>
  </si>
  <si>
    <t>SP-260085</t>
  </si>
  <si>
    <t>SP-260086</t>
  </si>
  <si>
    <t>SP-260087</t>
  </si>
  <si>
    <t>SP-260088</t>
  </si>
  <si>
    <t>SP-260089</t>
  </si>
  <si>
    <t>SP-260090</t>
  </si>
  <si>
    <t>SP-260091</t>
  </si>
  <si>
    <t>SP-260092</t>
  </si>
  <si>
    <t>SP-260093</t>
  </si>
  <si>
    <t>SP-260094</t>
  </si>
  <si>
    <t>SP-260095</t>
  </si>
  <si>
    <t>SP-260096</t>
  </si>
  <si>
    <t>SP-260097</t>
  </si>
  <si>
    <t>SP-260098</t>
  </si>
  <si>
    <t>SP-260099</t>
  </si>
  <si>
    <t>SP-260100</t>
  </si>
  <si>
    <t>SP-260101</t>
  </si>
  <si>
    <t>SP-260102</t>
  </si>
  <si>
    <t>SP-260103</t>
  </si>
  <si>
    <t>SP-260104</t>
  </si>
  <si>
    <t>SP-260105</t>
  </si>
  <si>
    <t>SP-260106</t>
  </si>
  <si>
    <t>SP-260107</t>
  </si>
  <si>
    <t>SP-260108</t>
  </si>
  <si>
    <t>SP-260109</t>
  </si>
  <si>
    <t>SP-260110</t>
  </si>
  <si>
    <t>SP-260111</t>
  </si>
  <si>
    <t>SP-260112</t>
  </si>
  <si>
    <t>SP-260113</t>
  </si>
  <si>
    <t>SP-260114</t>
  </si>
  <si>
    <t>SP-260115</t>
  </si>
  <si>
    <t>SP-260116</t>
  </si>
  <si>
    <t>SP-260117</t>
  </si>
  <si>
    <t>SP-260118</t>
  </si>
  <si>
    <t>SP-260119</t>
  </si>
  <si>
    <t>SP-260120</t>
  </si>
  <si>
    <t>SP-260121</t>
  </si>
  <si>
    <t>SP-260122</t>
  </si>
  <si>
    <t>SP-260123</t>
  </si>
  <si>
    <t>SP-260124</t>
  </si>
  <si>
    <t>SP-260125</t>
  </si>
  <si>
    <t>SP-260126</t>
  </si>
  <si>
    <t>SP-260127</t>
  </si>
  <si>
    <t>SP-260128</t>
  </si>
  <si>
    <t>SP-260129</t>
  </si>
  <si>
    <t>SP-260130</t>
  </si>
  <si>
    <t>SP-260131</t>
  </si>
  <si>
    <t>SP-260132</t>
  </si>
  <si>
    <t>SP-260133</t>
  </si>
  <si>
    <t>SP-260134</t>
  </si>
  <si>
    <t>SP-260135</t>
  </si>
  <si>
    <t>SP-260136</t>
  </si>
  <si>
    <t>SP-260137</t>
  </si>
  <si>
    <t>SP-260138</t>
  </si>
  <si>
    <t>SP-260139</t>
  </si>
  <si>
    <t>SP-260140</t>
  </si>
  <si>
    <t>SP-260141</t>
  </si>
  <si>
    <t>SP-260142</t>
  </si>
  <si>
    <t>SP-260143</t>
  </si>
  <si>
    <t>SP-260144</t>
  </si>
  <si>
    <t>SP-260145</t>
  </si>
  <si>
    <t>SP-260146</t>
  </si>
  <si>
    <t>SP-260147</t>
  </si>
  <si>
    <t>SP-260148</t>
  </si>
  <si>
    <t>SP-260149</t>
  </si>
  <si>
    <t>SP-260150</t>
  </si>
  <si>
    <t>SP-260151</t>
  </si>
  <si>
    <t>SP-260152</t>
  </si>
  <si>
    <t>SP-260153</t>
  </si>
  <si>
    <t>SP-260154</t>
  </si>
  <si>
    <t>SP-260155</t>
  </si>
  <si>
    <t>SP-260156</t>
  </si>
  <si>
    <t>SP-260157</t>
  </si>
  <si>
    <t>SP-260158</t>
  </si>
  <si>
    <t>SP-260159</t>
  </si>
  <si>
    <t>SP-260160</t>
  </si>
  <si>
    <t>SP-260161</t>
  </si>
  <si>
    <t>SP-260162</t>
  </si>
  <si>
    <t>SP-260163</t>
  </si>
  <si>
    <t>SP-260164</t>
  </si>
  <si>
    <t>SP-260165</t>
  </si>
  <si>
    <t>SP-260166</t>
  </si>
  <si>
    <t>SP-260167</t>
  </si>
  <si>
    <t>SP-260168</t>
  </si>
  <si>
    <t>SP-260169</t>
  </si>
  <si>
    <t>SP-260170</t>
  </si>
  <si>
    <t>SP-260171</t>
  </si>
  <si>
    <t>SP-260172</t>
  </si>
  <si>
    <t>SP-260173</t>
  </si>
  <si>
    <t>SP-260174</t>
  </si>
  <si>
    <t>SP-260175</t>
  </si>
  <si>
    <t>SP-260176</t>
  </si>
  <si>
    <t>SP-260177</t>
  </si>
  <si>
    <t>SP-260178</t>
  </si>
  <si>
    <t>SP-260179</t>
  </si>
  <si>
    <t>SP-260180</t>
  </si>
  <si>
    <t>SP-260181</t>
  </si>
  <si>
    <t>SP-260182</t>
  </si>
  <si>
    <t>SP-260183</t>
  </si>
  <si>
    <t>SP-260184</t>
  </si>
  <si>
    <t>SP-260185</t>
  </si>
  <si>
    <t>SP-260186</t>
  </si>
  <si>
    <t>SP-260187</t>
  </si>
  <si>
    <t>SP-260188</t>
  </si>
  <si>
    <t>SP-260189</t>
  </si>
  <si>
    <t>SP-260190</t>
  </si>
  <si>
    <t>SP-260191</t>
  </si>
  <si>
    <t>SP-260192</t>
  </si>
  <si>
    <t>SP-260193</t>
  </si>
  <si>
    <t>SP-260194</t>
  </si>
  <si>
    <t>SP-260195</t>
  </si>
  <si>
    <t>SP-260196</t>
  </si>
  <si>
    <t>SP-260197</t>
  </si>
  <si>
    <t>SP-260198</t>
  </si>
  <si>
    <t>SP-260199</t>
  </si>
  <si>
    <t>SP-260200</t>
  </si>
  <si>
    <t>SP-260201</t>
  </si>
  <si>
    <t>SP-260202</t>
  </si>
  <si>
    <t>SP-260203</t>
  </si>
  <si>
    <t>SP-260204</t>
  </si>
  <si>
    <t>SP-260205</t>
  </si>
  <si>
    <t>SP-260206</t>
  </si>
  <si>
    <t>SP-260207</t>
  </si>
  <si>
    <t>SP-260208</t>
  </si>
  <si>
    <t>SP-260209</t>
  </si>
  <si>
    <t>SP-260210</t>
  </si>
  <si>
    <t>SP-260211</t>
  </si>
  <si>
    <t>SP-260212</t>
  </si>
  <si>
    <t>SP-260213</t>
  </si>
  <si>
    <t>SP-260214</t>
  </si>
  <si>
    <t>SP-260215</t>
  </si>
  <si>
    <t>SP-260216</t>
  </si>
  <si>
    <t>SP-260217</t>
  </si>
  <si>
    <t>SP-260218</t>
  </si>
  <si>
    <t>SP-260219</t>
  </si>
  <si>
    <t>SP-260220</t>
  </si>
  <si>
    <t>SP-260221</t>
  </si>
  <si>
    <t>SP-260222</t>
  </si>
  <si>
    <t>SP-260223</t>
  </si>
  <si>
    <t>SP-260224</t>
  </si>
  <si>
    <t>SP-260225</t>
  </si>
  <si>
    <t>SP-260226</t>
  </si>
  <si>
    <t>SP-260227</t>
  </si>
  <si>
    <t>SP-260228</t>
  </si>
  <si>
    <t>SP-260229</t>
  </si>
  <si>
    <t>SP-260230</t>
  </si>
  <si>
    <t>SP-260231</t>
  </si>
  <si>
    <t>SP-260232</t>
  </si>
  <si>
    <t>SP-260233</t>
  </si>
  <si>
    <t>SP-260234</t>
  </si>
  <si>
    <t>SP-260235</t>
  </si>
  <si>
    <t>SP-260236</t>
  </si>
  <si>
    <t>SP-260237</t>
  </si>
  <si>
    <t>SP-260238</t>
  </si>
  <si>
    <t>SP-260239</t>
  </si>
  <si>
    <t>SP-260240</t>
  </si>
  <si>
    <t>SP-260241</t>
  </si>
  <si>
    <t>SP-260242</t>
  </si>
  <si>
    <t>SP-260243</t>
  </si>
  <si>
    <t>SP-260244</t>
  </si>
  <si>
    <t>SP-260245</t>
  </si>
  <si>
    <t>SP-260246</t>
  </si>
  <si>
    <t>SP-260247</t>
  </si>
  <si>
    <t>SP-260248</t>
  </si>
  <si>
    <t>SP-260249</t>
  </si>
  <si>
    <t>SP-260250</t>
  </si>
  <si>
    <t>SP-260251</t>
  </si>
  <si>
    <t>SP-260252</t>
  </si>
  <si>
    <t>SP-260253</t>
  </si>
  <si>
    <t>SP-260254</t>
  </si>
  <si>
    <t>SP-260255</t>
  </si>
  <si>
    <t>SP-260256</t>
  </si>
  <si>
    <t>SP-260257</t>
  </si>
  <si>
    <t>SP-260258</t>
  </si>
  <si>
    <t>SP-260259</t>
  </si>
  <si>
    <t>SP-260260</t>
  </si>
  <si>
    <t>SP-260261</t>
  </si>
  <si>
    <t>SP-260262</t>
  </si>
  <si>
    <t>SP-260263</t>
  </si>
  <si>
    <t>SP-260264</t>
  </si>
  <si>
    <t>SP-260265</t>
  </si>
  <si>
    <t>SP-260266</t>
  </si>
  <si>
    <t>SP-260267</t>
  </si>
  <si>
    <t>SP-260268</t>
  </si>
  <si>
    <t>SP-260269</t>
  </si>
  <si>
    <t>SP-260270</t>
  </si>
  <si>
    <t>SP-260271</t>
  </si>
  <si>
    <t>SP-260272</t>
  </si>
  <si>
    <t>SP-260273</t>
  </si>
  <si>
    <t>SP-260274</t>
  </si>
  <si>
    <t>SP-260275</t>
  </si>
  <si>
    <t>SP-260276</t>
  </si>
  <si>
    <t>SP-260277</t>
  </si>
  <si>
    <t>SP-260278</t>
  </si>
  <si>
    <t>SP-260279</t>
  </si>
  <si>
    <t>SP-260280</t>
  </si>
  <si>
    <t>SP-260281</t>
  </si>
  <si>
    <t>SP-260282</t>
  </si>
  <si>
    <t>SP-260283</t>
  </si>
  <si>
    <t>SP-260284</t>
  </si>
  <si>
    <t>SP-260285</t>
  </si>
  <si>
    <t>SP-260286</t>
  </si>
  <si>
    <t>SP-260287</t>
  </si>
  <si>
    <t>SP-260288</t>
  </si>
  <si>
    <t>SP-260289</t>
  </si>
  <si>
    <t>SP-260290</t>
  </si>
  <si>
    <t>SP-260291</t>
  </si>
  <si>
    <t>SP-260292</t>
  </si>
  <si>
    <t>SP-260293</t>
  </si>
  <si>
    <t>SP-260294</t>
  </si>
  <si>
    <t>SP-260295</t>
  </si>
  <si>
    <t>SP-260296</t>
  </si>
  <si>
    <t>SP-260297</t>
  </si>
  <si>
    <t>SP-260298</t>
  </si>
  <si>
    <t>SP-260299</t>
  </si>
  <si>
    <t>SP-260300</t>
  </si>
  <si>
    <t>SP-260301</t>
  </si>
  <si>
    <t>SP-260302</t>
  </si>
  <si>
    <t>SP-260303</t>
  </si>
  <si>
    <t>SP-260304</t>
  </si>
  <si>
    <t>SP-260305</t>
  </si>
  <si>
    <t>SP-260306</t>
  </si>
  <si>
    <t>SP-260307</t>
  </si>
  <si>
    <t>SP-260308</t>
  </si>
  <si>
    <t>SP-260309</t>
  </si>
  <si>
    <t>SP-260310</t>
  </si>
  <si>
    <t>SP-260311</t>
  </si>
  <si>
    <t>SP-260312</t>
  </si>
  <si>
    <t>SP-260313</t>
  </si>
  <si>
    <t>SP-260314</t>
  </si>
  <si>
    <t>SP-260315</t>
  </si>
  <si>
    <t>SP-260316</t>
  </si>
  <si>
    <t>SP-260317</t>
  </si>
  <si>
    <t>SP-260318</t>
  </si>
  <si>
    <t>SP-260319</t>
  </si>
  <si>
    <t>SP-260320</t>
  </si>
  <si>
    <t>SP-260321</t>
  </si>
  <si>
    <t>SP-260322</t>
  </si>
  <si>
    <t>SP-260323</t>
  </si>
  <si>
    <t>SP-260324</t>
  </si>
  <si>
    <t>SP-260325</t>
  </si>
  <si>
    <t>SP-260326</t>
  </si>
  <si>
    <t>SP-260327</t>
  </si>
  <si>
    <t>SP-260328</t>
  </si>
  <si>
    <t>SP-260329</t>
  </si>
  <si>
    <t>SP-260330</t>
  </si>
  <si>
    <t>SP-260331</t>
  </si>
  <si>
    <t>SP-260332</t>
  </si>
  <si>
    <t>SP-260333</t>
  </si>
  <si>
    <t>SP-260334</t>
  </si>
  <si>
    <t>SP-260335</t>
  </si>
  <si>
    <t>SP-260336</t>
  </si>
  <si>
    <t>SP-260337</t>
  </si>
  <si>
    <t>SP-260338</t>
  </si>
  <si>
    <t>SP-260339</t>
  </si>
  <si>
    <t>SP-260340</t>
  </si>
  <si>
    <t>SP-260341</t>
  </si>
  <si>
    <t>SP-260342</t>
  </si>
  <si>
    <t>SP-260343</t>
  </si>
  <si>
    <t>SP-260344</t>
  </si>
  <si>
    <t>SP-260345</t>
  </si>
  <si>
    <t>SP-260346</t>
  </si>
  <si>
    <t>SP-260347</t>
  </si>
  <si>
    <t>SP-260348</t>
  </si>
  <si>
    <t>SP-260349</t>
  </si>
  <si>
    <t>SP-260350</t>
  </si>
  <si>
    <t>SP-260351</t>
  </si>
  <si>
    <t>SP-260352</t>
  </si>
  <si>
    <t>SP-260353</t>
  </si>
  <si>
    <t>SP-260354</t>
  </si>
  <si>
    <t>SP-260355</t>
  </si>
  <si>
    <t>SP-260356</t>
  </si>
  <si>
    <t>SP-260357</t>
  </si>
  <si>
    <t>SP-260358</t>
  </si>
  <si>
    <t>SP-260359</t>
  </si>
  <si>
    <t>SP-260360</t>
  </si>
  <si>
    <t>SP-260361</t>
  </si>
  <si>
    <t>SP-260362</t>
  </si>
  <si>
    <t>SP-260363</t>
  </si>
  <si>
    <t>SP-260364</t>
  </si>
  <si>
    <t>SP-260365</t>
  </si>
  <si>
    <t>SP-260366</t>
  </si>
  <si>
    <t>SP-260367</t>
  </si>
  <si>
    <t>SP-260368</t>
  </si>
  <si>
    <t>SP-260369</t>
  </si>
  <si>
    <t>SP-260370</t>
  </si>
  <si>
    <t>SP-260371</t>
  </si>
  <si>
    <t>SP-260372</t>
  </si>
  <si>
    <t>SP-260373</t>
  </si>
  <si>
    <t>SP-260374</t>
  </si>
  <si>
    <t>SP-260375</t>
  </si>
  <si>
    <t>SP-260376</t>
  </si>
  <si>
    <t>SP-260377</t>
  </si>
  <si>
    <t>SP-260378</t>
  </si>
  <si>
    <t>SP-260379</t>
  </si>
  <si>
    <t>SP-260380</t>
  </si>
  <si>
    <t>SP-260381</t>
  </si>
  <si>
    <t>SP-260382</t>
  </si>
  <si>
    <t>SP-260383</t>
  </si>
  <si>
    <t>SP-260384</t>
  </si>
  <si>
    <t>SP-260385</t>
  </si>
  <si>
    <t>SP-260386</t>
  </si>
  <si>
    <t>SP-260387</t>
  </si>
  <si>
    <t>SP-260388</t>
  </si>
  <si>
    <t>SP-260389</t>
  </si>
  <si>
    <t>SP-260390</t>
  </si>
  <si>
    <t>SP-260391</t>
  </si>
  <si>
    <t>SP-260392</t>
  </si>
  <si>
    <t>SP-260393</t>
  </si>
  <si>
    <t>SP-260394</t>
  </si>
  <si>
    <t>SP-260395</t>
  </si>
  <si>
    <t>SP-260396</t>
  </si>
  <si>
    <t>SP-260397</t>
  </si>
  <si>
    <t>SP-260398</t>
  </si>
  <si>
    <t>SP-260399</t>
  </si>
  <si>
    <t>SP-260400</t>
  </si>
  <si>
    <t>SP-260401</t>
  </si>
  <si>
    <t>SP-260402</t>
  </si>
  <si>
    <t>SP-260403</t>
  </si>
  <si>
    <t>SP-260404</t>
  </si>
  <si>
    <t>SP-260405</t>
  </si>
  <si>
    <t>SP-260406</t>
  </si>
  <si>
    <t>SP-260407</t>
  </si>
  <si>
    <t>SP-260408</t>
  </si>
  <si>
    <t>SP-260409</t>
  </si>
  <si>
    <t>SP-260410</t>
  </si>
  <si>
    <t>SP-260411</t>
  </si>
  <si>
    <t>SP-260412</t>
  </si>
  <si>
    <t>SP-260413</t>
  </si>
  <si>
    <t>SP-260414</t>
  </si>
  <si>
    <t>SP-260415</t>
  </si>
  <si>
    <t>SP-260416</t>
  </si>
  <si>
    <t>SP-260417</t>
  </si>
  <si>
    <t>SP-260418</t>
  </si>
  <si>
    <t>SP-260419</t>
  </si>
  <si>
    <t>SP-260420</t>
  </si>
  <si>
    <t>SP-260421</t>
  </si>
  <si>
    <t>SP-260422</t>
  </si>
  <si>
    <t>SP-260423</t>
  </si>
  <si>
    <t>SP-260424</t>
  </si>
  <si>
    <t>SP-260425</t>
  </si>
  <si>
    <t>SP-260426</t>
  </si>
  <si>
    <t>SP-260427</t>
  </si>
  <si>
    <t>SP-260428</t>
  </si>
  <si>
    <t>SP-260429</t>
  </si>
  <si>
    <t>SP-260430</t>
  </si>
  <si>
    <t>SP-260431</t>
  </si>
  <si>
    <t>SP-260432</t>
  </si>
  <si>
    <t>SP-260433</t>
  </si>
  <si>
    <t>SP-260434</t>
  </si>
  <si>
    <t>SP-260435</t>
  </si>
  <si>
    <t>SP-260436</t>
  </si>
  <si>
    <t>SP-260437</t>
  </si>
  <si>
    <t>SP-260438</t>
  </si>
  <si>
    <t>SP-260439</t>
  </si>
  <si>
    <t>SP-260440</t>
  </si>
  <si>
    <t>SP-260441</t>
  </si>
  <si>
    <t>SP-260442</t>
  </si>
  <si>
    <t>SP-260443</t>
  </si>
  <si>
    <t>SP-260444</t>
  </si>
  <si>
    <t>SP-260445</t>
  </si>
  <si>
    <t>SP-260446</t>
  </si>
  <si>
    <t>SP-260447</t>
  </si>
  <si>
    <t>SP-260448</t>
  </si>
  <si>
    <t>SP-260449</t>
  </si>
  <si>
    <t>SP-260450</t>
  </si>
  <si>
    <t>SP-260451</t>
  </si>
  <si>
    <t>SP-260452</t>
  </si>
  <si>
    <t>SP-260453</t>
  </si>
  <si>
    <t>SP-260454</t>
  </si>
  <si>
    <t>SP-260455</t>
  </si>
  <si>
    <t>SP-260456</t>
  </si>
  <si>
    <t>SP-260457</t>
  </si>
  <si>
    <t>SP-260458</t>
  </si>
  <si>
    <t>SP-260459</t>
  </si>
  <si>
    <t>SP-260460</t>
  </si>
  <si>
    <t>SP-260461</t>
  </si>
  <si>
    <t>SP-260462</t>
  </si>
  <si>
    <t>SP-260463</t>
  </si>
  <si>
    <t>SP-260464</t>
  </si>
  <si>
    <t>SP-260465</t>
  </si>
  <si>
    <t>SP-260466</t>
  </si>
  <si>
    <t>SP-260467</t>
  </si>
  <si>
    <t>SP-260468</t>
  </si>
  <si>
    <t>SP-260469</t>
  </si>
  <si>
    <t>SP-260470</t>
  </si>
  <si>
    <t>SP-260471</t>
  </si>
  <si>
    <t>SP-260472</t>
  </si>
  <si>
    <t>SP-260473</t>
  </si>
  <si>
    <t>SP-260474</t>
  </si>
  <si>
    <t>SP-260475</t>
  </si>
  <si>
    <t>SP-260476</t>
  </si>
  <si>
    <t>SP-260477</t>
  </si>
  <si>
    <t>SP-260478</t>
  </si>
  <si>
    <t>SP-260479</t>
  </si>
  <si>
    <t>SP-260480</t>
  </si>
  <si>
    <t>SP-260481</t>
  </si>
  <si>
    <t>SP-260482</t>
  </si>
  <si>
    <t>SP-260483</t>
  </si>
  <si>
    <t>SP-260484</t>
  </si>
  <si>
    <t>SP-260485</t>
  </si>
  <si>
    <t>SP-260486</t>
  </si>
  <si>
    <t>SP-260487</t>
  </si>
  <si>
    <t>SP-260488</t>
  </si>
  <si>
    <t>SP-260489</t>
  </si>
  <si>
    <t>SP-260490</t>
  </si>
  <si>
    <t>SP-260491</t>
  </si>
  <si>
    <t>SP-260492</t>
  </si>
  <si>
    <t>SP-260493</t>
  </si>
  <si>
    <t>SP-260494</t>
  </si>
  <si>
    <t>SP-260495</t>
  </si>
  <si>
    <t>SP-260496</t>
  </si>
  <si>
    <t>SP-260497</t>
  </si>
  <si>
    <t>SP-260498</t>
  </si>
  <si>
    <t>SP-260499</t>
  </si>
  <si>
    <t>SP-260500</t>
  </si>
  <si>
    <t>SP-260501</t>
  </si>
  <si>
    <t>SP-260502</t>
  </si>
  <si>
    <t>SP-260503</t>
  </si>
  <si>
    <t>SP-260504</t>
  </si>
  <si>
    <t>SP-260505</t>
  </si>
  <si>
    <t>SP-260506</t>
  </si>
  <si>
    <t>SP-260507</t>
  </si>
  <si>
    <t>SP-260508</t>
  </si>
  <si>
    <t>SP-260509</t>
  </si>
  <si>
    <t>SP-260510</t>
  </si>
  <si>
    <t>SP-260511</t>
  </si>
  <si>
    <t>SP-260512</t>
  </si>
  <si>
    <t>SP-260513</t>
  </si>
  <si>
    <t>SP-260514</t>
  </si>
  <si>
    <t>SP-260515</t>
  </si>
  <si>
    <t>SP-260516</t>
  </si>
  <si>
    <t>SP-260517</t>
  </si>
  <si>
    <t>SP-260518</t>
  </si>
  <si>
    <t>SP-260519</t>
  </si>
  <si>
    <t>SP-260520</t>
  </si>
  <si>
    <t>SP-260521</t>
  </si>
  <si>
    <t>SP-260522</t>
  </si>
  <si>
    <t>SP-260523</t>
  </si>
  <si>
    <t>SP-260524</t>
  </si>
  <si>
    <t>SP-260525</t>
  </si>
  <si>
    <t>SP-260526</t>
  </si>
  <si>
    <t>SP-260527</t>
  </si>
  <si>
    <t>SP-260528</t>
  </si>
  <si>
    <t>SP-260529</t>
  </si>
  <si>
    <t>SP-260530</t>
  </si>
  <si>
    <t>SP-260531</t>
  </si>
  <si>
    <t>SP-260532</t>
  </si>
  <si>
    <t>SP-260533</t>
  </si>
  <si>
    <t>SP-260534</t>
  </si>
  <si>
    <t>SP-260535</t>
  </si>
  <si>
    <t>SP-260536</t>
  </si>
  <si>
    <t>SP-260537</t>
  </si>
  <si>
    <t>SP-260538</t>
  </si>
  <si>
    <t>SP-260539</t>
  </si>
  <si>
    <t>SP-260540</t>
  </si>
  <si>
    <t>SP-260541</t>
  </si>
  <si>
    <t>SP-260542</t>
  </si>
  <si>
    <t>SP-260543</t>
  </si>
  <si>
    <t>SP-260544</t>
  </si>
  <si>
    <t>SP-260545</t>
  </si>
  <si>
    <t>SP-260546</t>
  </si>
  <si>
    <t>SP-260547</t>
  </si>
  <si>
    <t>SP-260548</t>
  </si>
  <si>
    <t>SP-260549</t>
  </si>
  <si>
    <t>SP-260550</t>
  </si>
  <si>
    <t>SP-260551</t>
  </si>
  <si>
    <t>SP-260552</t>
  </si>
  <si>
    <t>SP-260553</t>
  </si>
  <si>
    <t>SP-260554</t>
  </si>
  <si>
    <t>SP-260555</t>
  </si>
  <si>
    <t>SP-260556</t>
  </si>
  <si>
    <t>SP-260557</t>
  </si>
  <si>
    <t>SP-260558</t>
  </si>
  <si>
    <t>SP-260559</t>
  </si>
  <si>
    <t>SP-260560</t>
  </si>
  <si>
    <t>SP-260561</t>
  </si>
  <si>
    <t>SP-260562</t>
  </si>
  <si>
    <t>SP-260563</t>
  </si>
  <si>
    <t>SP-260564</t>
  </si>
  <si>
    <t>SP-260565</t>
  </si>
  <si>
    <t>SP-260566</t>
  </si>
  <si>
    <t>SP-260567</t>
  </si>
  <si>
    <t>SP-260568</t>
  </si>
  <si>
    <t>SP-260569</t>
  </si>
  <si>
    <t>SP-260570</t>
  </si>
  <si>
    <t>SP-260571</t>
  </si>
  <si>
    <t>SP-260572</t>
  </si>
  <si>
    <t>SP-260573</t>
  </si>
  <si>
    <t>SP-260574</t>
  </si>
  <si>
    <t>SP-260575</t>
  </si>
  <si>
    <t>SP-260576</t>
  </si>
  <si>
    <t>SP-260577</t>
  </si>
  <si>
    <t>SP-260578</t>
  </si>
  <si>
    <t>SP-260579</t>
  </si>
  <si>
    <t>SP-260580</t>
  </si>
  <si>
    <t>SP-260581</t>
  </si>
  <si>
    <t>SP-260582</t>
  </si>
  <si>
    <t>SP-260583</t>
  </si>
  <si>
    <t>SP-260584</t>
  </si>
  <si>
    <t>SP-260585</t>
  </si>
  <si>
    <t>SP-260586</t>
  </si>
  <si>
    <t>SP-260587</t>
  </si>
  <si>
    <t>SP-260588</t>
  </si>
  <si>
    <t>SP-260589</t>
  </si>
  <si>
    <t>SP-260590</t>
  </si>
  <si>
    <t>SP-260591</t>
  </si>
  <si>
    <t>SP-260592</t>
  </si>
  <si>
    <t>SP-260593</t>
  </si>
  <si>
    <t>SP-260594</t>
  </si>
  <si>
    <t>SP-260595</t>
  </si>
  <si>
    <t>SP-260596</t>
  </si>
  <si>
    <t>SP-260597</t>
  </si>
  <si>
    <t>SP-260598</t>
  </si>
  <si>
    <t>SP-260599</t>
  </si>
  <si>
    <t>SP-260600</t>
  </si>
  <si>
    <t>SP-260601</t>
  </si>
  <si>
    <t>SP-260602</t>
  </si>
  <si>
    <t>SP-260603</t>
  </si>
  <si>
    <t>SP-260604</t>
  </si>
  <si>
    <t>SP-260605</t>
  </si>
  <si>
    <t>SP-260606</t>
  </si>
  <si>
    <t>SP-260607</t>
  </si>
  <si>
    <t>SP-260608</t>
  </si>
  <si>
    <t>SP-260609</t>
  </si>
  <si>
    <t>SP-260610</t>
  </si>
  <si>
    <t>SP-260611</t>
  </si>
  <si>
    <t>SP-260612</t>
  </si>
  <si>
    <t>SP-260613</t>
  </si>
  <si>
    <t>SP-260614</t>
  </si>
  <si>
    <t>SP-260615</t>
  </si>
  <si>
    <t>SP-260616</t>
  </si>
  <si>
    <t>SP-260617</t>
  </si>
  <si>
    <t>SP-260618</t>
  </si>
  <si>
    <t>SP-260619</t>
  </si>
  <si>
    <t>SP-260620</t>
  </si>
  <si>
    <t>SP-260621</t>
  </si>
  <si>
    <t>SP-260622</t>
  </si>
  <si>
    <t>SP-260623</t>
  </si>
  <si>
    <t>SP-260624</t>
  </si>
  <si>
    <t>SP-260625</t>
  </si>
  <si>
    <t>SP-260626</t>
  </si>
  <si>
    <t>SP-260627</t>
  </si>
  <si>
    <t>SP-260628</t>
  </si>
  <si>
    <t>SP-260629</t>
  </si>
  <si>
    <t>SP-260630</t>
  </si>
  <si>
    <t>SP-260631</t>
  </si>
  <si>
    <t>SP-260632</t>
  </si>
  <si>
    <t>SP-260633</t>
  </si>
  <si>
    <t>SP-260634</t>
  </si>
  <si>
    <t>SP-260635</t>
  </si>
  <si>
    <t>SP-260636</t>
  </si>
  <si>
    <t>SP-260637</t>
  </si>
  <si>
    <t>SP-260638</t>
  </si>
  <si>
    <t>SP-260639</t>
  </si>
  <si>
    <t>SP-260640</t>
  </si>
  <si>
    <t>SP-260641</t>
  </si>
  <si>
    <t>SP-260642</t>
  </si>
  <si>
    <t>SP-260643</t>
  </si>
  <si>
    <t>SP-260644</t>
  </si>
  <si>
    <t>SP-260645</t>
  </si>
  <si>
    <t>SP-260646</t>
  </si>
  <si>
    <t>SP-260647</t>
  </si>
  <si>
    <t>SP-260648</t>
  </si>
  <si>
    <t>SP-260649</t>
  </si>
  <si>
    <t>SP-260650</t>
  </si>
  <si>
    <t>SP-260651</t>
  </si>
  <si>
    <t>SP-260652</t>
  </si>
  <si>
    <t>SP-260653</t>
  </si>
  <si>
    <t>SP-260654</t>
  </si>
  <si>
    <t>SP-260655</t>
  </si>
  <si>
    <t>SP-260656</t>
  </si>
  <si>
    <t>SP-260657</t>
  </si>
  <si>
    <t>SP-260658</t>
  </si>
  <si>
    <t>SP-260659</t>
  </si>
  <si>
    <t>SP-260660</t>
  </si>
  <si>
    <t>SP-260661</t>
  </si>
  <si>
    <t>SP-260662</t>
  </si>
  <si>
    <t>SP-260663</t>
  </si>
  <si>
    <t>SP-260664</t>
  </si>
  <si>
    <t>SP-260665</t>
  </si>
  <si>
    <t>SP-260666</t>
  </si>
  <si>
    <t>SP-260667</t>
  </si>
  <si>
    <t>SP-260668</t>
  </si>
  <si>
    <t>SP-260669</t>
  </si>
  <si>
    <t>SP-260670</t>
  </si>
  <si>
    <t>SP-260671</t>
  </si>
  <si>
    <t>SP-260672</t>
  </si>
  <si>
    <t>SP-260673</t>
  </si>
  <si>
    <t>SP-260674</t>
  </si>
  <si>
    <t>SP-260675</t>
  </si>
  <si>
    <t>SP-260676</t>
  </si>
  <si>
    <t>5.6</t>
  </si>
  <si>
    <t>C:\Meetings\TSG\TSGS_111_Fukuoka_2026-03\_Orig_Fmt</t>
  </si>
  <si>
    <t>C:\Meetings\TSG\TSGS_111_Fukuoka_2026-03\Docs\</t>
  </si>
  <si>
    <t>03/03/2026: 23:59</t>
  </si>
  <si>
    <t>C:\Meetings\TSG\TSGS_111_Fukuoka_2026-03\CRs</t>
  </si>
  <si>
    <t>10 - 13 March, 2026</t>
  </si>
  <si>
    <t>SP-111</t>
  </si>
  <si>
    <t xml:space="preserve"> Postponed SP-251285 from SA#110. Was forwarded this to SA WG1 and SA WG2, for reply via TSG SA.</t>
  </si>
  <si>
    <t>The ETSI Smart Body Area Network (SmartBAN) Technical Body is specifying the interface between a SmartBAN network to the 5G network for remote monitoring. The specification is part of the ETSI TS 103 887 Smart Coordinator document, currently under draft. The intention is to provide the interface specification of a trusted non-3GPP access to the 5G Core. Actions: The SmartBAN TB would appreciate technical feedback from the relevant 3GPP groups if the attached draft TS 103 887 provides the required information needed to be considered a Trusted non-3GPP access to the 5G Core, and which steps are still required to achieve this goal.</t>
  </si>
  <si>
    <t>CT WG1 thanks CT for forwarding ETSI TC EMTEL's LS on accessibility parameters in emergency communications. Given that the request from ETSI TC EMTEL seems to require work in SA WG1, CT WG1 expects SA WG1 to take the lead on this and will wait for possible new requirements from SA WG1 before starting any related work. Action: CT WG1 asks CT and SA to take the information above into account.</t>
  </si>
  <si>
    <t>SA WG2 thanks RAN WG2 and RAN WG3 for their answers in their response LSs in the above tdocs. A) When the answers are put together, they raise a serious problem for multi-RAN-vendor operation. The CN assigned subgroup ID has to be sent during MM activity, and the UE's registration area can contain multiple Tracking Areas. These Tracking Areas (and even a single tracking area) shall be able to contain RAN equipment from different vendors. However, RAN WG2's response says that it is optional for the gNB as to which configuration(s) a gNB supports. This can prevent the utilisation of LP-WUS as there may be incompatible configurations within the registration area. SA WG2 has endorsed (but not agreed) CR 6441 to 23.501 to require the homogeneous support of the subgroup ID in all Registration Areas. B) OAM configuration SA WG2 also discussed the possibility of different gNBs supporting different configurations, and the difficulties configuring RAN information into the CN with CN O&amp;M. C) Co-ordination of PO-to-LO association configuration change between RAN, CN and UEs SA WG2 have considered this topic a bit further and note that any change will (currently) be difficult to manage as all the UEs within the registration area - including UEs that are temporarily out of coverage - need to be updated in alignment with the RAN configuration change. Potential way forward:. One potential solution would be that the CN always allocates a CN subgroup from the set {0, 1 30} and that RAN specifies a mapping rule from subgroups in the range 0-30 to the smaller subgroup ranges such that a consistent service can be delivered to UEs. For example, the value in the range 0-30 could be treated by modulo 7 and modulo 14 (but not modulo 15) such that the CN can allocate subgroup IDs appropriately (e.g. subgroup IDs 1, 8, 15, 22, 29 could be used for UEs using IMS voice, and IDs 2, 9, 16, 23, 30 could be used for high mobility UEs, etc).</t>
  </si>
  <si>
    <t>SA WG5 would like to thank ETSI EE for sharing the updates on the specifications ES 202 336 Control and Monitoring series of Standards for Infrastructure Equipment. SA WG5 would also like to thank ETSI EE for the proposal to hold a joint session to review the updates to the ES 202 336 series and the information on alternative energy source matrix including new KPIs. SA WG5 can also share information on usage of the ETSI EE specifications within SA WG5. SA WG5 would prefer to participate in this joint session as an online event.</t>
  </si>
  <si>
    <t>SA WG5 thanks SA WG1 for the Reply LS on Rel-20 5GA OAM and Charging related requirements in SA WG1. For Charging aspects, SA WG5 currently addressed service specific charging requirements in TS 32.240 clause 6, which gives an overview of services and corresponding charging specifications (e.g. TS 32.255 and TS 32.254 etc, where detailed charging requirements are captured). SA WG5 would like to inform SA WG1 that SA WG5 will take SA WG1-specified high-level charging requirements in TS22.261 v20.4.0 Clause 9 'Charging Aspects' as input to SA WG5 detailed Charging 5GA requirement work. For OAM aspects, SA WG5 is currently working on 5GA OAM requirements including: 1. 5GA OAM prime management requirements are captured in TS 28.537 (Management capabilities), TS 28.312 (Intent driven management), TS 28.104 (Management Data Analytics), TS 28.105 (AI/ML management), TS 28.561 (Management aspects of Network Digital Twins) and TS 28.567 (Management Aspects of Closed Control Loops), etc. 2. 5GA OAM support network features (e.g. management of AIoT, Redcap, WAB-gNB, XRM service, NR Femto, NTN etc.) related management requirements are captured in TS 28.540.</t>
  </si>
  <si>
    <t>SA WG3 has started its study on 6G Security in draft TR 33.801-01. In its scope, SA WG3 has stated that for roaming aspects in 6G coordination with the GSMA is required. Therefore, SA WG3 kindly request GSMA NRG and GSMA FASG to communicate their requirements on roaming for 6G, in particular on security aspects. SA WG3 is looking forward for fruitful cooperation with GSMA NRG and GSMA FASG.</t>
  </si>
  <si>
    <t>LS from ETSI TC ITS: Open contribution for the review of the Resource management study for ITS, TR 104 073 (Release 2)</t>
  </si>
  <si>
    <t>ETSI TC ITS (LS-out_TR_104073)</t>
  </si>
  <si>
    <t>LS from ETSI TC ITS to relevant organisations e.g. 3GPP, IEEE, SAE, CEN/ISO and ITU, European ITS interested organisations C2C-CC, 5GAA, C-ROADS and European projects C-ROADS’s, to provide feedback on the STF 692 work on the Resource Management (RM) for ITS with specific operation in the 5.9 GHz frequency band with current focus on the RM study final draft of TR 104 073.</t>
  </si>
  <si>
    <t>Niels Peter Skov Andersen</t>
  </si>
  <si>
    <t>LS from ETSI TB SmartBAN: Support of 3GPP to provide feedback in the specification of SmartBAN as Trusted non3GPP access to the 5G Core Network</t>
  </si>
  <si>
    <t>Lorenzo Mucchi</t>
  </si>
  <si>
    <t>LS from CT WG1: Reply LS on accessibility parameters in emergency communications</t>
  </si>
  <si>
    <t>CT WG1 (C1-260088)</t>
  </si>
  <si>
    <t>Sunghoon Kim</t>
  </si>
  <si>
    <t>LS from SA WG2: Response to Reply LS on CN assigned subgroup ID for LP-WUS</t>
  </si>
  <si>
    <t>SA WG2 (S2-2601719)</t>
  </si>
  <si>
    <t>NR_LPWUS-Core</t>
  </si>
  <si>
    <t>Chris Pudney</t>
  </si>
  <si>
    <t>LS from SA WG4: Reply LS on traffic model for immersive communication</t>
  </si>
  <si>
    <t>SA WG4 (S4-260477)</t>
  </si>
  <si>
    <t>FS_6G_MED</t>
  </si>
  <si>
    <t>SA WG4 thanks RAN WG1 for the LS on the traffic model for immersive communications. TR 26.925 summarizes typical traffic characteristics of media services on 3GPP networks, including cloud gaming and haptic media and SA WG4 invites RAN WG1 to refer to this technical report. {. . .} Further studies are ongoing and SA WG4 will provide updates to RAN WG1 when additional data and analysis are obtained.</t>
  </si>
  <si>
    <t>Rufael Mekuria</t>
  </si>
  <si>
    <t>LS from SA WG5: Reply LS to ETSI TC EE on Revision of ETSI ES 202 336 series - Monitoring and control interface for infrastructure equipment</t>
  </si>
  <si>
    <t>SA WG5 (S5-260042)</t>
  </si>
  <si>
    <t>Srilakshmi S</t>
  </si>
  <si>
    <t>LS from SA WG5: Reply LS on Rel-20 5GA OAM and Charging related requirements in SA WG1</t>
  </si>
  <si>
    <t>SA WG5 (S5-260293)</t>
  </si>
  <si>
    <t>Zou Lan</t>
  </si>
  <si>
    <t>LS from SA WG3: LS on Security Requirements for 6G Roaming</t>
  </si>
  <si>
    <t>FS_6G_SEC</t>
  </si>
  <si>
    <t>Todor Gamishev</t>
  </si>
  <si>
    <t xml:space="preserve">To: TSG RAN, TSG SA, IEEE, SAE V2X, C-SAE, ISO/CEN, CITS, ITU-T SG16, C2C-CC. C-ROADs. </t>
  </si>
  <si>
    <t xml:space="preserve">To: 3GPP Groups. </t>
  </si>
  <si>
    <t>To: TSG CT, TSG SA. CC: SA WG1, SA WG2, CT WG4</t>
  </si>
  <si>
    <t>To: RAN WG2. CC: RAN WG1, RAN WG3, TSG RAN, TSG SA, SA WG5, CT WG1</t>
  </si>
  <si>
    <t>To: RAN WG1. CC: TSG SA</t>
  </si>
  <si>
    <t>To: ETSI TC EE. CC: TSG SA</t>
  </si>
  <si>
    <t>To: GSMA FASG, GSMA NG NRG. CC: TSG SA, SA WG2, GSMA NG</t>
  </si>
  <si>
    <t>Mr.</t>
  </si>
  <si>
    <t>Liu</t>
  </si>
  <si>
    <t>Hongjun</t>
  </si>
  <si>
    <t>Delegate</t>
  </si>
  <si>
    <t>3GPPMEMBER</t>
  </si>
  <si>
    <t>F2F</t>
  </si>
  <si>
    <t>Absent</t>
  </si>
  <si>
    <t>Suzuki</t>
  </si>
  <si>
    <t>Hidetoshi</t>
  </si>
  <si>
    <t>Pope</t>
  </si>
  <si>
    <t>Maurice</t>
  </si>
  <si>
    <t>Secretary</t>
  </si>
  <si>
    <t>+33 4 92 94 42 59</t>
  </si>
  <si>
    <t>3GPPORG_REP</t>
  </si>
  <si>
    <t>Dr.</t>
  </si>
  <si>
    <t>Grime</t>
  </si>
  <si>
    <t>Matthew</t>
  </si>
  <si>
    <t>OH</t>
  </si>
  <si>
    <t>ChoongKeun</t>
  </si>
  <si>
    <t>+82 31 724 0094</t>
  </si>
  <si>
    <t>Shaikh</t>
  </si>
  <si>
    <t>Imtiaz</t>
  </si>
  <si>
    <t>Ms.</t>
  </si>
  <si>
    <t>Balasubramanian</t>
  </si>
  <si>
    <t>Anusuya</t>
  </si>
  <si>
    <t>Gaal</t>
  </si>
  <si>
    <t>Peter</t>
  </si>
  <si>
    <t>Howell</t>
  </si>
  <si>
    <t>Andrew</t>
  </si>
  <si>
    <t>+44 1242 221491/4184</t>
  </si>
  <si>
    <t>Lee</t>
  </si>
  <si>
    <t>Sang-wook</t>
  </si>
  <si>
    <t>+33 1 4989 8864</t>
  </si>
  <si>
    <t>Onggosanusi</t>
  </si>
  <si>
    <t>Eko</t>
  </si>
  <si>
    <t>Henry</t>
  </si>
  <si>
    <t>Dan</t>
  </si>
  <si>
    <t>Jha</t>
  </si>
  <si>
    <t>Satish</t>
  </si>
  <si>
    <t>Remote</t>
  </si>
  <si>
    <t>Rengasami</t>
  </si>
  <si>
    <t>Selvam</t>
  </si>
  <si>
    <t>Salimi</t>
  </si>
  <si>
    <t>Mohammad Fazel</t>
  </si>
  <si>
    <t>0653701593</t>
  </si>
  <si>
    <t>fazel.salimi@kpn.com</t>
  </si>
  <si>
    <t>Zheng</t>
  </si>
  <si>
    <t>Zhe</t>
  </si>
  <si>
    <t>Zhong</t>
  </si>
  <si>
    <t>Lei</t>
  </si>
  <si>
    <t>Takeda</t>
  </si>
  <si>
    <t>Hiroki</t>
  </si>
  <si>
    <t>Goldberg</t>
  </si>
  <si>
    <t>Martin</t>
  </si>
  <si>
    <t>+</t>
  </si>
  <si>
    <t>Huang</t>
  </si>
  <si>
    <t>Chuanzeng</t>
  </si>
  <si>
    <t>Kakinada</t>
  </si>
  <si>
    <t>Achari</t>
  </si>
  <si>
    <t>CHEN</t>
  </si>
  <si>
    <t>LI</t>
  </si>
  <si>
    <t>Morand</t>
  </si>
  <si>
    <t>Lionel</t>
  </si>
  <si>
    <t>Petranovich</t>
  </si>
  <si>
    <t>Jim</t>
  </si>
  <si>
    <t>Negalaguli</t>
  </si>
  <si>
    <t>Harish</t>
  </si>
  <si>
    <t>Hasegawa</t>
  </si>
  <si>
    <t>Fumiki</t>
  </si>
  <si>
    <t>+81 70-4127-7867</t>
  </si>
  <si>
    <t>Muhanna</t>
  </si>
  <si>
    <t>Ahmad</t>
  </si>
  <si>
    <t>Ishikawa</t>
  </si>
  <si>
    <t>Hiroshi</t>
  </si>
  <si>
    <t>Sugawara</t>
  </si>
  <si>
    <t>Yasuo</t>
  </si>
  <si>
    <t>+81 50 5213 6549</t>
  </si>
  <si>
    <t>Lipford</t>
  </si>
  <si>
    <t>Mark</t>
  </si>
  <si>
    <t>240-751-2118</t>
  </si>
  <si>
    <t>Weiss</t>
  </si>
  <si>
    <t>Mario</t>
  </si>
  <si>
    <t>+49 6131 18 2229</t>
  </si>
  <si>
    <t>Chen</t>
  </si>
  <si>
    <t>Wanshi</t>
  </si>
  <si>
    <t>CHOU</t>
  </si>
  <si>
    <t>PO-CHUN</t>
  </si>
  <si>
    <t>bertrand.pc.chou@sharp-world.com.tw</t>
  </si>
  <si>
    <t>Gandotra</t>
  </si>
  <si>
    <t>Rahil</t>
  </si>
  <si>
    <t>Kim</t>
  </si>
  <si>
    <t>Tae Yeon</t>
  </si>
  <si>
    <t>+82 42 860 6377</t>
  </si>
  <si>
    <t>tykim@etri.re.kr</t>
  </si>
  <si>
    <t>Zhang</t>
  </si>
  <si>
    <t>Wanqiang</t>
  </si>
  <si>
    <t>Migaldi</t>
  </si>
  <si>
    <t>Scott</t>
  </si>
  <si>
    <t>+1.847.877.1785</t>
  </si>
  <si>
    <t>Norton</t>
  </si>
  <si>
    <t>+1 1 571 565-5639</t>
  </si>
  <si>
    <t>Vogedes</t>
  </si>
  <si>
    <t>Jerome</t>
  </si>
  <si>
    <t>Fukumoto</t>
  </si>
  <si>
    <t>Shiro</t>
  </si>
  <si>
    <t>shiro.fukumoto01@g.softbank.co.jp</t>
  </si>
  <si>
    <t>Chhawchharia</t>
  </si>
  <si>
    <t>Manjari</t>
  </si>
  <si>
    <t>manjari.chhawchharia@rakuten.com</t>
  </si>
  <si>
    <t>Lin</t>
  </si>
  <si>
    <t>Kevin</t>
  </si>
  <si>
    <t>Ki-Dong</t>
  </si>
  <si>
    <t>Trakinat</t>
  </si>
  <si>
    <t>Jean</t>
  </si>
  <si>
    <t>Xu</t>
  </si>
  <si>
    <t>Xiaodong</t>
  </si>
  <si>
    <t>Subgroup chair</t>
  </si>
  <si>
    <t>Scribano</t>
  </si>
  <si>
    <t>Gino</t>
  </si>
  <si>
    <t>Watanabe</t>
  </si>
  <si>
    <t>Shingo</t>
  </si>
  <si>
    <t>Agbede</t>
  </si>
  <si>
    <t>Afolabi</t>
  </si>
  <si>
    <t>Kheirkhah</t>
  </si>
  <si>
    <t>Morteza</t>
  </si>
  <si>
    <t>GSM Association</t>
  </si>
  <si>
    <t>3GPPMARK_REP</t>
  </si>
  <si>
    <t>Freisse</t>
  </si>
  <si>
    <t>Jean-Luc</t>
  </si>
  <si>
    <t>Staff</t>
  </si>
  <si>
    <t>+33 4 92 94 42 79</t>
  </si>
  <si>
    <t>Dongwook</t>
  </si>
  <si>
    <t>+33 4 92 94 49 67</t>
  </si>
  <si>
    <t>Chang</t>
  </si>
  <si>
    <t>Sungcheol</t>
  </si>
  <si>
    <t>Savaglio</t>
  </si>
  <si>
    <t>Frank</t>
  </si>
  <si>
    <t>+61 3 9067 4401</t>
  </si>
  <si>
    <t>Bladenis</t>
  </si>
  <si>
    <t>Alex</t>
  </si>
  <si>
    <t>Suh</t>
  </si>
  <si>
    <t>Dongeun</t>
  </si>
  <si>
    <t>Shi</t>
  </si>
  <si>
    <t>Cong</t>
  </si>
  <si>
    <t>Long</t>
  </si>
  <si>
    <t>Biao</t>
  </si>
  <si>
    <t>Fujishiro</t>
  </si>
  <si>
    <t>Masato</t>
  </si>
  <si>
    <t>Zhu</t>
  </si>
  <si>
    <t>Jinguo</t>
  </si>
  <si>
    <t>Xing</t>
  </si>
  <si>
    <t>Jinqiang</t>
  </si>
  <si>
    <t>Parolari</t>
  </si>
  <si>
    <t>Sergio</t>
  </si>
  <si>
    <t>Hassan</t>
  </si>
  <si>
    <t>Khaled</t>
  </si>
  <si>
    <t>Hitomi</t>
  </si>
  <si>
    <t>Shinya</t>
  </si>
  <si>
    <t>Yokota</t>
  </si>
  <si>
    <t>Daisuke</t>
  </si>
  <si>
    <t>+81 3 6887 8021</t>
  </si>
  <si>
    <t>Sun</t>
  </si>
  <si>
    <t>Peng</t>
  </si>
  <si>
    <t>Nakano</t>
  </si>
  <si>
    <t>Yusuke</t>
  </si>
  <si>
    <t>Pesonen</t>
  </si>
  <si>
    <t>Tero</t>
  </si>
  <si>
    <t>TCCA</t>
  </si>
  <si>
    <t>Tao</t>
  </si>
  <si>
    <t>Vice Chair</t>
  </si>
  <si>
    <t>Wang</t>
  </si>
  <si>
    <t>Ruixin</t>
  </si>
  <si>
    <t>Carrion</t>
  </si>
  <si>
    <t>Inma</t>
  </si>
  <si>
    <t>Nord</t>
  </si>
  <si>
    <t>Lars</t>
  </si>
  <si>
    <t>Napolitano</t>
  </si>
  <si>
    <t>Antonella</t>
  </si>
  <si>
    <t>Mrs.</t>
  </si>
  <si>
    <t>Thammaiah</t>
  </si>
  <si>
    <t>Shanthala</t>
  </si>
  <si>
    <t>Zhihua</t>
  </si>
  <si>
    <t>Inoue</t>
  </si>
  <si>
    <t>Yoshihiro</t>
  </si>
  <si>
    <t>+81 422 36 7502</t>
  </si>
  <si>
    <t>yoshihiro.inoue@ntt-at.co.jp</t>
  </si>
  <si>
    <t>Guirguis</t>
  </si>
  <si>
    <t>Ihab</t>
  </si>
  <si>
    <t>+1.913.706.9777</t>
  </si>
  <si>
    <t>Rajadurai</t>
  </si>
  <si>
    <t>Rajavelsamy</t>
  </si>
  <si>
    <t>Wonjung</t>
  </si>
  <si>
    <t>Gudimitla</t>
  </si>
  <si>
    <t>Koteswara Rao</t>
  </si>
  <si>
    <t>Meritis</t>
  </si>
  <si>
    <t>Dimitrios</t>
  </si>
  <si>
    <t>Schumacher</t>
  </si>
  <si>
    <t>Joseph</t>
  </si>
  <si>
    <t>Hawbaker</t>
  </si>
  <si>
    <t>Tyler</t>
  </si>
  <si>
    <t>Sultan</t>
  </si>
  <si>
    <t>Alain</t>
  </si>
  <si>
    <t>+33 4 92 94 42 71</t>
  </si>
  <si>
    <t>Eckel</t>
  </si>
  <si>
    <t>Charles</t>
  </si>
  <si>
    <t>Shuo</t>
  </si>
  <si>
    <t>liushuo3@caict.ac.cn</t>
  </si>
  <si>
    <t>Lam</t>
  </si>
  <si>
    <t>Maria</t>
  </si>
  <si>
    <t>Laeyoung</t>
  </si>
  <si>
    <t>Papasakellariou</t>
  </si>
  <si>
    <t>Aris</t>
  </si>
  <si>
    <t>Diaz</t>
  </si>
  <si>
    <t>Edward</t>
  </si>
  <si>
    <t>Buckley</t>
  </si>
  <si>
    <t>Adrian</t>
  </si>
  <si>
    <t>Tang</t>
  </si>
  <si>
    <t>Richard</t>
  </si>
  <si>
    <t>yuqiang.tang@verizon.com</t>
  </si>
  <si>
    <t>Song</t>
  </si>
  <si>
    <t>Harounabadi</t>
  </si>
  <si>
    <t>Mehdi</t>
  </si>
  <si>
    <t>mehdi.harounabadi@de.bosch.com</t>
  </si>
  <si>
    <t>peter.zhangpeng@huawei.com</t>
  </si>
  <si>
    <t>Yamasaki</t>
  </si>
  <si>
    <t>h.yamasaki@nict.go.jp</t>
  </si>
  <si>
    <t>Jiang</t>
  </si>
  <si>
    <t>Chuangxin</t>
  </si>
  <si>
    <t>Ren</t>
  </si>
  <si>
    <t>Chi</t>
  </si>
  <si>
    <t>Lu</t>
  </si>
  <si>
    <t>Fei</t>
  </si>
  <si>
    <t>Cano Soveri</t>
  </si>
  <si>
    <t>Mirko</t>
  </si>
  <si>
    <t>+33 4 92 94 42 97</t>
  </si>
  <si>
    <t>Fu</t>
  </si>
  <si>
    <t>I-Kang</t>
  </si>
  <si>
    <t>+886 3 567 0766</t>
  </si>
  <si>
    <t>ik.fu@mediatek.com</t>
  </si>
  <si>
    <t>Jitendra</t>
  </si>
  <si>
    <t>Bhoi</t>
  </si>
  <si>
    <t>jitendra.bhoi@gov.in</t>
  </si>
  <si>
    <t>Boubendir</t>
  </si>
  <si>
    <t>Amina</t>
  </si>
  <si>
    <t>Koser</t>
  </si>
  <si>
    <t>Elizabeth</t>
  </si>
  <si>
    <t>DongJin</t>
  </si>
  <si>
    <t>Cao</t>
  </si>
  <si>
    <t>Yiqing</t>
  </si>
  <si>
    <t>yiqingc@qti.qualcomm.com</t>
  </si>
  <si>
    <t>Cioni</t>
  </si>
  <si>
    <t>Stefano</t>
  </si>
  <si>
    <t>Jonathan</t>
  </si>
  <si>
    <t>Kruse</t>
  </si>
  <si>
    <t>Heiko</t>
  </si>
  <si>
    <t>4347-715-0</t>
  </si>
  <si>
    <t>Toche</t>
  </si>
  <si>
    <t>Christian</t>
  </si>
  <si>
    <t>+33 6 75 94 36 94</t>
  </si>
  <si>
    <t>Everett</t>
  </si>
  <si>
    <t>Jared</t>
  </si>
  <si>
    <t>Masal</t>
  </si>
  <si>
    <t>Abhijeet</t>
  </si>
  <si>
    <t>abhijeetmasal@cewit.org.in</t>
  </si>
  <si>
    <t>Yue</t>
  </si>
  <si>
    <t>Piroard</t>
  </si>
  <si>
    <t>Francois</t>
  </si>
  <si>
    <t>Rath</t>
  </si>
  <si>
    <t>Paresh</t>
  </si>
  <si>
    <t>Berisot</t>
  </si>
  <si>
    <t>Thierry</t>
  </si>
  <si>
    <t>Salmon</t>
  </si>
  <si>
    <t>Michael</t>
  </si>
  <si>
    <t>+44 11 8905 5000</t>
  </si>
  <si>
    <t>Sama</t>
  </si>
  <si>
    <t>Malla Reddy</t>
  </si>
  <si>
    <t>Kawashima</t>
  </si>
  <si>
    <t>Shunsuke</t>
  </si>
  <si>
    <t>Apoorva</t>
  </si>
  <si>
    <t>Apoorva Khamesra</t>
  </si>
  <si>
    <t>Gao</t>
  </si>
  <si>
    <t>Yin</t>
  </si>
  <si>
    <t>Bari</t>
  </si>
  <si>
    <t>Farooq</t>
  </si>
  <si>
    <t>Noblet</t>
  </si>
  <si>
    <t>Ludovic</t>
  </si>
  <si>
    <t>Cobelty</t>
  </si>
  <si>
    <t>Galante</t>
  </si>
  <si>
    <t>Maria Pia</t>
  </si>
  <si>
    <t>Rækken</t>
  </si>
  <si>
    <t>Rune Harald</t>
  </si>
  <si>
    <t>Nisbeth</t>
  </si>
  <si>
    <t>Daphanie</t>
  </si>
  <si>
    <t>Sato</t>
  </si>
  <si>
    <t>Seiji</t>
  </si>
  <si>
    <t>s-sato@arib.or.jp</t>
  </si>
  <si>
    <t>Takahashi</t>
  </si>
  <si>
    <t>Tomohiko</t>
  </si>
  <si>
    <t>tomohiko.takahashi@ctc-g.co.jp</t>
  </si>
  <si>
    <t>Doczkat</t>
  </si>
  <si>
    <t>WANG</t>
  </si>
  <si>
    <t>YINGYING</t>
  </si>
  <si>
    <t>Dempo</t>
  </si>
  <si>
    <t>+81 3 3454 1111</t>
  </si>
  <si>
    <t>Teniou</t>
  </si>
  <si>
    <t>Gilles</t>
  </si>
  <si>
    <t>Ondrusova</t>
  </si>
  <si>
    <t>Sandra</t>
  </si>
  <si>
    <t>Noguchi</t>
  </si>
  <si>
    <t>Katsuhiro</t>
  </si>
  <si>
    <t>Sahin</t>
  </si>
  <si>
    <t>Yildirim</t>
  </si>
  <si>
    <t>Rigolage</t>
  </si>
  <si>
    <t>Thomas</t>
  </si>
  <si>
    <t>Hwang</t>
  </si>
  <si>
    <t>Chungwoo</t>
  </si>
  <si>
    <t>ZHANG</t>
  </si>
  <si>
    <t>Shuang</t>
  </si>
  <si>
    <t>Görmer</t>
  </si>
  <si>
    <t>Gerald</t>
  </si>
  <si>
    <t>Carlton</t>
  </si>
  <si>
    <t>Alan</t>
  </si>
  <si>
    <t>alan_carlton@apple.com</t>
  </si>
  <si>
    <t>Mazawa</t>
  </si>
  <si>
    <t>Armenta</t>
  </si>
  <si>
    <t>Julio</t>
  </si>
  <si>
    <t>Tiwari</t>
  </si>
  <si>
    <t>Kundan</t>
  </si>
  <si>
    <t>Prof.</t>
  </si>
  <si>
    <t>Shieh</t>
  </si>
  <si>
    <t>Shin-Lin</t>
  </si>
  <si>
    <t>slshieh@ee.nthu.edu.tw</t>
  </si>
  <si>
    <t>NTHU</t>
  </si>
  <si>
    <t>3GPPGUEST</t>
  </si>
  <si>
    <t>yi</t>
  </si>
  <si>
    <t>yunjung</t>
  </si>
  <si>
    <t>Shin</t>
  </si>
  <si>
    <t>MyungKi</t>
  </si>
  <si>
    <t>mkshin@etri.re.kr</t>
  </si>
  <si>
    <t>Yang</t>
  </si>
  <si>
    <t>NAKAMURA</t>
  </si>
  <si>
    <t>Kazuo</t>
  </si>
  <si>
    <t>+81 42-327-5488</t>
  </si>
  <si>
    <t>Jain</t>
  </si>
  <si>
    <t>Chair</t>
  </si>
  <si>
    <t>+1 503-712-6214</t>
  </si>
  <si>
    <t>Agrawal</t>
  </si>
  <si>
    <t>Meghna</t>
  </si>
  <si>
    <t>Cui</t>
  </si>
  <si>
    <t>Yiming</t>
  </si>
  <si>
    <t>Hai</t>
  </si>
  <si>
    <t>Schmitz</t>
  </si>
  <si>
    <t>Steffen</t>
  </si>
  <si>
    <t>+49 5361 9 84111</t>
  </si>
  <si>
    <t>Ning</t>
  </si>
  <si>
    <t>Gutierrez Estevez</t>
  </si>
  <si>
    <t>David</t>
  </si>
  <si>
    <t>Hyunsook</t>
  </si>
  <si>
    <t>Classon</t>
  </si>
  <si>
    <t>Brian</t>
  </si>
  <si>
    <t>TianQi</t>
  </si>
  <si>
    <t>xingtq@chinaunicom.cn</t>
  </si>
  <si>
    <t>Jeong</t>
  </si>
  <si>
    <t>Jaeyun</t>
  </si>
  <si>
    <t>Iihoshi</t>
  </si>
  <si>
    <t>Yohei</t>
  </si>
  <si>
    <t>iihoshi-yohei@jpo.go.jp</t>
  </si>
  <si>
    <t>Japan Patent Office</t>
  </si>
  <si>
    <t>Achter</t>
  </si>
  <si>
    <t>Johannes</t>
  </si>
  <si>
    <t>+43 1 795856322</t>
  </si>
  <si>
    <t>Aleksiev</t>
  </si>
  <si>
    <t>Vasil</t>
  </si>
  <si>
    <t>+43 1 795855145</t>
  </si>
  <si>
    <t>NISHIOKA</t>
  </si>
  <si>
    <t>s-nishioka@arib.or.jp</t>
  </si>
  <si>
    <t>Tsang</t>
  </si>
  <si>
    <t>Yolanda</t>
  </si>
  <si>
    <t>yolandatsang@astri.org</t>
  </si>
  <si>
    <t>Chunhui</t>
  </si>
  <si>
    <t>Yunsong</t>
  </si>
  <si>
    <t>yyang1@futurewei.com</t>
  </si>
  <si>
    <t>Shyy</t>
  </si>
  <si>
    <t>DJ</t>
  </si>
  <si>
    <t>Penttinen</t>
  </si>
  <si>
    <t>Jyrki</t>
  </si>
  <si>
    <t>Alphacore</t>
  </si>
  <si>
    <t>Shen</t>
  </si>
  <si>
    <t>Jia</t>
  </si>
  <si>
    <t>Juho</t>
  </si>
  <si>
    <t>+82 2 6147 3310</t>
  </si>
  <si>
    <t>Shan</t>
  </si>
  <si>
    <t>Changhong</t>
  </si>
  <si>
    <t>YUE</t>
  </si>
  <si>
    <t>yue-ri@sei.co.jp</t>
  </si>
  <si>
    <t>Kuwahara</t>
  </si>
  <si>
    <t>Soichi</t>
  </si>
  <si>
    <t>kuwahara-soichi@jpo.go.jp</t>
  </si>
  <si>
    <t>De Beelde</t>
  </si>
  <si>
    <t>Brecht</t>
  </si>
  <si>
    <t>Gen</t>
  </si>
  <si>
    <t>Li</t>
  </si>
  <si>
    <t>Dapeng</t>
  </si>
  <si>
    <t>Ogawa</t>
  </si>
  <si>
    <t>Shohei</t>
  </si>
  <si>
    <t>05036841954</t>
  </si>
  <si>
    <t>ogawa-syouhei@sei.co.jp</t>
  </si>
  <si>
    <t>Hyeyoung Esthel</t>
  </si>
  <si>
    <t>Dees</t>
  </si>
  <si>
    <t>Walter</t>
  </si>
  <si>
    <t>Sabater</t>
  </si>
  <si>
    <t>Susana</t>
  </si>
  <si>
    <t>Pudney</t>
  </si>
  <si>
    <t>Chris</t>
  </si>
  <si>
    <t>Seung-Ik</t>
  </si>
  <si>
    <t>Nakai</t>
  </si>
  <si>
    <t>Yuko</t>
  </si>
  <si>
    <t>yuko.nakai@ctc-g.co.jp</t>
  </si>
  <si>
    <t>Miyata</t>
  </si>
  <si>
    <t>miyata-hiroshi@sei.co.jp</t>
  </si>
  <si>
    <t>Xiaofeng</t>
  </si>
  <si>
    <t>Harris</t>
  </si>
  <si>
    <t>Paul</t>
  </si>
  <si>
    <t>Kulahari</t>
  </si>
  <si>
    <t>Praveen</t>
  </si>
  <si>
    <t>adgsa-dot@gov.in</t>
  </si>
  <si>
    <t>Koizumi</t>
  </si>
  <si>
    <t>Yoshiko</t>
  </si>
  <si>
    <t>+81 70 12162244</t>
  </si>
  <si>
    <t>Lair</t>
  </si>
  <si>
    <t>Yannick</t>
  </si>
  <si>
    <t>Casati</t>
  </si>
  <si>
    <t>Alessio</t>
  </si>
  <si>
    <t>Jun Hyuk</t>
  </si>
  <si>
    <t>junhyuk.song@samsung.com</t>
  </si>
  <si>
    <t>Saboorian</t>
  </si>
  <si>
    <t>Tony</t>
  </si>
  <si>
    <t>Ferrus</t>
  </si>
  <si>
    <t>Ramon</t>
  </si>
  <si>
    <t>+34 678 53 59 28</t>
  </si>
  <si>
    <t>ramon.ferrus@sateliot.space</t>
  </si>
  <si>
    <t>Richardson</t>
  </si>
  <si>
    <t>Stephen</t>
  </si>
  <si>
    <t>Zarri</t>
  </si>
  <si>
    <t>Michele</t>
  </si>
  <si>
    <t>Warren</t>
  </si>
  <si>
    <t>CHAN</t>
  </si>
  <si>
    <t>JEN-HAU</t>
  </si>
  <si>
    <t>jhc@cht.com.tw</t>
  </si>
  <si>
    <t>Ronteix-Jacquet</t>
  </si>
  <si>
    <t>Flavien</t>
  </si>
  <si>
    <t>+33 6 51 49 97 91</t>
  </si>
  <si>
    <t>Flavien.RONTEIX-JACQUET@ec.europa.eu</t>
  </si>
  <si>
    <t>Jang</t>
  </si>
  <si>
    <t>Jaehyuk</t>
  </si>
  <si>
    <t>Ji</t>
  </si>
  <si>
    <t>Hyoungju</t>
  </si>
  <si>
    <t>Lixiang</t>
  </si>
  <si>
    <t>+86 10 8443 9777</t>
  </si>
  <si>
    <t>lx.xu@samsung.com</t>
  </si>
  <si>
    <t>He</t>
  </si>
  <si>
    <t>Koga</t>
  </si>
  <si>
    <t>Masaaki</t>
  </si>
  <si>
    <t>+81 80 5066 9170</t>
  </si>
  <si>
    <t>Chitturi</t>
  </si>
  <si>
    <t>Suresh</t>
  </si>
  <si>
    <t>Feifei</t>
  </si>
  <si>
    <t>Audebert</t>
  </si>
  <si>
    <t>Vincent</t>
  </si>
  <si>
    <t>Thaker</t>
  </si>
  <si>
    <t>Pranay</t>
  </si>
  <si>
    <t>Pranay.Thaker@ril.com</t>
  </si>
  <si>
    <t>Kobayashi</t>
  </si>
  <si>
    <t>Taiga</t>
  </si>
  <si>
    <t>+81 80 7176 1235</t>
  </si>
  <si>
    <t>Krause</t>
  </si>
  <si>
    <t>Joern</t>
  </si>
  <si>
    <t>+33 4 92 94 42 61</t>
  </si>
  <si>
    <t>Bertenyi</t>
  </si>
  <si>
    <t>Balazs</t>
  </si>
  <si>
    <t>Wachter</t>
  </si>
  <si>
    <t>Andreas</t>
  </si>
  <si>
    <t>Nagata</t>
  </si>
  <si>
    <t>Yoshihito</t>
  </si>
  <si>
    <t>nagata-yoshihito@jpo.go.jp</t>
  </si>
  <si>
    <t>Nangia</t>
  </si>
  <si>
    <t>Vijay</t>
  </si>
  <si>
    <t>Kafle</t>
  </si>
  <si>
    <t>Ved</t>
  </si>
  <si>
    <t>kafle@nict.go.jp</t>
  </si>
  <si>
    <t>NISHIDE</t>
  </si>
  <si>
    <t>Ryuji</t>
  </si>
  <si>
    <t>nishide-ryuji@jpo.go.jp</t>
  </si>
  <si>
    <t>Miss</t>
  </si>
  <si>
    <t>Xiaoran</t>
  </si>
  <si>
    <t>Queen</t>
  </si>
  <si>
    <t>Bryan</t>
  </si>
  <si>
    <t>Burbidge</t>
  </si>
  <si>
    <t>rburbidge@atis.org</t>
  </si>
  <si>
    <t>Sällberg</t>
  </si>
  <si>
    <t>Krister</t>
  </si>
  <si>
    <t>Tajiri</t>
  </si>
  <si>
    <t>Nobuyuki</t>
  </si>
  <si>
    <t>tajiri@s.ttc.or.jp</t>
  </si>
  <si>
    <t>Sultana</t>
  </si>
  <si>
    <t>Shabnam</t>
  </si>
  <si>
    <t>Sawamoto</t>
  </si>
  <si>
    <t>Toshiro</t>
  </si>
  <si>
    <t>sawamoto@nict.go.jp</t>
  </si>
  <si>
    <t>Fernandez</t>
  </si>
  <si>
    <t>susana.fernandez@ericsson.com</t>
  </si>
  <si>
    <t>Nakamura</t>
  </si>
  <si>
    <t>Norio</t>
  </si>
  <si>
    <t>nakamura@s.ttc.or.jp</t>
  </si>
  <si>
    <t>Holmström</t>
  </si>
  <si>
    <t>Tomas</t>
  </si>
  <si>
    <t>+46 46 193 861</t>
  </si>
  <si>
    <t>Ayani</t>
  </si>
  <si>
    <t>Zhulia</t>
  </si>
  <si>
    <t>Sebire</t>
  </si>
  <si>
    <t>Guillaume</t>
  </si>
  <si>
    <t>Frost</t>
  </si>
  <si>
    <t>Tim</t>
  </si>
  <si>
    <t>Shariat</t>
  </si>
  <si>
    <t>Mehrdad</t>
  </si>
  <si>
    <t>Karampatsis</t>
  </si>
  <si>
    <t>Koulakiotis</t>
  </si>
  <si>
    <t>Dimitris</t>
  </si>
  <si>
    <t>Luetzenkirchen</t>
  </si>
  <si>
    <t>tluetzenkirc@lenovo.com</t>
  </si>
  <si>
    <t>Ganesan</t>
  </si>
  <si>
    <t>Karthikeyan</t>
  </si>
  <si>
    <t>+34 91 487 940</t>
  </si>
  <si>
    <t>Zou</t>
  </si>
  <si>
    <t>Lan</t>
  </si>
  <si>
    <t>Brekalo</t>
  </si>
  <si>
    <t>Andrijana</t>
  </si>
  <si>
    <t>+33 4 92 94 42 76</t>
  </si>
  <si>
    <t>Tsai</t>
  </si>
  <si>
    <t>Chiou-Wei</t>
  </si>
  <si>
    <t>cw.tsai@mediatek.com</t>
  </si>
  <si>
    <t>Chou</t>
  </si>
  <si>
    <t>Chie Ming</t>
  </si>
  <si>
    <t>chieming@fainnov.com</t>
  </si>
  <si>
    <t>Xiaobao</t>
  </si>
  <si>
    <t>Graves</t>
  </si>
  <si>
    <t>Benoit</t>
  </si>
  <si>
    <t>Foresta</t>
  </si>
  <si>
    <t>Francesco</t>
  </si>
  <si>
    <t>fforesta@jmawireless.com</t>
  </si>
  <si>
    <t>Ko</t>
  </si>
  <si>
    <t>Namseok</t>
  </si>
  <si>
    <t>Koo</t>
  </si>
  <si>
    <t>Hyounhee</t>
  </si>
  <si>
    <t>Chun-Fan</t>
  </si>
  <si>
    <t>886-3-567-0766</t>
  </si>
  <si>
    <t>chun-fan.tsai@mediatek.com</t>
  </si>
  <si>
    <t>Xiao</t>
  </si>
  <si>
    <t>Weimin</t>
  </si>
  <si>
    <t>847-802-0041</t>
  </si>
  <si>
    <t>Pica</t>
  </si>
  <si>
    <t>Kuchibhotla</t>
  </si>
  <si>
    <t>Ravi</t>
  </si>
  <si>
    <t>Ding</t>
  </si>
  <si>
    <t>Yu</t>
  </si>
  <si>
    <t>John</t>
  </si>
  <si>
    <t>Jacob</t>
  </si>
  <si>
    <t>Jacob.John@motorola.com</t>
  </si>
  <si>
    <t>ITU-R Working Party (WP) 5D would like to inform 3GPP that WP 5D has started revising Report ITU-R M.2291-2, The use of International Mobile Telecommunications (IMT) for broadband Public Protection and Disaster Relief (PPDR) applications. Working Party 5D notes the finalization of 3GPP Release 18 for LTE and NR which may have introduced some important and critical enhancements for PPDR. Working Party 5D invites 3GPP to provide updates to the relevant sections in Report ITU-R M.2291-2, specifically the information found in Annex 1 under the following tables: - Table 2 titled PPDR applications and examples. - Table 3 titled PPDR requirements. - Table 4 titled Capabilities provided under Localized Communication Services. This update would ensure that the revised Report accurately captures the IMT broadband capabilities for PPDR. The next meeting of WP 5D is scheduled to be held from 27 May to 5 June 2026.</t>
  </si>
  <si>
    <t>To: 3GPP. CC: ITU-R WP5A</t>
  </si>
  <si>
    <t>LS from ITU-R WP5D: Revision of Report ITU-R M.2291-2 - The use of International Mobile Telecommunications (IMT) for broadband Public Protection and Disaster Relief (PPDR) applications</t>
  </si>
  <si>
    <t>Daniel Hamadeh</t>
  </si>
  <si>
    <t>ITU-R has commenced the process of developing ITU-R Recommendations for the terrestrial components of the IMT-2030 radio interface(s). The invitation for submission of proposals for candidate radio interface technologies for the terrestrial components of IMT-2030 was issued with Circular Letter 5/LCCE/115 by ITU-R on 23 October 2024. During its 51st meeting of Working Party (WP) 5D, Addendum 1 to this Circular Letter was developed to announce the following information, which is enclosed in the. Attachment to this liaison statement: - Availability of draft new Report ITU-R M.[IMT-2030.TECH PERF REQ], Minimum requirements related to technical performance for IMT-2030 radio interface(s). Working Party 5D kindly invites interested organizations to take into account the above information for submission of proposals for candidate radio interface technologies for the terrestrial components of the radio interface technologies for IMT-2030 and to participate in the subsequent evaluation. Working Party 5D looks forward to fruitful collaboration with external organizations on this matter and will continuously provide information on future Addenda to this Circular Letter.</t>
  </si>
  <si>
    <t>To: EXTERNAL ORGANIZATIONS</t>
  </si>
  <si>
    <t>LS from ITU-R WP5D: Further information on the invitation for submission of proposals for candidate radio interface technologies for IMT-2030 and invitation to participate in their subsequent evaluation</t>
  </si>
  <si>
    <t>SA WG3 (S3-260795)</t>
  </si>
  <si>
    <t>ETSI TB SmartBAN (SmartBAN_LS_to_3GPP_on_Smart_coordinator)</t>
  </si>
  <si>
    <t>ITU-R WP5D (R23-WP5D-260203-TD-0478!R2!MSW-E_OUT)</t>
  </si>
  <si>
    <t>ITU-R WP5D (R23-WP5D-260203-TD-0485!R1!MSW-E_OUT)</t>
  </si>
  <si>
    <t>Reserved for MCC</t>
  </si>
  <si>
    <t>MCC</t>
  </si>
  <si>
    <t>SA WG2 Working Agreement #70</t>
  </si>
  <si>
    <t>MCC (SA WG2 Secretary)</t>
  </si>
  <si>
    <t>The SA WG2 Chair declared the following working agreement at SA2#173.</t>
  </si>
  <si>
    <t>SA3-LI</t>
  </si>
  <si>
    <t>Summary for Indirect Network Sharing</t>
  </si>
  <si>
    <t>TEI19_NetShare</t>
  </si>
  <si>
    <t>WI Summary for Indirect Network Sharing including stage1/stage2/stage3</t>
  </si>
  <si>
    <t>TianQi Xing</t>
  </si>
  <si>
    <t>Summary for Extended Reality and Media Service Phase 2 (XRM_Ph2)</t>
  </si>
  <si>
    <t>XRM_Ph2</t>
  </si>
  <si>
    <t>Summary for 5G Advanced NRM features phase 3</t>
  </si>
  <si>
    <t>Summary for NF discovery and selection by target PLMN (TEI19_NFsel_by_tPLMN)</t>
  </si>
  <si>
    <t>TEI19_NFsel_by_tPLMN</t>
  </si>
  <si>
    <t>Summary for Multiple Location Procedure for Emergency LCS Routing (TEI19_MLR4RTR)</t>
  </si>
  <si>
    <t>TEI19_MLR4RTR</t>
  </si>
  <si>
    <t>Summary for Roaming and interconnect authorization aspects in indirect communication (SBA_RoamInt-SEC)</t>
  </si>
  <si>
    <t>Summary for Mobility over non-3GPP access to avoid full primary authentication (Non3GPPMob_Sec)</t>
  </si>
  <si>
    <t>Non3GPPMob_Sec</t>
  </si>
  <si>
    <t>New SID: Study on management enhancements related to NR MIMO</t>
  </si>
  <si>
    <t>Based on S5-260829 (proposed: FS_NR_MIMO_OAM)</t>
  </si>
  <si>
    <t>Revised to SP-260132</t>
  </si>
  <si>
    <t>Joern Krause</t>
  </si>
  <si>
    <t>New WID: Intent driven management services for mobile network phase 4</t>
  </si>
  <si>
    <t>Based on S5-260758 (proposed: IDMS_MN_Ph4)</t>
  </si>
  <si>
    <t>Revised to SP-260133</t>
  </si>
  <si>
    <t>New WID: Management aspects of Network Digital Twins phase 2</t>
  </si>
  <si>
    <t>Based on S5-260759 (proposed: NDT_Ph2)</t>
  </si>
  <si>
    <t>Revised to SP-260134</t>
  </si>
  <si>
    <t>New WID: Management Data Analytics phase 4</t>
  </si>
  <si>
    <t>Based on S5-260762 (proposed: eMDAS_Ph4)</t>
  </si>
  <si>
    <t>Revised to SP-260135</t>
  </si>
  <si>
    <t>New WID: Closed Control Loop Management Ph2</t>
  </si>
  <si>
    <t>Based on S5-260827 (proposed: CCLM_Ph2)</t>
  </si>
  <si>
    <t>Revised to SP-260136</t>
  </si>
  <si>
    <t>New WID: Management of Ambient IoT features</t>
  </si>
  <si>
    <t>Based on S5-260828 (proposed: AIoT_OAM)</t>
  </si>
  <si>
    <t>Revised to SP-260137</t>
  </si>
  <si>
    <t>New WID: Management Aspects of NTN Phase 3</t>
  </si>
  <si>
    <t>Based on S5-260839 (proposed: NTN_OAM_Ph3)</t>
  </si>
  <si>
    <t>Revised to SP-260138</t>
  </si>
  <si>
    <t>New WID: Energy efficiency and energy saving aspects of 5G Advanced</t>
  </si>
  <si>
    <t>Based on S5-260844 (proposed: Energy_Ph4_OAM)</t>
  </si>
  <si>
    <t>Revised to SP-260139</t>
  </si>
  <si>
    <t>Revised SID: Study on Unified Management interface for Multi-RAT support</t>
  </si>
  <si>
    <t>FS_UMMR_OAM</t>
  </si>
  <si>
    <t>Based on S5-260830</t>
  </si>
  <si>
    <t>Revised to SP-260140</t>
  </si>
  <si>
    <t>Based on S5-260740</t>
  </si>
  <si>
    <t>Revised to SP-260141</t>
  </si>
  <si>
    <t>TR 28.884 v1.0.0 on Study on Service Based Management Architecture enhancement phase 4; for information</t>
  </si>
  <si>
    <t>28.884</t>
  </si>
  <si>
    <t>FS_SBMA_Ph4</t>
  </si>
  <si>
    <t>TR 28.888 v1.0.0 on Study on enhanced exposure of management services; for information</t>
  </si>
  <si>
    <t>28.888</t>
  </si>
  <si>
    <t>TR 32.872 v1.0.0 on Study on 5GA Roaming Charging Reliability Enhancement; for information</t>
  </si>
  <si>
    <t>32.872</t>
  </si>
  <si>
    <t>FS_RoamRE_CH</t>
  </si>
  <si>
    <t>TR 28.881 v2.0.0 on Study on intent driven management service for mobile network phase 4; for approval</t>
  </si>
  <si>
    <t>TR 28.883 v1.0.0 on Study on management aspects of Network Digital Twin phase 2; for 1-step approval</t>
  </si>
  <si>
    <t>28.883</t>
  </si>
  <si>
    <t>FS_NDT_Ph2</t>
  </si>
  <si>
    <t>TR 28.885 v1.0.0 on Study on energy efficiency and energy saving aspects of 5G Advanced networks; for 1-step approval</t>
  </si>
  <si>
    <t>28.885</t>
  </si>
  <si>
    <t>FS_Energy_Ph4_OAM</t>
  </si>
  <si>
    <t>TR 28.886 v1.0.0 on Study on Management Data Analytics (MDA) phase 4; for 1-step approval</t>
  </si>
  <si>
    <t>28.886</t>
  </si>
  <si>
    <t>FS_eMDAS_Ph4</t>
  </si>
  <si>
    <t>SA WG5 REL-18 CRs for REL-15 WI 5GS_Ph1-SBI_CH</t>
  </si>
  <si>
    <t>5GS_Ph1-SBI_CH, TEI18</t>
  </si>
  <si>
    <t>SA WG5 CRs for REL-18 TEI18</t>
  </si>
  <si>
    <t>SA WG5 CRs for REL-18 WI AIML_MGT</t>
  </si>
  <si>
    <t>AIML_MGT</t>
  </si>
  <si>
    <t>SA WG5 CRs for REL-18 WI PM_KPI_5G_Ph3</t>
  </si>
  <si>
    <t>SA WG5 CRs for REL-19 WI AdNRM_Ph3</t>
  </si>
  <si>
    <t>SA WG5 CRs for REL-19 TEI19</t>
  </si>
  <si>
    <t>SA WG5 CRs for REL-19 WI AIML_MGT_Ph2</t>
  </si>
  <si>
    <t>SA WG5 CRs for REL-19 WI PM_KPI_5G_Ph4</t>
  </si>
  <si>
    <t>SA WG5 CRs for REL-19 WI NDT</t>
  </si>
  <si>
    <t>SA WG5 CRs for REL-19 WI IDMS_MN_Ph3</t>
  </si>
  <si>
    <t>SA WG5 CRs for REL-19 WI TraceQoE_OAM</t>
  </si>
  <si>
    <t>SA WG5 CRs for REL-19 WI Energy_OAM_Ph3</t>
  </si>
  <si>
    <t>SA WG5 CR for REL-19 WI SBMA_Ph3</t>
  </si>
  <si>
    <t>SA WG5 CR for REL-19 WI PlanM</t>
  </si>
  <si>
    <t>SA WG5 CR for REL-19 WI CCLM</t>
  </si>
  <si>
    <t>SA WG5 CRs for REL-20 TEI20</t>
  </si>
  <si>
    <t>SA WG5 CRs for REL-20 WI AdNRM_Ph4-OAM</t>
  </si>
  <si>
    <t>SA WG5 CRs for REL-20 WI XRM_Ph2-OAM</t>
  </si>
  <si>
    <t>SA WG5 CR for REL-20 WI PM_KPI_Trace_MDT_QoE-OAM</t>
  </si>
  <si>
    <t>SA WG5 CR for REL-20 WI XRM_PH2-CH</t>
  </si>
  <si>
    <t>SA WG5 CR for REL-20 WI eSBMA</t>
  </si>
  <si>
    <t>SA WG2 Chair report to TSG SA#111</t>
  </si>
  <si>
    <t>SA WG2 Chair status report to TSG SA#111</t>
  </si>
  <si>
    <t>CRs on EDGE_Ph2 (Rel-18, Rel-19, Re-20)</t>
  </si>
  <si>
    <t>CRs on AIML_CN (Rel-19, Re-20)</t>
  </si>
  <si>
    <t>CRs on AmbientIoT-ARC (Rel-19, Re-20)</t>
  </si>
  <si>
    <t>CRs on EnergySys (Rel-19)</t>
  </si>
  <si>
    <t>CRs on NG_RTC_Ph2 (Rel-19)</t>
  </si>
  <si>
    <t>CR on TEI19, eV2XARC (Rel-19)</t>
  </si>
  <si>
    <t>CRs on UAS_Ph3 (Rel-19)</t>
  </si>
  <si>
    <t>CRs on UIA_ARC (Rel-19, Rel-20)</t>
  </si>
  <si>
    <t>CRs on XRM_Ph2 (Rel-19, Rel-20)</t>
  </si>
  <si>
    <t>CR on 5GSAT_Ph4-ARC (Rel-20)</t>
  </si>
  <si>
    <t>CRs on AIML_CN_Ph2-ARC (Rel-20)</t>
  </si>
  <si>
    <t>CRs on EnergySys_Ph2-ARC (Rel-20)</t>
  </si>
  <si>
    <t>CRs on Rel-20 MiniWIDs TEI20_DAMP, TEI20_DNU, TEI20_Metrics, TEI20_NEPS (Rel-20)</t>
  </si>
  <si>
    <t>Revised WID on Integration of satellite components in the 5G architecture Phase 4</t>
  </si>
  <si>
    <t>5GSAT_Ph4-ARC</t>
  </si>
  <si>
    <t>New WID on Stage 2 of Integrated Sensing and Communication</t>
  </si>
  <si>
    <t>New TEI20 WID on Slice-based N3IWF selection for 5G ProSe Layer-3 UE-to-Network Relay</t>
  </si>
  <si>
    <t>New TEI20 WID on Support of Control of Cross Border Mobility</t>
  </si>
  <si>
    <t>New TEI20 WID on User Plane Media Distribution</t>
  </si>
  <si>
    <t>New TEI20 WID on Adding support for Roaming UEs to receive 5MBS</t>
  </si>
  <si>
    <t>New TEI20 WID on UPF Data Collection Enhancement</t>
  </si>
  <si>
    <t>New TEI20 WID on Support of Satellite Backhaul for MWAB</t>
  </si>
  <si>
    <t>New TEI20 WID on NSSRG in EPS</t>
  </si>
  <si>
    <t>New TEI20 WID on An optimized method for AF to acquire UE IP address</t>
  </si>
  <si>
    <t>New WID on Architecture support of Ambient power-enabled Internet of Things - Phase 2</t>
  </si>
  <si>
    <t>New WID on System architecture for next generation real time communication services - Phase 3</t>
  </si>
  <si>
    <t>New TEI20 WID on Enabling operator-controlled SCONE support in 5GS</t>
  </si>
  <si>
    <t>New TEI20 WID on Enhanced EAS/ECS Option Selection</t>
  </si>
  <si>
    <t>New TEI20 WID on Minimized the Number of Policy Associations - Phase 2</t>
  </si>
  <si>
    <t>New WID on Short Message Service to Emergency Response Centre</t>
  </si>
  <si>
    <t>Reserved for Presentation of 23.700-04 for Approval</t>
  </si>
  <si>
    <t>Reserved for Presentation of 23.700-14 for Approval</t>
  </si>
  <si>
    <t>2.1.0</t>
  </si>
  <si>
    <t>Reserved for Presentation of 23.700-30 for Approval</t>
  </si>
  <si>
    <t>Reserved for Presentation of 23.700-56 for Approval</t>
  </si>
  <si>
    <t>Reserved for Presentation of 23.700-65 for Approval</t>
  </si>
  <si>
    <t>ETSI MCC</t>
  </si>
  <si>
    <t>SA WG4 Chair Status report to SA#111</t>
  </si>
  <si>
    <t>SA WG5_Status_Report_SA#111</t>
  </si>
  <si>
    <t>Duplicate allocation. WITHDRAWN</t>
  </si>
  <si>
    <t>CR Pack on WI iRTCW</t>
  </si>
  <si>
    <t>CR Pack on WI MeCAR, IVAS Codec</t>
  </si>
  <si>
    <t>CR Pack on WI NR_QoE_enh-Core</t>
  </si>
  <si>
    <t>CR Pack on 5G_MEDIA_MTSI_ext</t>
  </si>
  <si>
    <t>CR Pack on WI AMD-PRO-MED</t>
  </si>
  <si>
    <t>CR Pack on WI FS_AVATAR</t>
  </si>
  <si>
    <t>Draft TR 26.858 v1.0.0</t>
  </si>
  <si>
    <t>26.858</t>
  </si>
  <si>
    <t>FS_ACAPI</t>
  </si>
  <si>
    <t>Corrections of errors / inconsistancies and addition of clarification on MCX server's behavior</t>
  </si>
  <si>
    <t>33.180</t>
  </si>
  <si>
    <t>0238</t>
  </si>
  <si>
    <t>20.0.0</t>
  </si>
  <si>
    <t>TS 33.180 needs update on, 1. Correction of typographic error and occurrences of inconsistent language usage; 2. Addition of clarification on MCX server's behavior when an access token is invalid or missing to prevent ambiguity.</t>
  </si>
  <si>
    <t>Praveen Kulahari</t>
  </si>
  <si>
    <t>Revision of SP-260049</t>
  </si>
  <si>
    <t>Revision of SP-260050</t>
  </si>
  <si>
    <t>AT&amp;T views on Release 21 Timeline for SA and CT Working Groups</t>
  </si>
  <si>
    <t>Provides AT&amp;T views on Release 21 Timeline for SA and CT Working Groups and on coordination with RAN</t>
  </si>
  <si>
    <t>List of CR Packs submitted on behalf of SA WG5</t>
  </si>
  <si>
    <t>Acronym: FS_NR_MIMO_OAM. Unique identifier:</t>
  </si>
  <si>
    <t>Acronym: IDMS_MN_Ph4. Unique identifier:</t>
  </si>
  <si>
    <t>Acronym: NDT_Ph2. Unique identifier: xxxxxxx</t>
  </si>
  <si>
    <t>Acronym: eMDAS_Ph4. Unique identifier:</t>
  </si>
  <si>
    <t>Acronym: CCLM_Ph2. Unique identifier: xxxxxxx</t>
  </si>
  <si>
    <t>Acronym: AIoT_OAM. Unique identifier:</t>
  </si>
  <si>
    <t>Acronym: NTN_OAM_Ph3. Unique identifier: xxxxxxx</t>
  </si>
  <si>
    <t>Acronym: Energy_Ph4_OAM. Unique identifier:</t>
  </si>
  <si>
    <t>Acronym: FS_UMMR_OAM. Unique identifier: 1090011</t>
  </si>
  <si>
    <t>Acronym: Sensing-ARC. Unique identifier: 1110021</t>
  </si>
  <si>
    <t>Acronym: TEI20_SN3ProSe. Unique identifier: 1110022</t>
  </si>
  <si>
    <t>Acronym: TEI20_CoCBM. Unique identifier: 1110023</t>
  </si>
  <si>
    <t>Acronym: TEI20_UPMD. Unique identifier: 1110024</t>
  </si>
  <si>
    <t>Acronym: TEI20_5MBS_Roam. Unique identifier: 1110025</t>
  </si>
  <si>
    <t>Acronym: TEI20_UDCE. Unique identifier: 1110026</t>
  </si>
  <si>
    <t>Acronym: TEI20_SATBforMWAB. Unique identifier: 1110027</t>
  </si>
  <si>
    <t>Acronym: TEI20_NSSRG_EPS. Unique identifier: 1110028</t>
  </si>
  <si>
    <t>Acronym: TEI20_AF_ACQ_UEIP. Unique identifier: 1110029</t>
  </si>
  <si>
    <t>Acronym: AmbientIoT_Ph2-ARC. Unique identifier: 1110030</t>
  </si>
  <si>
    <t>Acronym: NG_RTC_Ph3-ARC. Unique identifier: 1110031</t>
  </si>
  <si>
    <t>Acronym: TEI20_SCONE. Unique identifier: 1110032</t>
  </si>
  <si>
    <t>Acronym: TEI20_eEOS. Unique identifier: 1110033</t>
  </si>
  <si>
    <t>Acronym: TEI20_MINPA_Ph2. Unique identifier: 1110034</t>
  </si>
  <si>
    <t>Acronym: SMS2EC-ARC. Unique identifier: 1110035</t>
  </si>
  <si>
    <t>26.997 CR0003</t>
  </si>
  <si>
    <t>26.265 CR0004R1</t>
  </si>
  <si>
    <t>26.813 CR0003R2</t>
  </si>
  <si>
    <t>26.264 CR0017R1</t>
  </si>
  <si>
    <t>26.512 CR0104R1</t>
  </si>
  <si>
    <t>26.114 0604 2</t>
  </si>
  <si>
    <t>26.247 CR0194R2; 26.247 CR0195R1</t>
  </si>
  <si>
    <t>26.119 CR0002R2; 26.119 CR0003R2</t>
  </si>
  <si>
    <t>26.113 CR0014R1; 26.113 CR0015R1; 26.113 CR0016; 26.113 CR0017</t>
  </si>
  <si>
    <t>26.253 CR0031R1; 26.253 CR0032R1; 26.258 CR0007R1; 26.258 CR0008R1; 26.117 CR0013R1; 26.117 CR0014R1; 26.114 CR0605R1; 26.114 CR0606R1</t>
  </si>
  <si>
    <t>26.502 CR0046R1; 26.502 CR0047; 26.502 CR0048</t>
  </si>
  <si>
    <t>SA WG5 Status Report to SA#111</t>
  </si>
  <si>
    <t>23.502 CR5631; 23.288 CR1542R1; 23.501 CR6483R1; 23.502 CR5628R1; 23.503 CR1595R1; 23.502 CR5630R1; 23.502 CR5657R1; 23.503 CR1593R5; 23.502 CR5625R4</t>
  </si>
  <si>
    <t>23.501 CR6493R1; 23.502 CR5634R1; 23.502 CR5629R2; 23.502 CR5640R2; 23.501 CR6521R2; 23.502 CR5649R2; 23.501 CR6532R2; 23.501 CR6508R3; 23.502 CR5639R3; 23.502 CR5663R3; 23.503 CR1612R3; 23.503 CR1600R3; 23.501 CR6487R3; 23.501 CR6501R3</t>
  </si>
  <si>
    <t>23.502 CR5637R2; 23.503 CR1599R2; 23.503 CR1613R2; 23.288 CR1554R2; 23.288 CR1553R3; 23.502 CR5633R3; 23.501 CR6507R3; 23.288 CR1547R5; 23.288 CR1555R4</t>
  </si>
  <si>
    <t>23.501 CR6520R2</t>
  </si>
  <si>
    <t>23.501 CR6530R1; 23.503 CR1623R1; 23.503 CR1624R1; 23.502 CR5671R1; 23.502 CR5672R1; 23.501 CR6526R1; 23.501 CR6529R2; 23.501 CR6525R2</t>
  </si>
  <si>
    <t>23.501 CR6504R1; 23.501 CR6503R2; 23.503 CR1603R2; 23.503 CR1604R1</t>
  </si>
  <si>
    <t>23.502 CR5632R1; 23.502 CR5678</t>
  </si>
  <si>
    <t>23.287 CR0200R1</t>
  </si>
  <si>
    <t>23.228 CR1699; 23.228 CR1700; 23.228 CR1702; 23.228 CR1703; 23.228 CR1705; 23.228 CR1686R6; 23.228 CR1662R4; 23.228 CR1696R1; 23.228 CR1687R5; 23.228 CR1695R2; 23.228 CR1692R2</t>
  </si>
  <si>
    <t>23.501 CR6512R1; 23.501 CR6522R1; 23.501 CR6411R5</t>
  </si>
  <si>
    <t>23.502 CR5636; 23.369 CR0011R4; 23.502 CR5588R3; 23.369 CR0145R1; 23.369 CR0142R1; 23.369 CR0144R1; 23.369 CR0147R2; 23.369 CR0143R2; 23.369 CR0140R2; 23.502 CR5552R5; 23.502 CR5679; 23.369 CR0090R4; 23.369 CR0110R5</t>
  </si>
  <si>
    <t>23.501 CR6488; 23.501 CR6476R1; 23.273 CR0758R3; 23.501 CR5676R10; 23.501 CR6535; 23.503 CR1608R1; 23.503 CR1627; 23.288 CR1560R2; 23.288 CR1559R2; 23.288 CR1541R2; 23.288 CR1469R6; 23.288 CR1548R2; 23.288 CR1556R2; 23.288 CR1527R4</t>
  </si>
  <si>
    <t>23.502 CR5603R1; 23.502 CR5605R1; 23.502 CR5664</t>
  </si>
  <si>
    <t>32.158 CR0153R1</t>
  </si>
  <si>
    <t>32.255 CR0616R1</t>
  </si>
  <si>
    <t>32.422 CR0548</t>
  </si>
  <si>
    <t>28.541 CR1667; 28.541 CR1668; 28.541 CR1669; 28.541 CR1670</t>
  </si>
  <si>
    <t>28.541 CR1676R1; 28.314 CR0007R1; 28.315 CR0003R1; 28.531 CR0265R1; 28.540 CR0057R1; 28.541 CR1665R1; 28.623 CR0609R1</t>
  </si>
  <si>
    <t>28.537 CR0051; 28.561 CR0018; 28.622 CR0629R1; 28.623 CR0607R1; 28.622 CR0630R1; 28.623 CR0608R1; 28.541 CR1693R2</t>
  </si>
  <si>
    <t>28.567 CR0013</t>
  </si>
  <si>
    <t>28.572 CR0004R1</t>
  </si>
  <si>
    <t>28.537 CR0050R1</t>
  </si>
  <si>
    <t>28.554 CR0259R1; 28.554 CR0260R1</t>
  </si>
  <si>
    <t>32.422 CR0546R1; 32.422 CR0547R1</t>
  </si>
  <si>
    <t>28.312 CR0374; 28.312 CR0375</t>
  </si>
  <si>
    <t>28.561 CR0016; 28.561 CR0019; 28.561 CR0015R1</t>
  </si>
  <si>
    <t>28.552 CR0762; 28.552 CR0763; 28.552 CR0764; 28.552 CR0765</t>
  </si>
  <si>
    <t>28.105 CR0320; 28.105 CR0321; 28.105 CR0315R1; 28.105 CR0316R1; 28.105 CR0318R1; 28.105 CR0319R1; 28.105 CR0324R1; 28.105 CR0325R1</t>
  </si>
  <si>
    <t>28.623 CR0610; 28.623 CR0611; 28.622 CR0632R1; 28.623 CR0612R1; 28.623 CR0613R1; 28.541 CR1682R1; 28.541 CR1683R1; 32.422 CR0549R1; 32.422 CR0550R1; 28.622 CR0631R2</t>
  </si>
  <si>
    <t>28.541 CR1671; 28.541 CR1672; 28.541 CR1673R1; 28.541 CR1674R1; 28.541 CR1679R1; 28.541 CR1680R1; 28.622 CR0638R1; 28.622 CR0639R1; 32.156 CR0119R1; 32.156 CR0120R1</t>
  </si>
  <si>
    <t>28.550 CR0097R1; 28.550 CR0098R1</t>
  </si>
  <si>
    <t>28.105 CR0322R1; 28.105 CR0323R1</t>
  </si>
  <si>
    <t>28.623 CR0604; 28.623 CR0605; 28.623 CR0606; 28.111 CR0059; 28.111 CR0060</t>
  </si>
  <si>
    <t>32.255 CR0620; 32.255 CR0621; 32.255 CR0622; 32.255 CR0617R1; 32.255 CR0618R1; 32.255 CR0619R1</t>
  </si>
  <si>
    <t>33.128 CR0802; 33.127 CR0309R1; 33.127 CR0310R1; 33.128 CR0798R1; 33.128 CR0803R1; 33.128 CR0795R1; 33.127 CR0314</t>
  </si>
  <si>
    <t>33.128 CR0801; 33.127 CR0312; 33.128 CR0797R1</t>
  </si>
  <si>
    <t>33.128 CR0800</t>
  </si>
  <si>
    <t>33.128 CR0799</t>
  </si>
  <si>
    <t>SA WG4 SWG reports for information</t>
  </si>
  <si>
    <t>Abstract of document: The document TR 28.884 studies use cases, potential requirements, and potential solutions aimed at enhancing the Service Based Management Architecture (SBMA) in the context of 5G-Advanced (5G-A). It also presents conclusions and reco</t>
  </si>
  <si>
    <t>Abstract of document: TR 28.888 studies different aspects to enable the enhanced exposure of management services (MnSs). The study focuses on the following use cases: authorization of external MnS consumers using CAPIF to consume management services, acce</t>
  </si>
  <si>
    <t>Abstract of document: The 5GA study on roaming charging reliability enhancement identifies reliability scenarios, requirements and potential solutions for roaming charging mechanisms as follows: - Local Breakout inter CHFs scenario charging reliability en</t>
  </si>
  <si>
    <t>Abstract of document: TR 28.881 studies potential enhancements to the intent driven management services for 5G Advanced network. New functionality includes the introduction of intent guarantee, support for intent traceability and clarifications for life c</t>
  </si>
  <si>
    <t>Abstract of document: TR 28.883 started the study based on the content specified in TS 28.561 for use case enhancement. It also identified and documented new use cases and corresponding potential requirements, possible solutions by using the NDT. Use case</t>
  </si>
  <si>
    <t>Abstract of document: The present document identifies potential use cases and requirements for enhancements to 3GPP management system to support requirements related to energy efficiency as a service criteria (defined in TS 22.261), to support information</t>
  </si>
  <si>
    <t>Abstract of document: This report studied the following improvements to Management Data Analytics (MDA): New MDA capability for network failure resolution. New MDA capability for radio resource optimization analysis. New MDA capability for Remote Electric</t>
  </si>
  <si>
    <t>SA WG5 CR packs for TSG SA #111</t>
  </si>
  <si>
    <t>Revision of SP-260041. Revised to SP-260143</t>
  </si>
  <si>
    <t>Revision of SP-260042. Revised to SP-260144</t>
  </si>
  <si>
    <t>Revision of SP-260043. Revised to SP-260145</t>
  </si>
  <si>
    <t>Revision of SP-260044. Revised to SP-260146</t>
  </si>
  <si>
    <t>Revision of SP-260045. Revised to SP-260147</t>
  </si>
  <si>
    <t>Revision of SP-260046. Revised to SP-260148</t>
  </si>
  <si>
    <t>Revision of SP-260047. Revised to SP-260149</t>
  </si>
  <si>
    <t>Revision of SP-260048. Revised to SP-260150</t>
  </si>
  <si>
    <t>Revision of SP-260132</t>
  </si>
  <si>
    <t>Revision of SP-260133</t>
  </si>
  <si>
    <t>Revision of SP-260134</t>
  </si>
  <si>
    <t>Revision of SP-260135</t>
  </si>
  <si>
    <t>Revision of SP-260136</t>
  </si>
  <si>
    <t>Revision of SP-260137</t>
  </si>
  <si>
    <t>Revision of SP-260138</t>
  </si>
  <si>
    <t>Revision of SP-260139</t>
  </si>
  <si>
    <t>Summary for ATSSS Rule Provisioning via 3GPP access connected to EPC (TEI19_ARP3E)</t>
  </si>
  <si>
    <t>TEI19_ARP3E</t>
  </si>
  <si>
    <t>The TEI19_ARP3E WID summary is proposed.</t>
  </si>
  <si>
    <t>Chunhui Zhu</t>
  </si>
  <si>
    <t>WITHDRAWN: WITHDRAWN</t>
  </si>
  <si>
    <t>Murai</t>
  </si>
  <si>
    <t>Hideshi</t>
  </si>
  <si>
    <t>+81 70 7079 3727</t>
  </si>
  <si>
    <t>hideshi.murai@nict.go.jp</t>
  </si>
  <si>
    <t>Mustapha</t>
  </si>
  <si>
    <t>Mona</t>
  </si>
  <si>
    <t>Yamamuro</t>
  </si>
  <si>
    <t>hi-yamamuro@kddi.com</t>
  </si>
  <si>
    <t>Jesus</t>
  </si>
  <si>
    <t>+34 91 482 27 83</t>
  </si>
  <si>
    <t>Xin</t>
  </si>
  <si>
    <t>xin.tang@hpe.com</t>
  </si>
  <si>
    <t>Youngpo</t>
  </si>
  <si>
    <t>youngpo.lee@sk.com</t>
  </si>
  <si>
    <t>Hideaki</t>
  </si>
  <si>
    <t>+81 3 5474 6400</t>
  </si>
  <si>
    <t>hideaki.takahashi@nokia.com</t>
  </si>
  <si>
    <t>Hu</t>
  </si>
  <si>
    <t>Haijing</t>
  </si>
  <si>
    <t>Kiss</t>
  </si>
  <si>
    <t>Krisztian</t>
  </si>
  <si>
    <t>Ali</t>
  </si>
  <si>
    <t>Irfan</t>
  </si>
  <si>
    <t xml:space="preserve"> 1-312-823-3855</t>
  </si>
  <si>
    <t>irfaali@cisco.com</t>
  </si>
  <si>
    <t>Zhou</t>
  </si>
  <si>
    <t>Xingyue</t>
  </si>
  <si>
    <t>zhou.xingyue@zte.com.cn</t>
  </si>
  <si>
    <t>Montojo</t>
  </si>
  <si>
    <t>Juan</t>
  </si>
  <si>
    <t>+1 858-945-2920</t>
  </si>
  <si>
    <t>zhang</t>
  </si>
  <si>
    <t>yuanyuan</t>
  </si>
  <si>
    <t>Djapic</t>
  </si>
  <si>
    <t>Relja</t>
  </si>
  <si>
    <t>Vanelli Coralli</t>
  </si>
  <si>
    <t>Alessandro</t>
  </si>
  <si>
    <t xml:space="preserve"> +39 051 20 9 3063</t>
  </si>
  <si>
    <t>alessandro.vanelli@unibo.it</t>
  </si>
  <si>
    <t>Chuberre</t>
  </si>
  <si>
    <t>Nicolas</t>
  </si>
  <si>
    <t>+33 5 34 35 64 97</t>
  </si>
  <si>
    <t>Seo</t>
  </si>
  <si>
    <t>Hanbyul</t>
  </si>
  <si>
    <t>hanbyul.seo@lge.com</t>
  </si>
  <si>
    <t>Yun</t>
  </si>
  <si>
    <t>Youngwoo</t>
  </si>
  <si>
    <t>Gheorghiu</t>
  </si>
  <si>
    <t>Valentin</t>
  </si>
  <si>
    <t>Tsang-wei (Ato)</t>
  </si>
  <si>
    <t>Haoyue</t>
  </si>
  <si>
    <t>zhenghaoyue@chinamobile.com</t>
  </si>
  <si>
    <t>China Mobile Research Inst.</t>
  </si>
  <si>
    <t>Hoyeon</t>
  </si>
  <si>
    <t>hy50.lee@samsung.com</t>
  </si>
  <si>
    <t>Kadiri</t>
  </si>
  <si>
    <t>Prasad</t>
  </si>
  <si>
    <t>Chen Larsson</t>
  </si>
  <si>
    <t>Daniel</t>
  </si>
  <si>
    <t>daniel.chen.larsson@ericsson.com</t>
  </si>
  <si>
    <t>Liang</t>
  </si>
  <si>
    <t>Huarui</t>
  </si>
  <si>
    <t>huarui_liang@apple.com</t>
  </si>
  <si>
    <t>Bhangu</t>
  </si>
  <si>
    <t>Manmeet</t>
  </si>
  <si>
    <t>Du</t>
  </si>
  <si>
    <t>Gaoke</t>
  </si>
  <si>
    <t>Patry</t>
  </si>
  <si>
    <t>Champel</t>
  </si>
  <si>
    <t>Mary-Luc</t>
  </si>
  <si>
    <t>Russell</t>
  </si>
  <si>
    <t>Paul.Russell@charter.com</t>
  </si>
  <si>
    <t>Lavasani</t>
  </si>
  <si>
    <t>Shahab</t>
  </si>
  <si>
    <t>+46 70 6360204</t>
  </si>
  <si>
    <t>Kang</t>
  </si>
  <si>
    <t>Jiwon</t>
  </si>
  <si>
    <t>Zhen</t>
  </si>
  <si>
    <t>Ma</t>
  </si>
  <si>
    <t>Ruitao</t>
  </si>
  <si>
    <t>Cheng</t>
  </si>
  <si>
    <t>Cuiru</t>
  </si>
  <si>
    <t>Chenyi</t>
  </si>
  <si>
    <t>Yi</t>
  </si>
  <si>
    <t>Jung</t>
  </si>
  <si>
    <t>Ikjoo</t>
  </si>
  <si>
    <t>ikjoo.jung@lge.com</t>
  </si>
  <si>
    <t>Xie</t>
  </si>
  <si>
    <t>Zhonghuai</t>
  </si>
  <si>
    <t>Byun</t>
  </si>
  <si>
    <t>Daewook</t>
  </si>
  <si>
    <t>daewook.byun@lge.com</t>
  </si>
  <si>
    <t>Chia-hao</t>
  </si>
  <si>
    <t>chia-hao.yu@mediatek.com</t>
  </si>
  <si>
    <t>Quan</t>
  </si>
  <si>
    <t>Haiyang</t>
  </si>
  <si>
    <t>+86 10 58832000 3729</t>
  </si>
  <si>
    <t>Yamauchi</t>
  </si>
  <si>
    <t>Kenta</t>
  </si>
  <si>
    <t>+81 70 4131 3084</t>
  </si>
  <si>
    <t>kenta.yamauchi.xe@nttdocomo.com</t>
  </si>
  <si>
    <t>Yongqiang</t>
  </si>
  <si>
    <t>feiyongqiang@catt.cn</t>
  </si>
  <si>
    <t>Uehara</t>
  </si>
  <si>
    <t>Mariko</t>
  </si>
  <si>
    <t>mariko.uehara.rb@nttdocomo.com</t>
  </si>
  <si>
    <t>Ai</t>
  </si>
  <si>
    <t>Ming</t>
  </si>
  <si>
    <t>+86 10 62305566-2180</t>
  </si>
  <si>
    <t>Qiubin</t>
  </si>
  <si>
    <t>Xiang</t>
  </si>
  <si>
    <t>Zhengzheng</t>
  </si>
  <si>
    <t>xiangzhengzheng@huawei.com</t>
  </si>
  <si>
    <t>Kitazoe</t>
  </si>
  <si>
    <t>+81 3 5412 8951</t>
  </si>
  <si>
    <t>Zeng</t>
  </si>
  <si>
    <t>Erlin</t>
  </si>
  <si>
    <t>Mazzarese</t>
  </si>
  <si>
    <t>Rong</t>
  </si>
  <si>
    <t>Wu</t>
  </si>
  <si>
    <t>Zhao</t>
  </si>
  <si>
    <t>zhaoyang@huawei.com</t>
  </si>
  <si>
    <t>Gan</t>
  </si>
  <si>
    <t>Jiansong</t>
  </si>
  <si>
    <t>Zukang</t>
  </si>
  <si>
    <t>Mayer</t>
  </si>
  <si>
    <t>Georg</t>
  </si>
  <si>
    <t>Zisimopoulos</t>
  </si>
  <si>
    <t>Haris</t>
  </si>
  <si>
    <t>Leng</t>
  </si>
  <si>
    <t>Chuanchuan</t>
  </si>
  <si>
    <t>Hytera</t>
  </si>
  <si>
    <t>Hédé</t>
  </si>
  <si>
    <t>Patrice</t>
  </si>
  <si>
    <t>Chengjun</t>
  </si>
  <si>
    <t>Niu</t>
  </si>
  <si>
    <t>Chunlei</t>
  </si>
  <si>
    <t>Bo</t>
  </si>
  <si>
    <t>Alissa</t>
  </si>
  <si>
    <t>Mai</t>
  </si>
  <si>
    <t>van der Veen</t>
  </si>
  <si>
    <t>Hans</t>
  </si>
  <si>
    <t>+49 (0)6221 4342 135</t>
  </si>
  <si>
    <t>Gupta</t>
  </si>
  <si>
    <t>Vivek</t>
  </si>
  <si>
    <t>Youn</t>
  </si>
  <si>
    <t>Myungjune</t>
  </si>
  <si>
    <t>Kuroiwa</t>
  </si>
  <si>
    <t>Fumito</t>
  </si>
  <si>
    <t>fumito.kuroiwa.kw@nttdocomo.com</t>
  </si>
  <si>
    <t>KAWASAKI</t>
  </si>
  <si>
    <t>Hikaru</t>
  </si>
  <si>
    <t>h_kawasaki@nict.go.jp</t>
  </si>
  <si>
    <t>Ni</t>
  </si>
  <si>
    <t>Hui</t>
  </si>
  <si>
    <t>+86 10 82882691</t>
  </si>
  <si>
    <t>Nan</t>
  </si>
  <si>
    <t>Possible company update expected to correct error</t>
  </si>
  <si>
    <t>Summary for OAM support for Extended Reality and Media service (XRM) phase 2</t>
  </si>
  <si>
    <t>6G timeline views</t>
  </si>
  <si>
    <t>DT views on 3GPP goals for 6G timeline in Release 21</t>
  </si>
  <si>
    <t>Rel-18 CR TS 28.623 Update Forge reference</t>
  </si>
  <si>
    <t>28.623</t>
  </si>
  <si>
    <t>0614</t>
  </si>
  <si>
    <t>18.13.0</t>
  </si>
  <si>
    <t>Balazs Lengyel</t>
  </si>
  <si>
    <t>Rel-19 CR TS 28.623 Update Forge reference</t>
  </si>
  <si>
    <t>0615</t>
  </si>
  <si>
    <t>19.6.0</t>
  </si>
  <si>
    <t>Rel-20 CR TS 28.623 Update Forge reference</t>
  </si>
  <si>
    <t>0616</t>
  </si>
  <si>
    <t>Rel-20 CRs on TEI</t>
  </si>
  <si>
    <t>Rel-15 CRs on Security aspects of 5G System - Phase 1</t>
  </si>
  <si>
    <t>5GS_Ph1-SEC</t>
  </si>
  <si>
    <t>Rel-20 CRs on Security Assurance Specification for 5G-Advanced</t>
  </si>
  <si>
    <t>SCAS_5GA</t>
  </si>
  <si>
    <t>Revised Study on security aspect of support of Ambient power-enabled Internet of Things-Phase 2</t>
  </si>
  <si>
    <t>FS_AIoT_SEC_Ph2</t>
  </si>
  <si>
    <t>New Study on Mission Critical Security Next Generation</t>
  </si>
  <si>
    <t>New WID on Security Aspect for NR Femto Phase 2</t>
  </si>
  <si>
    <t>Draft TR 33.786: Study on AIMLE service security</t>
  </si>
  <si>
    <t>33.786</t>
  </si>
  <si>
    <t>FS_AIMLE_SEC</t>
  </si>
  <si>
    <t>Draft TR 33.785: Study on security for core network enhanced support for Artificial Intelligence (AI) / Machine Learning (ML) phase 2</t>
  </si>
  <si>
    <t>33.785</t>
  </si>
  <si>
    <t>FS_AIML_CN_Ph2_SEC</t>
  </si>
  <si>
    <t>Draft TS 33.547: Security Assurance Specification (SCAS) for NR femto Security Gateway (SeGW)</t>
  </si>
  <si>
    <t>33.547</t>
  </si>
  <si>
    <t>SCAS_Femto_SeGW</t>
  </si>
  <si>
    <t>Draft TS 33.531: Security Assurance Specification (SCAS) for the Common API Framework (CAPIF) core function</t>
  </si>
  <si>
    <t>33.531</t>
  </si>
  <si>
    <t>SCAS_5GA_CAPIF</t>
  </si>
  <si>
    <t>Update to SA WG3 ToR</t>
  </si>
  <si>
    <t>SA WG6 status report to TSG SA#111</t>
  </si>
  <si>
    <t>Revised SID on logging and recording of mission critical services, Phase2</t>
  </si>
  <si>
    <t>FS_MCLOG_Ph2</t>
  </si>
  <si>
    <t>New study on Mission Critical Services for 6G</t>
  </si>
  <si>
    <t>New study on architectural evolution of Mission Critical applications</t>
  </si>
  <si>
    <t>Revised WID on application enablement for AI/ML service Phase 2</t>
  </si>
  <si>
    <t>AIML_Ph2-APP</t>
  </si>
  <si>
    <t>New WID on Logging and recording of mission critical services</t>
  </si>
  <si>
    <t>New WID on Application enablement for Ambient IoT services Phase 2</t>
  </si>
  <si>
    <t>New WID on Application user consent</t>
  </si>
  <si>
    <t>New WID on Application enablement aspects for MMTel phase 2</t>
  </si>
  <si>
    <t>New WID on Use of Sensing results for Vertical Applications</t>
  </si>
  <si>
    <t>New WID on Application Enablement to support Energy Saving Phase 2</t>
  </si>
  <si>
    <t>New WID on CAPIF enhancements phase 4</t>
  </si>
  <si>
    <t>Presentation of TR 23.700-02 for Information</t>
  </si>
  <si>
    <t>23.700-02</t>
  </si>
  <si>
    <t>FS_5GSAT_Ph4_APP</t>
  </si>
  <si>
    <t>Presentation of TR 23.700-39 for Information</t>
  </si>
  <si>
    <t>23.700-39</t>
  </si>
  <si>
    <t>Presentation of TR 23.700-15 for Approval</t>
  </si>
  <si>
    <t>Presentation of TR 23.700-26 for Approval</t>
  </si>
  <si>
    <t>Presentation of TR 23.700-43 for Approval</t>
  </si>
  <si>
    <t>Presentation of TR 23.700-44 for Approval</t>
  </si>
  <si>
    <t>Presentation of TR 23.700-57 for Approval</t>
  </si>
  <si>
    <t>Presentation of TR 23.949 for Information and approval</t>
  </si>
  <si>
    <t>23.949</t>
  </si>
  <si>
    <t>Rel-19 CRs to TS 23.436 and TS 23.482 for AIML_App</t>
  </si>
  <si>
    <t>23.436</t>
  </si>
  <si>
    <t>Rel-20 CRs to TS 23.436 and TS 23.482 for AIML_Ph2-APP</t>
  </si>
  <si>
    <t>Rel-18 CRs to TS 23.379 for enh4MCPTT</t>
  </si>
  <si>
    <t>Rel-20 CRs to TS 23.280, TS 23.281, TS 23.282 and TS 23.379 for enhMC_Ph2-MC</t>
  </si>
  <si>
    <t>Rel-19 CRs to TS 23.379 for FRMCS_Ph5</t>
  </si>
  <si>
    <t>Rel-20 CRs to TS 23.280, TS 23.281, TS 23.282 and TS 23.379 for FRMCS_Ph6-MC</t>
  </si>
  <si>
    <t>Rel-20 CRs to TR 23.700-83 for FS_AIML_App_Ph2</t>
  </si>
  <si>
    <t>Rel-20 CRs to TR 23.700-51 for FS_XRM_Ph3_APP</t>
  </si>
  <si>
    <t>Rel-19 CRs to TS 23.438 for Metaverse_App</t>
  </si>
  <si>
    <t>23.438</t>
  </si>
  <si>
    <t>Rel-20 CRs to TS 23.281, TS 23.282 and TS 23.379 for MultiHop-MC</t>
  </si>
  <si>
    <t>23.281</t>
  </si>
  <si>
    <t>Rel-20 CRs to TS 23.433 for SEAL_Ph4-APP</t>
  </si>
  <si>
    <t>Rel-20 CRs to TS 23.433 for SEALDD_Ph3-APP</t>
  </si>
  <si>
    <t>SEALDD_Ph3-APP</t>
  </si>
  <si>
    <t>Rel-19 CRs to TS 23.280, TS 23.282 and for TS 23.379 TEI19</t>
  </si>
  <si>
    <t>Rel-20 CRs to TS 23.433 for TEI20</t>
  </si>
  <si>
    <t>Rel-19 CRs to TS 23.286 for V2XAPP_Ph3</t>
  </si>
  <si>
    <t>Rel-20 CRs to TS 23.433 for XRM_Ph3-APP</t>
  </si>
  <si>
    <t>XRM_Ph3-APP</t>
  </si>
  <si>
    <t>Summary for Data management phase 2 (MADCOL_Ph2)</t>
  </si>
  <si>
    <t>3GPP TR 21.802 v1.1.0</t>
  </si>
  <si>
    <t>1.1.0</t>
  </si>
  <si>
    <t>Pack of pCRs endorsed by FS_6GSpecs Conference Calls #05 and #06</t>
  </si>
  <si>
    <t>Release 21 Timeline</t>
  </si>
  <si>
    <t>OPPO View on Rel-21 6G Timeline</t>
  </si>
  <si>
    <t>Summary for Rel-19 Enhanced application layer support for location</t>
  </si>
  <si>
    <t>Wu Liping</t>
  </si>
  <si>
    <t>Summary of change: Update the Forge reference for SA#111</t>
  </si>
  <si>
    <t>Rel-19 mirror CR: Summary of change: Update the Forge reference for SA#111</t>
  </si>
  <si>
    <t>Rel-20 mirror CR: Summary of change: Update the Forge reference for SA#111</t>
  </si>
  <si>
    <t>Acronym: FS_MCLOG_Ph2. Unique identifier: 1070025</t>
  </si>
  <si>
    <t>Acronym: FS_MCS_6G. Unique identifier: 1110045</t>
  </si>
  <si>
    <t>Acronym: FS_evol-MC. Unique identifier: 1110046</t>
  </si>
  <si>
    <t>Acronym: MCLOG_Ph2. Unique identifier: 1110047</t>
  </si>
  <si>
    <t>Incorrect WI Code, use '_'</t>
  </si>
  <si>
    <t>Acronym: AmbientIoT_Ph2-APP. Unique identifier: 1110048</t>
  </si>
  <si>
    <t>Acronym: APCOT. Unique identifier: 1110049</t>
  </si>
  <si>
    <t>Acronym: MMTel_Ph2-APP. Unique identifier: 1110050</t>
  </si>
  <si>
    <t>Acronym: Sensing-APP. Unique identifier: 1110051</t>
  </si>
  <si>
    <t>Acronym: EnergySys_Ph2-APP. Unique identifier: 1110052</t>
  </si>
  <si>
    <t>Acronym: CAPIF_Ph4. Unique identifier: 1110053</t>
  </si>
  <si>
    <t>Acronym: FS_NR_MIMO_OAM. Unique identifier: 1110037</t>
  </si>
  <si>
    <t>Acronym: IDMS_MN_Ph4. Unique identifier: 1110038</t>
  </si>
  <si>
    <t>Acronym: NDT_Ph2. Unique identifier: 1110039</t>
  </si>
  <si>
    <t>Acronym: eMDAS_Ph4. Unique identifier: 1110040</t>
  </si>
  <si>
    <t>Acronym: CCLM_Ph2. Unique identifier: 1110041</t>
  </si>
  <si>
    <t>Acronym: AIoT_OAM. Unique identifier: 1110042</t>
  </si>
  <si>
    <t>Acronym: NTN_OAM_Ph3. Unique identifier: 1110043</t>
  </si>
  <si>
    <t>Acronym: Energy_Ph4_OAM. Unique identifier: 1110044</t>
  </si>
  <si>
    <t>pCRs endorsed by FS_6GSpecs conference calls</t>
  </si>
  <si>
    <t>Updated FS_6GSpecs TR for information</t>
  </si>
  <si>
    <t>Update to SA WG3 ToR for Approval</t>
  </si>
  <si>
    <t>SHI</t>
  </si>
  <si>
    <t>Shufeng (Susan)</t>
  </si>
  <si>
    <t>Nomoto</t>
  </si>
  <si>
    <t>Riku</t>
  </si>
  <si>
    <t>+(03)3218-6440</t>
  </si>
  <si>
    <t>Da</t>
  </si>
  <si>
    <t>Ng</t>
  </si>
  <si>
    <t>Chenghock</t>
  </si>
  <si>
    <t>She</t>
  </si>
  <si>
    <t>Xiaoming</t>
  </si>
  <si>
    <t>Park</t>
  </si>
  <si>
    <t>Kenneth</t>
  </si>
  <si>
    <t>Monrad</t>
  </si>
  <si>
    <t>Atle</t>
  </si>
  <si>
    <t>Saad</t>
  </si>
  <si>
    <t>Ing.</t>
  </si>
  <si>
    <t>Pelletier</t>
  </si>
  <si>
    <t>Ghyslain</t>
  </si>
  <si>
    <t>+1 514 887-8314</t>
  </si>
  <si>
    <t>Lianhai</t>
  </si>
  <si>
    <t>wulh5@lenovo.com</t>
  </si>
  <si>
    <t>Kawakami</t>
  </si>
  <si>
    <t>Yuya</t>
  </si>
  <si>
    <t>yuya.kawakami01@g.softbank.co.jp</t>
  </si>
  <si>
    <t>Bingchao</t>
  </si>
  <si>
    <t>liubc2@lenovo.com</t>
  </si>
  <si>
    <t>Hyeonsoo</t>
  </si>
  <si>
    <t>Jianchi</t>
  </si>
  <si>
    <t>Mo</t>
  </si>
  <si>
    <t>Zhiwei</t>
  </si>
  <si>
    <t>mozw@chinatelecom.cn</t>
  </si>
  <si>
    <t>Zhanyuan</t>
  </si>
  <si>
    <t>xiezy4@chinatelecom.cn</t>
  </si>
  <si>
    <t>Geng</t>
  </si>
  <si>
    <t>geng.wu@intel.com</t>
  </si>
  <si>
    <t>Clara</t>
  </si>
  <si>
    <t>Bai</t>
  </si>
  <si>
    <t>baixin@hisilicon.com</t>
  </si>
  <si>
    <t>Faurie</t>
  </si>
  <si>
    <t>Rene</t>
  </si>
  <si>
    <t>Eutelsat</t>
  </si>
  <si>
    <t>Acacio</t>
  </si>
  <si>
    <t>Robert</t>
  </si>
  <si>
    <t>Pateromichelakis</t>
  </si>
  <si>
    <t>Emmanouil</t>
  </si>
  <si>
    <t>Zhijun</t>
  </si>
  <si>
    <t>Han</t>
  </si>
  <si>
    <t>Lufeng</t>
  </si>
  <si>
    <t>Hualei</t>
  </si>
  <si>
    <t>hualei.wang@unisoc.com</t>
  </si>
  <si>
    <t>Moon-il</t>
  </si>
  <si>
    <t>Isobe</t>
  </si>
  <si>
    <t>Shin-ichi</t>
  </si>
  <si>
    <t>Pan</t>
  </si>
  <si>
    <t>Xueming</t>
  </si>
  <si>
    <t>Xue</t>
  </si>
  <si>
    <t>xue.fei25@zte.com.cn</t>
  </si>
  <si>
    <t>Liping</t>
  </si>
  <si>
    <t>Shu</t>
  </si>
  <si>
    <t>Xutao</t>
  </si>
  <si>
    <t>Zhendong</t>
  </si>
  <si>
    <t>shenxiaodong@chinamobile.com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</si>
</sst>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50" x14ac:knownFonts="1">
    <font>
      <sz val="10"/>
      <name val="Arial"/>
    </font>
    <font>
      <sz val="10"/>
      <name val="Arial"/>
      <family val="2"/>
    </font>
    <font>
      <sz val="10"/>
      <name val="Arial"/>
      <family val="2"/>
    </font>
    <font>
      <b/>
      <sz val="14"/>
      <name val="Arial"/>
      <family val="2"/>
    </font>
    <font>
      <sz val="10"/>
      <color indexed="12"/>
      <name val="Arial"/>
      <family val="2"/>
    </font>
    <font>
      <sz val="8"/>
      <name val="Arial"/>
      <family val="2"/>
    </font>
    <font>
      <sz val="8"/>
      <color indexed="8"/>
      <name val="Arial"/>
      <family val="2"/>
    </font>
    <font>
      <sz val="8"/>
      <color indexed="12"/>
      <name val="Arial"/>
      <family val="2"/>
    </font>
    <font>
      <b/>
      <sz val="12"/>
      <name val="Arial"/>
      <family val="2"/>
    </font>
    <font>
      <sz val="12"/>
      <color indexed="10"/>
      <name val="Arial"/>
      <family val="2"/>
    </font>
    <font>
      <sz val="10"/>
      <color indexed="12"/>
      <name val="Arial"/>
      <family val="2"/>
    </font>
    <font>
      <sz val="8"/>
      <name val="Arial"/>
      <family val="2"/>
    </font>
    <font>
      <b/>
      <sz val="10"/>
      <color indexed="12"/>
      <name val="Arial"/>
      <family val="2"/>
    </font>
    <font>
      <sz val="9"/>
      <name val="Arial"/>
      <family val="2"/>
    </font>
    <font>
      <sz val="12"/>
      <color indexed="46"/>
      <name val="Arial"/>
      <family val="2"/>
    </font>
    <font>
      <b/>
      <sz val="10"/>
      <name val="Arial"/>
      <family val="2"/>
    </font>
    <font>
      <b/>
      <sz val="10"/>
      <color indexed="52"/>
      <name val="Arial"/>
      <family val="2"/>
    </font>
    <font>
      <sz val="9"/>
      <color indexed="10"/>
      <name val="Arial"/>
      <family val="2"/>
    </font>
    <font>
      <b/>
      <sz val="10"/>
      <color indexed="17"/>
      <name val="Arial"/>
      <family val="2"/>
    </font>
    <font>
      <b/>
      <sz val="12"/>
      <color indexed="12"/>
      <name val="Arial"/>
      <family val="2"/>
    </font>
    <font>
      <sz val="12"/>
      <name val="Arial"/>
      <family val="2"/>
    </font>
    <font>
      <sz val="10"/>
      <color indexed="9"/>
      <name val="Arial"/>
      <family val="2"/>
    </font>
    <font>
      <b/>
      <sz val="8"/>
      <color indexed="47"/>
      <name val="Arial"/>
      <family val="2"/>
    </font>
    <font>
      <sz val="8"/>
      <color indexed="55"/>
      <name val="Arial"/>
      <family val="2"/>
    </font>
    <font>
      <b/>
      <sz val="8"/>
      <name val="Arial"/>
      <family val="2"/>
    </font>
    <font>
      <sz val="6"/>
      <name val="Arial"/>
      <family val="2"/>
    </font>
    <font>
      <sz val="10"/>
      <color indexed="10"/>
      <name val="Arial"/>
      <family val="2"/>
    </font>
    <font>
      <sz val="14"/>
      <color indexed="10"/>
      <name val="Arial"/>
      <family val="2"/>
    </font>
    <font>
      <sz val="14"/>
      <name val="Arial"/>
      <family val="2"/>
    </font>
    <font>
      <b/>
      <sz val="9"/>
      <color indexed="16"/>
      <name val="Arial"/>
      <family val="2"/>
    </font>
    <font>
      <sz val="8"/>
      <color indexed="46"/>
      <name val="Arial"/>
      <family val="2"/>
    </font>
    <font>
      <sz val="8"/>
      <color indexed="8"/>
      <name val="Arial"/>
      <family val="2"/>
    </font>
    <font>
      <sz val="9"/>
      <color indexed="61"/>
      <name val="Arial"/>
      <family val="2"/>
    </font>
    <font>
      <sz val="9"/>
      <color rgb="FFFF0000"/>
      <name val="Arial"/>
      <family val="2"/>
    </font>
    <font>
      <sz val="10"/>
      <color theme="0"/>
      <name val="Arial"/>
      <family val="2"/>
    </font>
    <font>
      <b/>
      <sz val="12"/>
      <color rgb="FF0000FF"/>
      <name val="Arial"/>
      <family val="2"/>
    </font>
    <font>
      <sz val="10"/>
      <color theme="5" tint="-0.249977111117893"/>
      <name val="Arial"/>
      <family val="2"/>
    </font>
    <font>
      <sz val="10"/>
      <color theme="6" tint="-0.249977111117893"/>
      <name val="Arial"/>
      <family val="2"/>
    </font>
    <font>
      <sz val="10"/>
      <color rgb="FFFF0000"/>
      <name val="Arial"/>
      <family val="2"/>
    </font>
    <font>
      <sz val="8"/>
      <color theme="0"/>
      <name val="Arial"/>
      <family val="2"/>
    </font>
    <font>
      <sz val="8"/>
      <color theme="0" tint="-0.249977111117893"/>
      <name val="Arial"/>
      <family val="2"/>
    </font>
    <font>
      <b/>
      <sz val="8"/>
      <color rgb="FFFF0000"/>
      <name val="Arial"/>
      <family val="2"/>
    </font>
    <font>
      <i/>
      <sz val="10"/>
      <color indexed="12"/>
      <name val="Arial"/>
      <family val="2"/>
    </font>
    <font>
      <sz val="9"/>
      <color rgb="FF0000FF"/>
      <name val="Arial"/>
      <family val="2"/>
    </font>
    <font>
      <sz val="10"/>
      <color theme="1"/>
      <name val="Arial"/>
      <family val="2"/>
    </font>
    <font>
      <b/>
      <sz val="8"/>
      <color theme="3"/>
      <name val="Arial"/>
      <family val="2"/>
    </font>
    <font>
      <b/>
      <sz val="10"/>
      <color theme="3"/>
      <name val="Arial"/>
      <family val="2"/>
    </font>
    <font>
      <sz val="8"/>
      <color theme="3"/>
      <name val="Arial"/>
      <family val="2"/>
    </font>
    <font>
      <sz val="8"/>
      <color rgb="FF0000FF"/>
      <name val="Arial"/>
      <family val="2"/>
    </font>
    <font>
      <sz val="12"/>
      <color rgb="FF00B050"/>
      <name val="Arial"/>
      <family val="2"/>
    </font>
  </fonts>
  <fills count="28">
    <fill>
      <patternFill patternType="none"/>
    </fill>
    <fill>
      <patternFill patternType="gray125"/>
    </fill>
    <fill>
      <patternFill patternType="solid">
        <fgColor indexed="47"/>
        <bgColor indexed="64"/>
      </patternFill>
    </fill>
    <fill>
      <patternFill patternType="solid">
        <fgColor indexed="11"/>
        <bgColor indexed="64"/>
      </patternFill>
    </fill>
    <fill>
      <patternFill patternType="solid">
        <fgColor indexed="15"/>
        <bgColor indexed="64"/>
      </patternFill>
    </fill>
    <fill>
      <patternFill patternType="solid">
        <fgColor indexed="43"/>
        <bgColor indexed="64"/>
      </patternFill>
    </fill>
    <fill>
      <patternFill patternType="solid">
        <fgColor indexed="42"/>
        <bgColor indexed="64"/>
      </patternFill>
    </fill>
    <fill>
      <patternFill patternType="solid">
        <fgColor indexed="45"/>
        <bgColor indexed="64"/>
      </patternFill>
    </fill>
    <fill>
      <patternFill patternType="solid">
        <fgColor indexed="65"/>
        <bgColor indexed="64"/>
      </patternFill>
    </fill>
    <fill>
      <patternFill patternType="solid">
        <fgColor indexed="44"/>
        <bgColor indexed="64"/>
      </patternFill>
    </fill>
    <fill>
      <patternFill patternType="solid">
        <fgColor indexed="22"/>
        <bgColor indexed="0"/>
      </patternFill>
    </fill>
    <fill>
      <patternFill patternType="solid">
        <fgColor indexed="1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rgb="FFFFC000"/>
        <bgColor indexed="64"/>
      </patternFill>
    </fill>
    <fill>
      <patternFill patternType="solid">
        <fgColor theme="3" tint="0.79998168889431442"/>
        <bgColor indexed="0"/>
      </patternFill>
    </fill>
    <fill>
      <patternFill patternType="solid">
        <fgColor theme="8" tint="0.79998168889431442"/>
        <bgColor indexed="64"/>
      </patternFill>
    </fill>
    <fill>
      <patternFill patternType="solid">
        <fgColor theme="9" tint="0.59999389629810485"/>
        <bgColor indexed="64"/>
      </patternFill>
    </fill>
    <fill>
      <patternFill patternType="solid">
        <fgColor rgb="FF92D050"/>
        <bgColor indexed="64"/>
      </patternFill>
    </fill>
    <fill>
      <patternFill patternType="solid">
        <fgColor rgb="FFFFFFCC"/>
        <bgColor indexed="64"/>
      </patternFill>
    </fill>
    <fill>
      <patternFill patternType="solid">
        <fgColor theme="5" tint="0.59999389629810485"/>
        <bgColor indexed="64"/>
      </patternFill>
    </fill>
    <fill>
      <patternFill patternType="solid">
        <fgColor rgb="FF99FF99"/>
        <bgColor indexed="64"/>
      </patternFill>
    </fill>
    <fill>
      <patternFill patternType="solid">
        <fgColor rgb="FFCCFFCC"/>
        <bgColor indexed="64"/>
      </patternFill>
    </fill>
  </fills>
  <borders count="26">
    <border>
      <left/>
      <right/>
      <top/>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bottom style="double">
        <color indexed="64"/>
      </bottom>
      <diagonal/>
    </border>
    <border>
      <left/>
      <right style="double">
        <color indexed="64"/>
      </right>
      <top/>
      <bottom style="double">
        <color indexed="64"/>
      </bottom>
      <diagonal/>
    </border>
    <border>
      <left/>
      <right style="double">
        <color indexed="64"/>
      </right>
      <top style="double">
        <color indexed="64"/>
      </top>
      <bottom/>
      <diagonal/>
    </border>
    <border>
      <left/>
      <right style="double">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double">
        <color indexed="64"/>
      </left>
      <right/>
      <top/>
      <bottom style="double">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double">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right style="thin">
        <color auto="1"/>
      </right>
      <top/>
      <bottom/>
      <diagonal/>
    </border>
    <border>
      <left style="thin">
        <color auto="1"/>
      </left>
      <right/>
      <top/>
      <bottom/>
      <diagonal/>
    </border>
    <border>
      <left/>
      <right style="thin">
        <color indexed="8"/>
      </right>
      <top style="thin">
        <color indexed="8"/>
      </top>
      <bottom style="thin">
        <color indexed="8"/>
      </bottom>
      <diagonal/>
    </border>
  </borders>
  <cellStyleXfs count="2">
    <xf numFmtId="0" fontId="0" fillId="0" borderId="0">
      <alignment vertical="top" wrapText="1"/>
    </xf>
    <xf numFmtId="0" fontId="1" fillId="0" borderId="0">
      <alignment vertical="top" wrapText="1"/>
    </xf>
  </cellStyleXfs>
  <cellXfs count="247">
    <xf numFmtId="0" fontId="0" fillId="0" borderId="0" xfId="0">
      <alignment vertical="top" wrapText="1"/>
    </xf>
    <xf numFmtId="0" fontId="7" fillId="0" borderId="1" xfId="0" applyFont="1" applyBorder="1" applyAlignment="1" applyProtection="1">
      <alignment horizontal="center" vertical="top" wrapText="1"/>
      <protection locked="0"/>
    </xf>
    <xf numFmtId="49" fontId="6" fillId="2" borderId="3" xfId="0" applyNumberFormat="1" applyFont="1" applyFill="1" applyBorder="1" applyProtection="1">
      <alignment vertical="top" wrapText="1"/>
      <protection locked="0"/>
    </xf>
    <xf numFmtId="49" fontId="5" fillId="2" borderId="3" xfId="0" applyNumberFormat="1" applyFont="1" applyFill="1" applyBorder="1" applyAlignment="1" applyProtection="1">
      <alignment horizontal="center" vertical="top" wrapText="1"/>
      <protection locked="0"/>
    </xf>
    <xf numFmtId="1" fontId="9" fillId="0" borderId="0" xfId="0" applyNumberFormat="1" applyFont="1" applyAlignment="1" applyProtection="1">
      <alignment horizontal="center" vertical="top" wrapText="1"/>
      <protection locked="0"/>
    </xf>
    <xf numFmtId="0" fontId="0" fillId="0" borderId="0" xfId="0" applyProtection="1">
      <alignment vertical="top" wrapText="1"/>
      <protection locked="0"/>
    </xf>
    <xf numFmtId="49" fontId="0" fillId="0" borderId="0" xfId="0" applyNumberFormat="1" applyProtection="1">
      <alignment vertical="top" wrapText="1"/>
      <protection locked="0"/>
    </xf>
    <xf numFmtId="0" fontId="7" fillId="0" borderId="0" xfId="0" applyFont="1" applyAlignment="1" applyProtection="1">
      <alignment horizontal="center" vertical="top" wrapText="1"/>
      <protection locked="0"/>
    </xf>
    <xf numFmtId="49" fontId="5" fillId="0" borderId="0" xfId="0" applyNumberFormat="1" applyFont="1" applyAlignment="1" applyProtection="1">
      <alignment horizontal="center" vertical="top" wrapText="1"/>
      <protection locked="0"/>
    </xf>
    <xf numFmtId="49" fontId="5" fillId="3" borderId="0" xfId="0" applyNumberFormat="1" applyFont="1" applyFill="1" applyAlignment="1" applyProtection="1">
      <alignment horizontal="center" vertical="top" wrapText="1"/>
      <protection locked="0"/>
    </xf>
    <xf numFmtId="0" fontId="10" fillId="0" borderId="0" xfId="0" applyFont="1" applyAlignment="1" applyProtection="1">
      <alignment horizontal="center" vertical="top" wrapText="1"/>
      <protection locked="0"/>
    </xf>
    <xf numFmtId="0" fontId="0" fillId="0" borderId="0" xfId="0" applyAlignment="1" applyProtection="1">
      <alignment horizontal="center" vertical="top" wrapText="1"/>
      <protection locked="0"/>
    </xf>
    <xf numFmtId="49" fontId="0" fillId="4" borderId="0" xfId="0" applyNumberFormat="1" applyFill="1" applyAlignment="1" applyProtection="1">
      <alignment horizontal="center" vertical="top" wrapText="1"/>
      <protection locked="0"/>
    </xf>
    <xf numFmtId="49" fontId="3" fillId="0" borderId="4" xfId="0" applyNumberFormat="1" applyFont="1" applyBorder="1" applyProtection="1">
      <alignment vertical="top" wrapText="1"/>
      <protection locked="0"/>
    </xf>
    <xf numFmtId="49" fontId="3" fillId="0" borderId="4" xfId="0" applyNumberFormat="1" applyFont="1" applyBorder="1" applyAlignment="1" applyProtection="1">
      <alignment horizontal="center" vertical="top" wrapText="1"/>
      <protection locked="0"/>
    </xf>
    <xf numFmtId="49" fontId="0" fillId="0" borderId="4" xfId="0" applyNumberFormat="1" applyBorder="1" applyProtection="1">
      <alignment vertical="top" wrapText="1"/>
      <protection locked="0"/>
    </xf>
    <xf numFmtId="49" fontId="4" fillId="0" borderId="5" xfId="0" applyNumberFormat="1" applyFont="1" applyBorder="1" applyAlignment="1" applyProtection="1">
      <alignment horizontal="center" vertical="top" wrapText="1"/>
      <protection locked="0"/>
    </xf>
    <xf numFmtId="49" fontId="0" fillId="0" borderId="0" xfId="0" applyNumberFormat="1" applyAlignment="1" applyProtection="1">
      <alignment horizontal="center" vertical="top" wrapText="1"/>
      <protection locked="0"/>
    </xf>
    <xf numFmtId="49" fontId="1" fillId="0" borderId="0" xfId="0" applyNumberFormat="1" applyFont="1" applyAlignment="1" applyProtection="1">
      <alignment horizontal="center" vertical="top" wrapText="1"/>
      <protection locked="0"/>
    </xf>
    <xf numFmtId="49" fontId="0" fillId="0" borderId="0" xfId="0" applyNumberFormat="1" applyAlignment="1" applyProtection="1">
      <alignment horizontal="left" vertical="top" wrapText="1"/>
      <protection locked="0"/>
    </xf>
    <xf numFmtId="1" fontId="2" fillId="0" borderId="0" xfId="0" applyNumberFormat="1" applyFont="1" applyAlignment="1" applyProtection="1">
      <alignment horizontal="center" vertical="top" wrapText="1"/>
      <protection locked="0"/>
    </xf>
    <xf numFmtId="49" fontId="5" fillId="0" borderId="1" xfId="0" applyNumberFormat="1" applyFont="1" applyBorder="1" applyAlignment="1" applyProtection="1">
      <alignment horizontal="center" vertical="top" wrapText="1"/>
      <protection locked="0"/>
    </xf>
    <xf numFmtId="49" fontId="7" fillId="0" borderId="6" xfId="0" applyNumberFormat="1" applyFont="1" applyBorder="1" applyAlignment="1" applyProtection="1">
      <alignment horizontal="center" vertical="top" wrapText="1"/>
      <protection locked="0"/>
    </xf>
    <xf numFmtId="49" fontId="8" fillId="0" borderId="0" xfId="0" applyNumberFormat="1" applyFont="1" applyProtection="1">
      <alignment vertical="top" wrapText="1"/>
      <protection locked="0"/>
    </xf>
    <xf numFmtId="1" fontId="8" fillId="5" borderId="0" xfId="0" applyNumberFormat="1" applyFont="1" applyFill="1" applyAlignment="1" applyProtection="1">
      <alignment horizontal="center" vertical="top" wrapText="1"/>
      <protection locked="0"/>
    </xf>
    <xf numFmtId="1" fontId="8" fillId="6" borderId="0" xfId="0" applyNumberFormat="1" applyFont="1" applyFill="1" applyAlignment="1" applyProtection="1">
      <alignment horizontal="center" vertical="top" wrapText="1"/>
      <protection locked="0"/>
    </xf>
    <xf numFmtId="1" fontId="8" fillId="4" borderId="0" xfId="0" applyNumberFormat="1" applyFont="1" applyFill="1" applyAlignment="1" applyProtection="1">
      <alignment horizontal="center" vertical="top" wrapText="1"/>
      <protection locked="0"/>
    </xf>
    <xf numFmtId="1" fontId="8" fillId="2" borderId="0" xfId="0" applyNumberFormat="1" applyFont="1" applyFill="1" applyAlignment="1" applyProtection="1">
      <alignment horizontal="center" vertical="top" wrapText="1"/>
      <protection locked="0"/>
    </xf>
    <xf numFmtId="49" fontId="8" fillId="7" borderId="7" xfId="0" applyNumberFormat="1" applyFont="1" applyFill="1" applyBorder="1" applyAlignment="1" applyProtection="1">
      <alignment horizontal="center" vertical="top" wrapText="1"/>
      <protection locked="0"/>
    </xf>
    <xf numFmtId="0" fontId="0" fillId="8" borderId="0" xfId="0" applyFill="1" applyProtection="1">
      <alignment vertical="top" wrapText="1"/>
      <protection locked="0"/>
    </xf>
    <xf numFmtId="49" fontId="2" fillId="2" borderId="8" xfId="0" applyNumberFormat="1" applyFont="1" applyFill="1" applyBorder="1" applyAlignment="1" applyProtection="1">
      <alignment horizontal="left" vertical="top" wrapText="1" indent="1"/>
      <protection locked="0"/>
    </xf>
    <xf numFmtId="49" fontId="13" fillId="0" borderId="8" xfId="0" applyNumberFormat="1" applyFont="1" applyBorder="1" applyAlignment="1" applyProtection="1">
      <alignment horizontal="center" vertical="top" wrapText="1"/>
      <protection locked="0"/>
    </xf>
    <xf numFmtId="49" fontId="13" fillId="0" borderId="8" xfId="0" applyNumberFormat="1" applyFont="1" applyBorder="1" applyProtection="1">
      <alignment vertical="top" wrapText="1"/>
      <protection locked="0"/>
    </xf>
    <xf numFmtId="0" fontId="13" fillId="0" borderId="8" xfId="0" applyFont="1" applyBorder="1" applyProtection="1">
      <alignment vertical="top" wrapText="1"/>
      <protection locked="0"/>
    </xf>
    <xf numFmtId="164" fontId="13" fillId="0" borderId="9" xfId="0" applyNumberFormat="1" applyFont="1" applyBorder="1" applyAlignment="1" applyProtection="1">
      <alignment horizontal="left" vertical="top" wrapText="1"/>
      <protection locked="0"/>
    </xf>
    <xf numFmtId="49" fontId="13" fillId="0" borderId="8" xfId="0" applyNumberFormat="1" applyFont="1" applyBorder="1" applyAlignment="1" applyProtection="1">
      <alignment vertical="top" wrapText="1" readingOrder="1"/>
      <protection locked="0"/>
    </xf>
    <xf numFmtId="1" fontId="14" fillId="0" borderId="0" xfId="0" applyNumberFormat="1" applyFont="1" applyAlignment="1" applyProtection="1">
      <alignment horizontal="center" vertical="top" wrapText="1"/>
      <protection locked="0"/>
    </xf>
    <xf numFmtId="0" fontId="13" fillId="0" borderId="8" xfId="0" applyFont="1" applyBorder="1" applyAlignment="1" applyProtection="1">
      <alignment horizontal="left" vertical="top" wrapText="1"/>
      <protection locked="0"/>
    </xf>
    <xf numFmtId="49" fontId="6" fillId="2" borderId="3" xfId="0" applyNumberFormat="1" applyFont="1" applyFill="1" applyBorder="1" applyAlignment="1" applyProtection="1">
      <alignment horizontal="center" vertical="top" wrapText="1"/>
      <protection locked="0"/>
    </xf>
    <xf numFmtId="49" fontId="12" fillId="2" borderId="9" xfId="0" applyNumberFormat="1" applyFont="1" applyFill="1" applyBorder="1" applyAlignment="1" applyProtection="1">
      <alignment horizontal="center" vertical="top" wrapText="1"/>
      <protection locked="0"/>
    </xf>
    <xf numFmtId="49" fontId="2" fillId="2" borderId="3" xfId="0" applyNumberFormat="1" applyFont="1" applyFill="1" applyBorder="1" applyAlignment="1" applyProtection="1">
      <alignment horizontal="left" vertical="top" wrapText="1" indent="1"/>
      <protection locked="0"/>
    </xf>
    <xf numFmtId="49" fontId="2" fillId="2" borderId="3" xfId="0" applyNumberFormat="1" applyFont="1" applyFill="1" applyBorder="1" applyProtection="1">
      <alignment vertical="top" wrapText="1"/>
      <protection locked="0"/>
    </xf>
    <xf numFmtId="49" fontId="13" fillId="0" borderId="9" xfId="0" applyNumberFormat="1" applyFont="1" applyBorder="1" applyAlignment="1" applyProtection="1">
      <alignment horizontal="left" vertical="top" wrapText="1"/>
      <protection locked="0"/>
    </xf>
    <xf numFmtId="49" fontId="24" fillId="2" borderId="3" xfId="0" applyNumberFormat="1" applyFont="1" applyFill="1" applyBorder="1" applyProtection="1">
      <alignment vertical="top" wrapText="1"/>
      <protection locked="0"/>
    </xf>
    <xf numFmtId="49" fontId="8" fillId="9" borderId="0" xfId="0" applyNumberFormat="1" applyFont="1" applyFill="1" applyAlignment="1" applyProtection="1">
      <alignment horizontal="center" vertical="top" wrapText="1"/>
      <protection locked="0"/>
    </xf>
    <xf numFmtId="0" fontId="25" fillId="0" borderId="0" xfId="0" applyFont="1" applyProtection="1">
      <alignment vertical="top" wrapText="1"/>
      <protection locked="0"/>
    </xf>
    <xf numFmtId="49" fontId="2" fillId="2" borderId="3" xfId="0" applyNumberFormat="1" applyFont="1" applyFill="1" applyBorder="1" applyAlignment="1" applyProtection="1">
      <alignment horizontal="left" vertical="top" wrapText="1"/>
      <protection locked="0"/>
    </xf>
    <xf numFmtId="49" fontId="1" fillId="0" borderId="0" xfId="0" applyNumberFormat="1" applyFont="1" applyAlignment="1" applyProtection="1">
      <alignment horizontal="left" vertical="top" wrapText="1"/>
      <protection locked="0"/>
    </xf>
    <xf numFmtId="1" fontId="11" fillId="0" borderId="0" xfId="0" applyNumberFormat="1" applyFont="1" applyAlignment="1" applyProtection="1">
      <alignment horizontal="center" vertical="top" wrapText="1"/>
      <protection locked="0"/>
    </xf>
    <xf numFmtId="1" fontId="2" fillId="0" borderId="0" xfId="0" applyNumberFormat="1" applyFont="1" applyAlignment="1" applyProtection="1">
      <alignment horizontal="left" vertical="top" wrapText="1"/>
      <protection locked="0"/>
    </xf>
    <xf numFmtId="0" fontId="0" fillId="0" borderId="0" xfId="0" applyAlignment="1">
      <alignment vertical="top"/>
    </xf>
    <xf numFmtId="0" fontId="15" fillId="0" borderId="0" xfId="0" applyFont="1" applyAlignment="1">
      <alignment vertical="top"/>
    </xf>
    <xf numFmtId="0" fontId="13" fillId="2" borderId="8" xfId="0" applyFont="1" applyFill="1" applyBorder="1" applyAlignment="1" applyProtection="1">
      <alignment horizontal="left" vertical="top" wrapText="1"/>
      <protection locked="0"/>
    </xf>
    <xf numFmtId="0" fontId="26" fillId="0" borderId="0" xfId="0" applyFont="1">
      <alignment vertical="top" wrapText="1"/>
    </xf>
    <xf numFmtId="49" fontId="21" fillId="0" borderId="0" xfId="0" applyNumberFormat="1" applyFont="1" applyAlignment="1" applyProtection="1">
      <alignment horizontal="center" vertical="top" wrapText="1"/>
      <protection locked="0"/>
    </xf>
    <xf numFmtId="49" fontId="13" fillId="5" borderId="8" xfId="0" applyNumberFormat="1" applyFont="1" applyFill="1" applyBorder="1" applyAlignment="1" applyProtection="1">
      <alignment vertical="top" wrapText="1" readingOrder="1"/>
      <protection locked="0"/>
    </xf>
    <xf numFmtId="49" fontId="13" fillId="2" borderId="8" xfId="0" applyNumberFormat="1" applyFont="1" applyFill="1" applyBorder="1" applyProtection="1">
      <alignment vertical="top" wrapText="1"/>
      <protection locked="0"/>
    </xf>
    <xf numFmtId="0" fontId="13" fillId="2" borderId="8" xfId="0" applyFont="1" applyFill="1" applyBorder="1" applyProtection="1">
      <alignment vertical="top" wrapText="1"/>
      <protection locked="0"/>
    </xf>
    <xf numFmtId="49" fontId="13" fillId="2" borderId="8" xfId="0" applyNumberFormat="1" applyFont="1" applyFill="1" applyBorder="1" applyAlignment="1" applyProtection="1">
      <alignment horizontal="left" vertical="top" wrapText="1"/>
      <protection locked="0"/>
    </xf>
    <xf numFmtId="0" fontId="29" fillId="6" borderId="1" xfId="0" applyFont="1" applyFill="1" applyBorder="1" applyAlignment="1" applyProtection="1">
      <alignment horizontal="center" vertical="top" wrapText="1"/>
      <protection locked="0"/>
    </xf>
    <xf numFmtId="0" fontId="1" fillId="0" borderId="0" xfId="0" applyFont="1" applyProtection="1">
      <alignment vertical="top" wrapText="1"/>
      <protection locked="0"/>
    </xf>
    <xf numFmtId="49" fontId="13" fillId="0" borderId="9" xfId="0" applyNumberFormat="1" applyFont="1" applyBorder="1" applyAlignment="1" applyProtection="1">
      <alignment horizontal="center" vertical="top" wrapText="1"/>
      <protection locked="0"/>
    </xf>
    <xf numFmtId="49" fontId="18" fillId="2" borderId="10" xfId="0" applyNumberFormat="1" applyFont="1" applyFill="1" applyBorder="1" applyProtection="1">
      <alignment vertical="top" wrapText="1"/>
      <protection locked="0"/>
    </xf>
    <xf numFmtId="0" fontId="11" fillId="0" borderId="0" xfId="0" applyFont="1">
      <alignment vertical="top" wrapText="1"/>
    </xf>
    <xf numFmtId="0" fontId="1" fillId="0" borderId="0" xfId="0" applyFont="1" applyAlignment="1" applyProtection="1">
      <alignment horizontal="center" vertical="top" wrapText="1"/>
      <protection locked="0"/>
    </xf>
    <xf numFmtId="0" fontId="1" fillId="13" borderId="8" xfId="0" applyFont="1" applyFill="1" applyBorder="1" applyAlignment="1" applyProtection="1">
      <alignment horizontal="center" vertical="top" wrapText="1"/>
      <protection locked="0"/>
    </xf>
    <xf numFmtId="49" fontId="23" fillId="0" borderId="12" xfId="0" applyNumberFormat="1" applyFont="1" applyBorder="1" applyAlignment="1" applyProtection="1">
      <alignment horizontal="center" vertical="top" wrapText="1"/>
      <protection locked="0"/>
    </xf>
    <xf numFmtId="49" fontId="22" fillId="0" borderId="0" xfId="0" applyNumberFormat="1" applyFont="1" applyAlignment="1" applyProtection="1">
      <alignment horizontal="center" vertical="top" wrapText="1"/>
      <protection locked="0"/>
    </xf>
    <xf numFmtId="0" fontId="1" fillId="14" borderId="11" xfId="0" applyFont="1" applyFill="1" applyBorder="1" applyAlignment="1" applyProtection="1">
      <alignment horizontal="center" vertical="top" wrapText="1"/>
      <protection locked="0"/>
    </xf>
    <xf numFmtId="0" fontId="34" fillId="0" borderId="0" xfId="0" applyFont="1" applyProtection="1">
      <alignment vertical="top" wrapText="1"/>
      <protection locked="0"/>
    </xf>
    <xf numFmtId="0" fontId="34" fillId="0" borderId="0" xfId="0" applyFont="1" applyAlignment="1" applyProtection="1">
      <alignment horizontal="center" vertical="top" wrapText="1"/>
      <protection locked="0"/>
    </xf>
    <xf numFmtId="49" fontId="34" fillId="0" borderId="0" xfId="0" applyNumberFormat="1" applyFont="1" applyAlignment="1" applyProtection="1">
      <alignment horizontal="center" vertical="top" wrapText="1"/>
      <protection locked="0"/>
    </xf>
    <xf numFmtId="0" fontId="1" fillId="0" borderId="0" xfId="0" applyFont="1">
      <alignment vertical="top" wrapText="1"/>
    </xf>
    <xf numFmtId="49" fontId="0" fillId="0" borderId="0" xfId="0" applyNumberFormat="1">
      <alignment vertical="top" wrapText="1"/>
    </xf>
    <xf numFmtId="49" fontId="6" fillId="0" borderId="0" xfId="0" applyNumberFormat="1" applyFont="1" applyAlignment="1" applyProtection="1">
      <alignment horizontal="center" vertical="top" wrapText="1"/>
      <protection locked="0"/>
    </xf>
    <xf numFmtId="49" fontId="6" fillId="2" borderId="0" xfId="0" applyNumberFormat="1" applyFont="1" applyFill="1" applyProtection="1">
      <alignment vertical="top" wrapText="1"/>
      <protection locked="0"/>
    </xf>
    <xf numFmtId="0" fontId="5" fillId="0" borderId="0" xfId="0" applyFont="1" applyProtection="1">
      <alignment vertical="top" wrapText="1"/>
      <protection locked="0"/>
    </xf>
    <xf numFmtId="1" fontId="30" fillId="0" borderId="0" xfId="0" applyNumberFormat="1" applyFont="1" applyAlignment="1" applyProtection="1">
      <alignment horizontal="center" vertical="top" wrapText="1"/>
      <protection locked="0"/>
    </xf>
    <xf numFmtId="0" fontId="1" fillId="16" borderId="0" xfId="0" applyFont="1" applyFill="1" applyAlignment="1" applyProtection="1">
      <alignment horizontal="center" vertical="top" wrapText="1"/>
      <protection locked="0"/>
    </xf>
    <xf numFmtId="0" fontId="33" fillId="16" borderId="8" xfId="0" applyFont="1" applyFill="1" applyBorder="1" applyAlignment="1" applyProtection="1">
      <alignment horizontal="left" vertical="top" wrapText="1"/>
      <protection locked="0"/>
    </xf>
    <xf numFmtId="49" fontId="5" fillId="16" borderId="13" xfId="0" applyNumberFormat="1" applyFont="1" applyFill="1" applyBorder="1" applyProtection="1">
      <alignment vertical="top" wrapText="1"/>
      <protection locked="0"/>
    </xf>
    <xf numFmtId="49" fontId="6" fillId="16" borderId="13" xfId="0" applyNumberFormat="1" applyFont="1" applyFill="1" applyBorder="1" applyAlignment="1" applyProtection="1">
      <alignment horizontal="center" vertical="top" wrapText="1"/>
      <protection locked="0"/>
    </xf>
    <xf numFmtId="49" fontId="5" fillId="16" borderId="13" xfId="0" applyNumberFormat="1" applyFont="1" applyFill="1" applyBorder="1" applyAlignment="1" applyProtection="1">
      <alignment horizontal="center" vertical="top" wrapText="1"/>
      <protection locked="0"/>
    </xf>
    <xf numFmtId="49" fontId="15" fillId="16" borderId="8" xfId="0" applyNumberFormat="1" applyFont="1" applyFill="1" applyBorder="1" applyAlignment="1">
      <alignment horizontal="center" vertical="top" wrapText="1"/>
    </xf>
    <xf numFmtId="49" fontId="15" fillId="16" borderId="8" xfId="0" applyNumberFormat="1" applyFont="1" applyFill="1" applyBorder="1" applyAlignment="1" applyProtection="1">
      <alignment horizontal="center" vertical="top" wrapText="1"/>
      <protection locked="0"/>
    </xf>
    <xf numFmtId="49" fontId="2" fillId="16" borderId="8" xfId="0" applyNumberFormat="1" applyFont="1" applyFill="1" applyBorder="1" applyAlignment="1" applyProtection="1">
      <alignment horizontal="left" vertical="top" wrapText="1"/>
      <protection locked="0"/>
    </xf>
    <xf numFmtId="49" fontId="2" fillId="16" borderId="8" xfId="0" applyNumberFormat="1" applyFont="1" applyFill="1" applyBorder="1" applyProtection="1">
      <alignment vertical="top" wrapText="1"/>
      <protection locked="0"/>
    </xf>
    <xf numFmtId="49" fontId="6" fillId="16" borderId="14" xfId="0" applyNumberFormat="1" applyFont="1" applyFill="1" applyBorder="1" applyProtection="1">
      <alignment vertical="top" wrapText="1"/>
      <protection locked="0"/>
    </xf>
    <xf numFmtId="1" fontId="5" fillId="16" borderId="8" xfId="0" applyNumberFormat="1" applyFont="1" applyFill="1" applyBorder="1" applyAlignment="1" applyProtection="1">
      <alignment horizontal="left" vertical="top" wrapText="1"/>
      <protection locked="0"/>
    </xf>
    <xf numFmtId="49" fontId="19" fillId="16" borderId="8" xfId="0" applyNumberFormat="1" applyFont="1" applyFill="1" applyBorder="1" applyAlignment="1">
      <alignment horizontal="center" vertical="top" wrapText="1"/>
    </xf>
    <xf numFmtId="49" fontId="20" fillId="16" borderId="8" xfId="0" applyNumberFormat="1" applyFont="1" applyFill="1" applyBorder="1" applyAlignment="1" applyProtection="1">
      <alignment horizontal="left" vertical="top" wrapText="1" indent="1"/>
      <protection locked="0"/>
    </xf>
    <xf numFmtId="49" fontId="35" fillId="16" borderId="8" xfId="0" applyNumberFormat="1" applyFont="1" applyFill="1" applyBorder="1" applyProtection="1">
      <alignment vertical="top" wrapText="1"/>
      <protection locked="0"/>
    </xf>
    <xf numFmtId="49" fontId="2" fillId="16" borderId="8" xfId="0" applyNumberFormat="1" applyFont="1" applyFill="1" applyBorder="1" applyAlignment="1" applyProtection="1">
      <alignment horizontal="left" vertical="top" wrapText="1" indent="1"/>
      <protection locked="0"/>
    </xf>
    <xf numFmtId="49" fontId="6" fillId="16" borderId="13" xfId="0" applyNumberFormat="1" applyFont="1" applyFill="1" applyBorder="1" applyProtection="1">
      <alignment vertical="top" wrapText="1"/>
      <protection locked="0"/>
    </xf>
    <xf numFmtId="49" fontId="35" fillId="16" borderId="8" xfId="0" applyNumberFormat="1" applyFont="1" applyFill="1" applyBorder="1" applyAlignment="1">
      <alignment horizontal="center" vertical="top" wrapText="1"/>
    </xf>
    <xf numFmtId="0" fontId="0" fillId="0" borderId="0" xfId="0" applyAlignment="1">
      <alignment horizontal="center" vertical="top" wrapText="1"/>
    </xf>
    <xf numFmtId="0" fontId="5" fillId="0" borderId="0" xfId="0" applyFont="1" applyAlignment="1">
      <alignment horizontal="center" vertical="top" wrapText="1"/>
    </xf>
    <xf numFmtId="49" fontId="1" fillId="0" borderId="0" xfId="0" applyNumberFormat="1" applyFont="1">
      <alignment vertical="top" wrapText="1"/>
    </xf>
    <xf numFmtId="49" fontId="6" fillId="17" borderId="2" xfId="0" applyNumberFormat="1" applyFont="1" applyFill="1" applyBorder="1" applyAlignment="1" applyProtection="1">
      <alignment horizontal="left" vertical="top" wrapText="1"/>
      <protection locked="0"/>
    </xf>
    <xf numFmtId="49" fontId="6" fillId="17" borderId="2" xfId="0" applyNumberFormat="1" applyFont="1" applyFill="1" applyBorder="1" applyAlignment="1" applyProtection="1">
      <alignment horizontal="center" vertical="top" wrapText="1"/>
      <protection locked="0"/>
    </xf>
    <xf numFmtId="49" fontId="5" fillId="17" borderId="2" xfId="0" applyNumberFormat="1" applyFont="1" applyFill="1" applyBorder="1" applyAlignment="1" applyProtection="1">
      <alignment horizontal="center" vertical="top" wrapText="1"/>
      <protection locked="0"/>
    </xf>
    <xf numFmtId="1" fontId="0" fillId="0" borderId="0" xfId="0" applyNumberFormat="1" applyAlignment="1">
      <alignment vertical="top"/>
    </xf>
    <xf numFmtId="1" fontId="0" fillId="0" borderId="0" xfId="0" applyNumberFormat="1">
      <alignment vertical="top" wrapText="1"/>
    </xf>
    <xf numFmtId="1" fontId="1" fillId="0" borderId="0" xfId="0" applyNumberFormat="1" applyFont="1">
      <alignment vertical="top" wrapText="1"/>
    </xf>
    <xf numFmtId="164" fontId="13" fillId="2" borderId="8" xfId="0" applyNumberFormat="1" applyFont="1" applyFill="1" applyBorder="1" applyAlignment="1" applyProtection="1">
      <alignment horizontal="left" vertical="top" wrapText="1"/>
      <protection locked="0"/>
    </xf>
    <xf numFmtId="49" fontId="0" fillId="0" borderId="0" xfId="0" applyNumberFormat="1" applyAlignment="1" applyProtection="1">
      <alignment vertical="top"/>
      <protection locked="0"/>
    </xf>
    <xf numFmtId="49" fontId="21" fillId="13" borderId="0" xfId="0" applyNumberFormat="1" applyFont="1" applyFill="1" applyAlignment="1" applyProtection="1">
      <alignment vertical="top"/>
      <protection locked="0"/>
    </xf>
    <xf numFmtId="1" fontId="8" fillId="13" borderId="0" xfId="0" applyNumberFormat="1" applyFont="1" applyFill="1" applyAlignment="1" applyProtection="1">
      <alignment horizontal="center" vertical="top"/>
      <protection locked="0"/>
    </xf>
    <xf numFmtId="49" fontId="21" fillId="13" borderId="0" xfId="0" applyNumberFormat="1" applyFont="1" applyFill="1" applyAlignment="1" applyProtection="1">
      <alignment horizontal="center" vertical="top"/>
      <protection locked="0"/>
    </xf>
    <xf numFmtId="49" fontId="0" fillId="13" borderId="0" xfId="0" applyNumberFormat="1" applyFill="1" applyAlignment="1" applyProtection="1">
      <alignment horizontal="center" vertical="top"/>
      <protection locked="0"/>
    </xf>
    <xf numFmtId="49" fontId="0" fillId="13" borderId="0" xfId="0" applyNumberFormat="1" applyFill="1" applyAlignment="1" applyProtection="1">
      <alignment vertical="top"/>
      <protection locked="0"/>
    </xf>
    <xf numFmtId="0" fontId="31" fillId="10" borderId="15" xfId="0" applyFont="1" applyFill="1" applyBorder="1">
      <alignment vertical="top" wrapText="1"/>
    </xf>
    <xf numFmtId="2" fontId="1" fillId="11" borderId="0" xfId="0" applyNumberFormat="1" applyFont="1" applyFill="1" applyAlignment="1" applyProtection="1">
      <alignment horizontal="center" vertical="top" wrapText="1"/>
      <protection locked="0"/>
    </xf>
    <xf numFmtId="1" fontId="28" fillId="13" borderId="0" xfId="0" applyNumberFormat="1" applyFont="1" applyFill="1" applyAlignment="1" applyProtection="1">
      <alignment horizontal="center" vertical="top" wrapText="1"/>
      <protection locked="0"/>
    </xf>
    <xf numFmtId="1" fontId="5" fillId="6" borderId="1" xfId="0" applyNumberFormat="1" applyFont="1" applyFill="1" applyBorder="1" applyAlignment="1" applyProtection="1">
      <alignment horizontal="center" vertical="top" wrapText="1"/>
      <protection locked="0"/>
    </xf>
    <xf numFmtId="49" fontId="5" fillId="9" borderId="1" xfId="0" applyNumberFormat="1" applyFont="1" applyFill="1" applyBorder="1" applyAlignment="1" applyProtection="1">
      <alignment horizontal="center" vertical="top" wrapText="1"/>
      <protection locked="0"/>
    </xf>
    <xf numFmtId="1" fontId="5" fillId="2" borderId="1" xfId="0" applyNumberFormat="1" applyFont="1" applyFill="1" applyBorder="1" applyAlignment="1" applyProtection="1">
      <alignment horizontal="center" vertical="top" wrapText="1"/>
      <protection locked="0"/>
    </xf>
    <xf numFmtId="1" fontId="5" fillId="5" borderId="1" xfId="0" applyNumberFormat="1" applyFont="1" applyFill="1" applyBorder="1" applyAlignment="1" applyProtection="1">
      <alignment horizontal="center" vertical="top" wrapText="1"/>
      <protection locked="0"/>
    </xf>
    <xf numFmtId="0" fontId="5" fillId="0" borderId="0" xfId="0" applyFont="1">
      <alignment vertical="top" wrapText="1"/>
    </xf>
    <xf numFmtId="0" fontId="6" fillId="10" borderId="15" xfId="0" applyFont="1" applyFill="1" applyBorder="1">
      <alignment vertical="top" wrapText="1"/>
    </xf>
    <xf numFmtId="0" fontId="11" fillId="16" borderId="0" xfId="0" applyFont="1" applyFill="1" applyAlignment="1">
      <alignment horizontal="center" vertical="top" wrapText="1"/>
    </xf>
    <xf numFmtId="1" fontId="0" fillId="0" borderId="0" xfId="0" applyNumberFormat="1" applyAlignment="1" applyProtection="1">
      <alignment horizontal="center" vertical="top" wrapText="1"/>
      <protection locked="0"/>
    </xf>
    <xf numFmtId="0" fontId="36" fillId="0" borderId="0" xfId="0" applyFont="1" applyAlignment="1" applyProtection="1">
      <alignment horizontal="center" vertical="top" wrapText="1"/>
      <protection locked="0"/>
    </xf>
    <xf numFmtId="0" fontId="37" fillId="0" borderId="4" xfId="0" applyFont="1" applyBorder="1" applyAlignment="1" applyProtection="1">
      <alignment horizontal="center" vertical="top" wrapText="1"/>
      <protection locked="0"/>
    </xf>
    <xf numFmtId="49" fontId="1" fillId="0" borderId="16" xfId="0" applyNumberFormat="1" applyFont="1" applyBorder="1" applyAlignment="1" applyProtection="1">
      <alignment horizontal="left" vertical="top" wrapText="1"/>
      <protection locked="0"/>
    </xf>
    <xf numFmtId="0" fontId="32" fillId="6" borderId="0" xfId="0" applyFont="1" applyFill="1" applyProtection="1">
      <alignment vertical="top" wrapText="1"/>
      <protection locked="0"/>
    </xf>
    <xf numFmtId="0" fontId="11" fillId="0" borderId="0" xfId="0" applyFont="1" applyAlignment="1">
      <alignment horizontal="center" vertical="top" wrapText="1"/>
    </xf>
    <xf numFmtId="0" fontId="11" fillId="0" borderId="0" xfId="0" applyFont="1" applyAlignment="1">
      <alignment horizontal="left" vertical="top" wrapText="1"/>
    </xf>
    <xf numFmtId="0" fontId="1" fillId="18" borderId="0" xfId="0" applyFont="1" applyFill="1" applyProtection="1">
      <alignment vertical="top" wrapText="1"/>
      <protection locked="0"/>
    </xf>
    <xf numFmtId="49" fontId="13" fillId="0" borderId="8" xfId="1" applyNumberFormat="1" applyFont="1" applyBorder="1" applyAlignment="1" applyProtection="1">
      <alignment horizontal="left" vertical="top" wrapText="1"/>
      <protection locked="0"/>
    </xf>
    <xf numFmtId="49" fontId="13" fillId="2" borderId="8" xfId="1" applyNumberFormat="1" applyFont="1" applyFill="1" applyBorder="1" applyAlignment="1" applyProtection="1">
      <alignment horizontal="left" vertical="top" wrapText="1"/>
      <protection locked="0"/>
    </xf>
    <xf numFmtId="0" fontId="39" fillId="0" borderId="0" xfId="0" applyFont="1">
      <alignment vertical="top" wrapText="1"/>
    </xf>
    <xf numFmtId="0" fontId="34" fillId="0" borderId="0" xfId="0" applyFont="1">
      <alignment vertical="top" wrapText="1"/>
    </xf>
    <xf numFmtId="0" fontId="40" fillId="10" borderId="15" xfId="0" applyFont="1" applyFill="1" applyBorder="1">
      <alignment vertical="top" wrapText="1"/>
    </xf>
    <xf numFmtId="49" fontId="41" fillId="16" borderId="8" xfId="0" applyNumberFormat="1" applyFont="1" applyFill="1" applyBorder="1" applyAlignment="1" applyProtection="1">
      <alignment horizontal="left" vertical="top" wrapText="1" indent="1"/>
      <protection locked="0"/>
    </xf>
    <xf numFmtId="0" fontId="6" fillId="10" borderId="15" xfId="0" applyFont="1" applyFill="1" applyBorder="1" applyAlignment="1">
      <alignment horizontal="center" vertical="top" wrapText="1"/>
    </xf>
    <xf numFmtId="1" fontId="8" fillId="18" borderId="0" xfId="0" applyNumberFormat="1" applyFont="1" applyFill="1" applyAlignment="1" applyProtection="1">
      <alignment horizontal="center" vertical="top" wrapText="1"/>
      <protection locked="0"/>
    </xf>
    <xf numFmtId="0" fontId="0" fillId="15" borderId="0" xfId="0" applyFill="1">
      <alignment vertical="top" wrapText="1"/>
    </xf>
    <xf numFmtId="3" fontId="39" fillId="0" borderId="0" xfId="0" applyNumberFormat="1" applyFont="1">
      <alignment vertical="top" wrapText="1"/>
    </xf>
    <xf numFmtId="49" fontId="5" fillId="12" borderId="2" xfId="0" applyNumberFormat="1" applyFont="1" applyFill="1" applyBorder="1" applyAlignment="1" applyProtection="1">
      <alignment horizontal="center" vertical="top" wrapText="1"/>
      <protection locked="0"/>
    </xf>
    <xf numFmtId="49" fontId="6" fillId="12" borderId="2" xfId="0" applyNumberFormat="1" applyFont="1" applyFill="1" applyBorder="1" applyAlignment="1" applyProtection="1">
      <alignment horizontal="center" vertical="top" wrapText="1"/>
      <protection locked="0"/>
    </xf>
    <xf numFmtId="49" fontId="13" fillId="0" borderId="0" xfId="1" applyNumberFormat="1" applyFont="1" applyAlignment="1" applyProtection="1">
      <alignment horizontal="left" vertical="top" wrapText="1"/>
      <protection locked="0"/>
    </xf>
    <xf numFmtId="49" fontId="5" fillId="12" borderId="17" xfId="0" applyNumberFormat="1" applyFont="1" applyFill="1" applyBorder="1" applyAlignment="1" applyProtection="1">
      <alignment horizontal="center" vertical="top" wrapText="1"/>
      <protection locked="0"/>
    </xf>
    <xf numFmtId="49" fontId="2" fillId="2" borderId="18" xfId="0" applyNumberFormat="1" applyFont="1" applyFill="1" applyBorder="1" applyProtection="1">
      <alignment vertical="top" wrapText="1"/>
      <protection locked="0"/>
    </xf>
    <xf numFmtId="49" fontId="2" fillId="16" borderId="11" xfId="0" applyNumberFormat="1" applyFont="1" applyFill="1" applyBorder="1" applyProtection="1">
      <alignment vertical="top" wrapText="1"/>
      <protection locked="0"/>
    </xf>
    <xf numFmtId="49" fontId="5" fillId="17" borderId="17" xfId="0" applyNumberFormat="1" applyFont="1" applyFill="1" applyBorder="1" applyAlignment="1" applyProtection="1">
      <alignment horizontal="center" vertical="top" wrapText="1"/>
      <protection locked="0"/>
    </xf>
    <xf numFmtId="49" fontId="13" fillId="0" borderId="11" xfId="0" applyNumberFormat="1" applyFont="1" applyBorder="1" applyAlignment="1" applyProtection="1">
      <alignment horizontal="left" vertical="top" wrapText="1"/>
      <protection locked="0"/>
    </xf>
    <xf numFmtId="49" fontId="5" fillId="12" borderId="19" xfId="0" applyNumberFormat="1" applyFont="1" applyFill="1" applyBorder="1" applyAlignment="1" applyProtection="1">
      <alignment horizontal="center" vertical="top" wrapText="1"/>
      <protection locked="0"/>
    </xf>
    <xf numFmtId="49" fontId="2" fillId="2" borderId="20" xfId="0" applyNumberFormat="1" applyFont="1" applyFill="1" applyBorder="1" applyProtection="1">
      <alignment vertical="top" wrapText="1"/>
      <protection locked="0"/>
    </xf>
    <xf numFmtId="49" fontId="5" fillId="17" borderId="19" xfId="0" applyNumberFormat="1" applyFont="1" applyFill="1" applyBorder="1" applyAlignment="1" applyProtection="1">
      <alignment horizontal="center" vertical="top" wrapText="1"/>
      <protection locked="0"/>
    </xf>
    <xf numFmtId="49" fontId="5" fillId="12" borderId="22" xfId="0" applyNumberFormat="1" applyFont="1" applyFill="1" applyBorder="1" applyAlignment="1" applyProtection="1">
      <alignment horizontal="center" vertical="top" wrapText="1"/>
      <protection locked="0"/>
    </xf>
    <xf numFmtId="49" fontId="5" fillId="17" borderId="8" xfId="0" applyNumberFormat="1" applyFont="1" applyFill="1" applyBorder="1" applyAlignment="1" applyProtection="1">
      <alignment horizontal="center" vertical="top" wrapText="1"/>
      <protection locked="0"/>
    </xf>
    <xf numFmtId="49" fontId="42" fillId="16" borderId="21" xfId="0" applyNumberFormat="1" applyFont="1" applyFill="1" applyBorder="1" applyProtection="1">
      <alignment vertical="top" wrapText="1"/>
      <protection locked="0"/>
    </xf>
    <xf numFmtId="49" fontId="42" fillId="16" borderId="9" xfId="0" applyNumberFormat="1" applyFont="1" applyFill="1" applyBorder="1" applyProtection="1">
      <alignment vertical="top" wrapText="1"/>
      <protection locked="0"/>
    </xf>
    <xf numFmtId="49" fontId="13" fillId="0" borderId="8" xfId="1" applyNumberFormat="1" applyFont="1" applyBorder="1" applyProtection="1">
      <alignment vertical="top" wrapText="1"/>
      <protection locked="0"/>
    </xf>
    <xf numFmtId="49" fontId="13" fillId="0" borderId="8" xfId="1" applyNumberFormat="1" applyFont="1" applyBorder="1" applyAlignment="1" applyProtection="1">
      <alignment horizontal="center" vertical="top" wrapText="1"/>
      <protection locked="0"/>
    </xf>
    <xf numFmtId="49" fontId="43" fillId="0" borderId="8" xfId="1" applyNumberFormat="1" applyFont="1" applyBorder="1" applyAlignment="1" applyProtection="1">
      <alignment horizontal="center" vertical="top" wrapText="1"/>
      <protection locked="0"/>
    </xf>
    <xf numFmtId="1" fontId="28" fillId="19" borderId="0" xfId="0" applyNumberFormat="1" applyFont="1" applyFill="1" applyAlignment="1" applyProtection="1">
      <alignment horizontal="center" vertical="top" wrapText="1"/>
      <protection locked="0"/>
    </xf>
    <xf numFmtId="49" fontId="5" fillId="0" borderId="0" xfId="0" applyNumberFormat="1" applyFont="1">
      <alignment vertical="top" wrapText="1"/>
    </xf>
    <xf numFmtId="49" fontId="5" fillId="0" borderId="11" xfId="0" applyNumberFormat="1" applyFont="1" applyBorder="1" applyAlignment="1" applyProtection="1">
      <alignment horizontal="center" vertical="top" wrapText="1"/>
      <protection locked="0"/>
    </xf>
    <xf numFmtId="0" fontId="0" fillId="0" borderId="0" xfId="0" applyAlignment="1"/>
    <xf numFmtId="22" fontId="5" fillId="0" borderId="0" xfId="0" applyNumberFormat="1" applyFont="1">
      <alignment vertical="top" wrapText="1"/>
    </xf>
    <xf numFmtId="0" fontId="11" fillId="17" borderId="0" xfId="0" applyFont="1" applyFill="1" applyAlignment="1">
      <alignment horizontal="center" vertical="top" wrapText="1"/>
    </xf>
    <xf numFmtId="0" fontId="44" fillId="0" borderId="0" xfId="0" applyFont="1" applyProtection="1">
      <alignment vertical="top" wrapText="1"/>
      <protection locked="0"/>
    </xf>
    <xf numFmtId="0" fontId="44" fillId="0" borderId="0" xfId="0" applyFont="1" applyAlignment="1" applyProtection="1">
      <alignment horizontal="center" vertical="top" wrapText="1"/>
      <protection locked="0"/>
    </xf>
    <xf numFmtId="0" fontId="44" fillId="12" borderId="11" xfId="0" applyFont="1" applyFill="1" applyBorder="1" applyAlignment="1" applyProtection="1">
      <alignment horizontal="right" vertical="top" wrapText="1"/>
      <protection locked="0"/>
    </xf>
    <xf numFmtId="0" fontId="5" fillId="13" borderId="0" xfId="0" applyFont="1" applyFill="1">
      <alignment vertical="top" wrapText="1"/>
    </xf>
    <xf numFmtId="0" fontId="5" fillId="14" borderId="0" xfId="0" applyFont="1" applyFill="1">
      <alignment vertical="top" wrapText="1"/>
    </xf>
    <xf numFmtId="0" fontId="45" fillId="0" borderId="0" xfId="0" applyFont="1" applyAlignment="1">
      <alignment horizontal="center" vertical="top" wrapText="1"/>
    </xf>
    <xf numFmtId="0" fontId="46" fillId="15" borderId="0" xfId="0" applyFont="1" applyFill="1" applyAlignment="1">
      <alignment horizontal="right" vertical="top" wrapText="1"/>
    </xf>
    <xf numFmtId="0" fontId="46" fillId="15" borderId="23" xfId="0" applyFont="1" applyFill="1" applyBorder="1" applyAlignment="1">
      <alignment horizontal="right" vertical="top" wrapText="1"/>
    </xf>
    <xf numFmtId="0" fontId="46" fillId="15" borderId="24" xfId="0" applyFont="1" applyFill="1" applyBorder="1" applyAlignment="1">
      <alignment horizontal="right" vertical="top" wrapText="1"/>
    </xf>
    <xf numFmtId="0" fontId="5" fillId="13" borderId="23" xfId="0" applyFont="1" applyFill="1" applyBorder="1">
      <alignment vertical="top" wrapText="1"/>
    </xf>
    <xf numFmtId="0" fontId="5" fillId="18" borderId="24" xfId="0" applyFont="1" applyFill="1" applyBorder="1">
      <alignment vertical="top" wrapText="1"/>
    </xf>
    <xf numFmtId="0" fontId="5" fillId="18" borderId="23" xfId="0" applyFont="1" applyFill="1" applyBorder="1">
      <alignment vertical="top" wrapText="1"/>
    </xf>
    <xf numFmtId="0" fontId="5" fillId="21" borderId="24" xfId="0" applyFont="1" applyFill="1" applyBorder="1">
      <alignment vertical="top" wrapText="1"/>
    </xf>
    <xf numFmtId="0" fontId="5" fillId="21" borderId="23" xfId="0" applyFont="1" applyFill="1" applyBorder="1">
      <alignment vertical="top" wrapText="1"/>
    </xf>
    <xf numFmtId="0" fontId="5" fillId="17" borderId="24" xfId="0" applyFont="1" applyFill="1" applyBorder="1">
      <alignment vertical="top" wrapText="1"/>
    </xf>
    <xf numFmtId="0" fontId="5" fillId="17" borderId="23" xfId="0" applyFont="1" applyFill="1" applyBorder="1">
      <alignment vertical="top" wrapText="1"/>
    </xf>
    <xf numFmtId="0" fontId="5" fillId="14" borderId="24" xfId="0" applyFont="1" applyFill="1" applyBorder="1">
      <alignment vertical="top" wrapText="1"/>
    </xf>
    <xf numFmtId="49" fontId="5" fillId="10" borderId="25" xfId="0" applyNumberFormat="1" applyFont="1" applyFill="1" applyBorder="1">
      <alignment vertical="top" wrapText="1"/>
    </xf>
    <xf numFmtId="49" fontId="5" fillId="10" borderId="0" xfId="0" applyNumberFormat="1" applyFont="1" applyFill="1">
      <alignment vertical="top" wrapText="1"/>
    </xf>
    <xf numFmtId="0" fontId="5" fillId="10" borderId="15" xfId="0" applyFont="1" applyFill="1" applyBorder="1" applyAlignment="1">
      <alignment horizontal="left" vertical="top" wrapText="1"/>
    </xf>
    <xf numFmtId="0" fontId="6" fillId="20" borderId="15" xfId="0" applyFont="1" applyFill="1" applyBorder="1" applyAlignment="1">
      <alignment horizontal="left" vertical="top" wrapText="1"/>
    </xf>
    <xf numFmtId="0" fontId="11" fillId="22" borderId="0" xfId="0" applyFont="1" applyFill="1" applyAlignment="1">
      <alignment horizontal="left" vertical="top" wrapText="1"/>
    </xf>
    <xf numFmtId="49" fontId="1" fillId="2" borderId="3" xfId="0" applyNumberFormat="1" applyFont="1" applyFill="1" applyBorder="1" applyProtection="1">
      <alignment vertical="top" wrapText="1"/>
      <protection locked="0"/>
    </xf>
    <xf numFmtId="49" fontId="1" fillId="16" borderId="8" xfId="0" applyNumberFormat="1" applyFont="1" applyFill="1" applyBorder="1" applyProtection="1">
      <alignment vertical="top" wrapText="1"/>
      <protection locked="0"/>
    </xf>
    <xf numFmtId="0" fontId="38" fillId="0" borderId="0" xfId="0" applyFont="1" applyAlignment="1">
      <alignment vertical="top"/>
    </xf>
    <xf numFmtId="0" fontId="5" fillId="18" borderId="0" xfId="0" applyFont="1" applyFill="1" applyAlignment="1">
      <alignment horizontal="center" vertical="top" wrapText="1"/>
    </xf>
    <xf numFmtId="0" fontId="11" fillId="23" borderId="0" xfId="0" applyFont="1" applyFill="1" applyAlignment="1">
      <alignment horizontal="left" vertical="top" wrapText="1"/>
    </xf>
    <xf numFmtId="1" fontId="5" fillId="0" borderId="8" xfId="1" applyNumberFormat="1" applyFont="1" applyBorder="1" applyAlignment="1" applyProtection="1">
      <alignment horizontal="left" vertical="top" wrapText="1"/>
      <protection locked="0"/>
    </xf>
    <xf numFmtId="0" fontId="47" fillId="0" borderId="0" xfId="0" applyFont="1" applyAlignment="1">
      <alignment horizontal="left" vertical="top" wrapText="1"/>
    </xf>
    <xf numFmtId="0" fontId="5" fillId="24" borderId="0" xfId="0" applyFont="1" applyFill="1">
      <alignment vertical="top" wrapText="1"/>
    </xf>
    <xf numFmtId="0" fontId="25" fillId="0" borderId="0" xfId="0" applyFont="1" applyAlignment="1" applyProtection="1">
      <alignment vertical="top" wrapText="1"/>
      <protection locked="0"/>
    </xf>
    <xf numFmtId="49" fontId="1" fillId="0" borderId="0" xfId="0" applyNumberFormat="1" applyFont="1" applyAlignment="1" applyProtection="1">
      <alignment vertical="top" wrapText="1"/>
      <protection locked="0"/>
    </xf>
    <xf numFmtId="49" fontId="4" fillId="0" borderId="0" xfId="0" applyNumberFormat="1" applyFont="1" applyAlignment="1" applyProtection="1">
      <alignment vertical="top" wrapText="1"/>
      <protection locked="0"/>
    </xf>
    <xf numFmtId="0" fontId="27" fillId="0" borderId="0" xfId="0" applyFont="1" applyAlignment="1" applyProtection="1">
      <alignment vertical="top" wrapText="1"/>
      <protection locked="0"/>
    </xf>
    <xf numFmtId="1" fontId="8" fillId="0" borderId="0" xfId="0" applyNumberFormat="1" applyFont="1" applyAlignment="1" applyProtection="1">
      <alignment vertical="top" wrapText="1"/>
      <protection locked="0"/>
    </xf>
    <xf numFmtId="49" fontId="5" fillId="12" borderId="2" xfId="0" applyNumberFormat="1" applyFont="1" applyFill="1" applyBorder="1" applyAlignment="1" applyProtection="1">
      <alignment vertical="top" wrapText="1"/>
      <protection locked="0"/>
    </xf>
    <xf numFmtId="49" fontId="18" fillId="2" borderId="10" xfId="0" applyNumberFormat="1" applyFont="1" applyFill="1" applyBorder="1" applyAlignment="1" applyProtection="1">
      <alignment vertical="top" wrapText="1"/>
      <protection locked="0"/>
    </xf>
    <xf numFmtId="49" fontId="16" fillId="16" borderId="8" xfId="0" applyNumberFormat="1" applyFont="1" applyFill="1" applyBorder="1" applyAlignment="1" applyProtection="1">
      <alignment vertical="top" wrapText="1"/>
      <protection locked="0"/>
    </xf>
    <xf numFmtId="0" fontId="33" fillId="16" borderId="8" xfId="0" applyFont="1" applyFill="1" applyBorder="1" applyAlignment="1" applyProtection="1">
      <alignment vertical="top" wrapText="1"/>
      <protection locked="0"/>
    </xf>
    <xf numFmtId="49" fontId="5" fillId="17" borderId="2" xfId="0" applyNumberFormat="1" applyFont="1" applyFill="1" applyBorder="1" applyAlignment="1" applyProtection="1">
      <alignment vertical="top" wrapText="1"/>
      <protection locked="0"/>
    </xf>
    <xf numFmtId="0" fontId="13" fillId="0" borderId="8" xfId="0" applyFont="1" applyBorder="1" applyAlignment="1" applyProtection="1">
      <alignment vertical="top" wrapText="1"/>
      <protection locked="0"/>
    </xf>
    <xf numFmtId="0" fontId="13" fillId="2" borderId="8" xfId="0" applyFont="1" applyFill="1" applyBorder="1" applyAlignment="1" applyProtection="1">
      <alignment vertical="top" wrapText="1"/>
      <protection locked="0"/>
    </xf>
    <xf numFmtId="49" fontId="0" fillId="0" borderId="0" xfId="0" applyNumberFormat="1" applyAlignment="1" applyProtection="1">
      <alignment vertical="top" wrapText="1"/>
      <protection locked="0"/>
    </xf>
    <xf numFmtId="0" fontId="8" fillId="0" borderId="0" xfId="1" applyFont="1" applyAlignment="1" applyProtection="1">
      <alignment horizontal="center" vertical="top"/>
      <protection locked="0"/>
    </xf>
    <xf numFmtId="0" fontId="48" fillId="0" borderId="0" xfId="0" applyFont="1" applyAlignment="1"/>
    <xf numFmtId="0" fontId="48" fillId="0" borderId="0" xfId="0" applyFont="1">
      <alignment vertical="top" wrapText="1"/>
    </xf>
    <xf numFmtId="0" fontId="11" fillId="25" borderId="0" xfId="0" applyFont="1" applyFill="1">
      <alignment vertical="top" wrapText="1"/>
    </xf>
    <xf numFmtId="49" fontId="49" fillId="16" borderId="8" xfId="0" applyNumberFormat="1" applyFont="1" applyFill="1" applyBorder="1" applyAlignment="1" applyProtection="1">
      <alignment horizontal="left" vertical="top" wrapText="1" indent="1"/>
      <protection locked="0"/>
    </xf>
    <xf numFmtId="164" fontId="13" fillId="0" borderId="9" xfId="0" quotePrefix="1" applyNumberFormat="1" applyFont="1" applyBorder="1" applyAlignment="1" applyProtection="1">
      <alignment horizontal="left" vertical="top" wrapText="1"/>
      <protection locked="0"/>
    </xf>
    <xf numFmtId="164" fontId="13" fillId="2" borderId="8" xfId="0" quotePrefix="1" applyNumberFormat="1" applyFont="1" applyFill="1" applyBorder="1" applyAlignment="1" applyProtection="1">
      <alignment horizontal="left" vertical="top" wrapText="1"/>
      <protection locked="0"/>
    </xf>
    <xf numFmtId="49" fontId="35" fillId="26" borderId="8" xfId="0" applyNumberFormat="1" applyFont="1" applyFill="1" applyBorder="1" applyAlignment="1">
      <alignment horizontal="center" vertical="top" wrapText="1"/>
    </xf>
    <xf numFmtId="49" fontId="43" fillId="26" borderId="8" xfId="1" applyNumberFormat="1" applyFont="1" applyFill="1" applyBorder="1" applyAlignment="1" applyProtection="1">
      <alignment horizontal="center" vertical="top" wrapText="1"/>
      <protection locked="0"/>
    </xf>
    <xf numFmtId="49" fontId="20" fillId="26" borderId="8" xfId="0" applyNumberFormat="1" applyFont="1" applyFill="1" applyBorder="1" applyAlignment="1" applyProtection="1">
      <alignment horizontal="left" vertical="top" wrapText="1" indent="1"/>
      <protection locked="0"/>
    </xf>
    <xf numFmtId="49" fontId="35" fillId="26" borderId="8" xfId="0" applyNumberFormat="1" applyFont="1" applyFill="1" applyBorder="1" applyProtection="1">
      <alignment vertical="top" wrapText="1"/>
      <protection locked="0"/>
    </xf>
    <xf numFmtId="49" fontId="49" fillId="26" borderId="8" xfId="0" applyNumberFormat="1" applyFont="1" applyFill="1" applyBorder="1" applyAlignment="1" applyProtection="1">
      <alignment horizontal="left" vertical="top" wrapText="1" indent="1"/>
      <protection locked="0"/>
    </xf>
    <xf numFmtId="49" fontId="35" fillId="27" borderId="8" xfId="0" applyNumberFormat="1" applyFont="1" applyFill="1" applyBorder="1" applyAlignment="1">
      <alignment horizontal="center" vertical="top" wrapText="1"/>
    </xf>
    <xf numFmtId="49" fontId="43" fillId="27" borderId="8" xfId="1" applyNumberFormat="1" applyFont="1" applyFill="1" applyBorder="1" applyAlignment="1" applyProtection="1">
      <alignment horizontal="center" vertical="top" wrapText="1"/>
      <protection locked="0"/>
    </xf>
    <xf numFmtId="49" fontId="20" fillId="27" borderId="8" xfId="0" applyNumberFormat="1" applyFont="1" applyFill="1" applyBorder="1" applyAlignment="1" applyProtection="1">
      <alignment horizontal="left" vertical="top" wrapText="1" indent="1"/>
      <protection locked="0"/>
    </xf>
    <xf numFmtId="49" fontId="35" fillId="27" borderId="8" xfId="0" applyNumberFormat="1" applyFont="1" applyFill="1" applyBorder="1" applyProtection="1">
      <alignment vertical="top" wrapText="1"/>
      <protection locked="0"/>
    </xf>
    <xf numFmtId="1" fontId="28" fillId="26" borderId="0" xfId="0" applyNumberFormat="1" applyFont="1" applyFill="1" applyAlignment="1" applyProtection="1">
      <alignment horizontal="center" vertical="top" wrapText="1"/>
      <protection locked="0"/>
    </xf>
    <xf numFmtId="49" fontId="20" fillId="0" borderId="8" xfId="0" applyNumberFormat="1" applyFont="1" applyBorder="1" applyAlignment="1" applyProtection="1">
      <alignment horizontal="center" vertical="top" wrapText="1"/>
      <protection locked="0"/>
    </xf>
    <xf numFmtId="1" fontId="5" fillId="0" borderId="8" xfId="1" applyNumberFormat="1" applyFont="1" applyFill="1" applyBorder="1" applyAlignment="1" applyProtection="1">
      <alignment horizontal="left" vertical="top" wrapText="1"/>
      <protection locked="0"/>
    </xf>
    <xf numFmtId="49" fontId="5" fillId="0" borderId="11" xfId="0" applyNumberFormat="1" applyFont="1" applyFill="1" applyBorder="1" applyAlignment="1" applyProtection="1">
      <alignment horizontal="center" vertical="top" wrapText="1"/>
      <protection locked="0"/>
    </xf>
    <xf numFmtId="49" fontId="13" fillId="0" borderId="8" xfId="0" applyNumberFormat="1" applyFont="1" applyFill="1" applyBorder="1" applyAlignment="1" applyProtection="1">
      <alignment horizontal="center" vertical="top" wrapText="1"/>
      <protection locked="0"/>
    </xf>
    <xf numFmtId="49" fontId="13" fillId="0" borderId="9" xfId="0" applyNumberFormat="1" applyFont="1" applyFill="1" applyBorder="1" applyAlignment="1" applyProtection="1">
      <alignment horizontal="center" vertical="top" wrapText="1"/>
      <protection locked="0"/>
    </xf>
    <xf numFmtId="49" fontId="13" fillId="0" borderId="8" xfId="1" applyNumberFormat="1" applyFont="1" applyFill="1" applyBorder="1" applyProtection="1">
      <alignment vertical="top" wrapText="1"/>
      <protection locked="0"/>
    </xf>
    <xf numFmtId="49" fontId="13" fillId="0" borderId="8" xfId="0" applyNumberFormat="1" applyFont="1" applyFill="1" applyBorder="1" applyProtection="1">
      <alignment vertical="top" wrapText="1"/>
      <protection locked="0"/>
    </xf>
    <xf numFmtId="0" fontId="13" fillId="0" borderId="8" xfId="0" applyFont="1" applyFill="1" applyBorder="1" applyProtection="1">
      <alignment vertical="top" wrapText="1"/>
      <protection locked="0"/>
    </xf>
    <xf numFmtId="49" fontId="13" fillId="0" borderId="9" xfId="0" applyNumberFormat="1" applyFont="1" applyFill="1" applyBorder="1" applyAlignment="1" applyProtection="1">
      <alignment horizontal="left" vertical="top" wrapText="1"/>
      <protection locked="0"/>
    </xf>
    <xf numFmtId="164" fontId="13" fillId="0" borderId="9" xfId="0" applyNumberFormat="1" applyFont="1" applyFill="1" applyBorder="1" applyAlignment="1" applyProtection="1">
      <alignment horizontal="left" vertical="top" wrapText="1"/>
      <protection locked="0"/>
    </xf>
    <xf numFmtId="49" fontId="13" fillId="0" borderId="11" xfId="0" applyNumberFormat="1" applyFont="1" applyFill="1" applyBorder="1" applyAlignment="1" applyProtection="1">
      <alignment horizontal="left" vertical="top" wrapText="1"/>
      <protection locked="0"/>
    </xf>
    <xf numFmtId="49" fontId="13" fillId="0" borderId="8" xfId="1" applyNumberFormat="1" applyFont="1" applyFill="1" applyBorder="1" applyAlignment="1" applyProtection="1">
      <alignment horizontal="left" vertical="top" wrapText="1"/>
      <protection locked="0"/>
    </xf>
    <xf numFmtId="0" fontId="13" fillId="0" borderId="8" xfId="0" applyFont="1" applyFill="1" applyBorder="1" applyAlignment="1" applyProtection="1">
      <alignment vertical="top" wrapText="1"/>
      <protection locked="0"/>
    </xf>
    <xf numFmtId="0" fontId="13" fillId="0" borderId="8" xfId="0" applyFont="1" applyFill="1" applyBorder="1" applyAlignment="1" applyProtection="1">
      <alignment horizontal="left" vertical="top" wrapText="1"/>
      <protection locked="0"/>
    </xf>
    <xf numFmtId="49" fontId="13" fillId="0" borderId="8" xfId="0" applyNumberFormat="1" applyFont="1" applyFill="1" applyBorder="1" applyAlignment="1" applyProtection="1">
      <alignment vertical="top" wrapText="1" readingOrder="1"/>
      <protection locked="0"/>
    </xf>
    <xf numFmtId="49" fontId="5" fillId="0" borderId="0" xfId="0" applyNumberFormat="1" applyFont="1" applyFill="1" applyAlignment="1" applyProtection="1">
      <alignment horizontal="center" vertical="top" wrapText="1"/>
      <protection locked="0"/>
    </xf>
    <xf numFmtId="0" fontId="1" fillId="0" borderId="0" xfId="0" applyFont="1" applyFill="1" applyAlignment="1" applyProtection="1">
      <alignment horizontal="center" vertical="top" wrapText="1"/>
      <protection locked="0"/>
    </xf>
    <xf numFmtId="164" fontId="13" fillId="0" borderId="9" xfId="0" quotePrefix="1" applyNumberFormat="1" applyFont="1" applyFill="1" applyBorder="1" applyAlignment="1" applyProtection="1">
      <alignment horizontal="left" vertical="top" wrapText="1"/>
      <protection locked="0"/>
    </xf>
    <xf numFmtId="49" fontId="13" fillId="0" borderId="8" xfId="0" applyNumberFormat="1" applyFont="1" applyFill="1" applyBorder="1" applyAlignment="1" applyProtection="1">
      <alignment horizontal="left" vertical="top" wrapText="1"/>
      <protection locked="0"/>
    </xf>
    <xf numFmtId="164" fontId="13" fillId="0" borderId="8" xfId="0" applyNumberFormat="1" applyFont="1" applyFill="1" applyBorder="1" applyAlignment="1" applyProtection="1">
      <alignment horizontal="left" vertical="top" wrapText="1"/>
      <protection locked="0"/>
    </xf>
    <xf numFmtId="164" fontId="13" fillId="0" borderId="8" xfId="0" quotePrefix="1" applyNumberFormat="1" applyFont="1" applyFill="1" applyBorder="1" applyAlignment="1" applyProtection="1">
      <alignment horizontal="left" vertical="top" wrapText="1"/>
      <protection locked="0"/>
    </xf>
    <xf numFmtId="0" fontId="8" fillId="15" borderId="0" xfId="0" applyFont="1" applyFill="1" applyAlignment="1" applyProtection="1">
      <alignment horizontal="center" vertical="top" wrapText="1"/>
      <protection locked="0"/>
    </xf>
    <xf numFmtId="0" fontId="17" fillId="16" borderId="11" xfId="0" applyFont="1" applyFill="1" applyBorder="1" applyAlignment="1" applyProtection="1">
      <alignment horizontal="left" vertical="top" wrapText="1"/>
      <protection locked="0"/>
    </xf>
    <xf numFmtId="0" fontId="0" fillId="16" borderId="9" xfId="0" applyFill="1" applyBorder="1" applyAlignment="1">
      <alignment horizontal="left" vertical="top" wrapText="1"/>
    </xf>
  </cellXfs>
  <cellStyles count="2">
    <cellStyle name="Normal" xfId="0" builtinId="0"/>
    <cellStyle name="Normal 2" xfId="1" xr:uid="{00000000-0005-0000-0000-000001000000}"/>
  </cellStyles>
  <dxfs count="224">
    <dxf>
      <font>
        <color theme="0"/>
      </font>
    </dxf>
    <dxf>
      <font>
        <b/>
        <i val="0"/>
      </font>
      <fill>
        <patternFill>
          <bgColor theme="7" tint="0.59996337778862885"/>
        </patternFill>
      </fill>
    </dxf>
    <dxf>
      <fill>
        <patternFill>
          <bgColor theme="9" tint="0.59996337778862885"/>
        </patternFill>
      </fill>
    </dxf>
    <dxf>
      <fill>
        <patternFill>
          <bgColor theme="8"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6" tint="0.79998168889431442"/>
        </patternFill>
      </fill>
    </dxf>
    <dxf>
      <fill>
        <patternFill patternType="none">
          <bgColor auto="1"/>
        </patternFill>
      </fill>
    </dxf>
    <dxf>
      <font>
        <color theme="0"/>
      </font>
    </dxf>
    <dxf>
      <font>
        <b/>
        <i val="0"/>
      </font>
      <fill>
        <patternFill>
          <bgColor theme="6" tint="0.79998168889431442"/>
        </patternFill>
      </fill>
    </dxf>
    <dxf>
      <font>
        <b/>
        <i val="0"/>
        <u val="none"/>
      </font>
      <fill>
        <patternFill>
          <bgColor theme="9" tint="0.79998168889431442"/>
        </patternFill>
      </fill>
    </dxf>
    <dxf>
      <fill>
        <patternFill>
          <bgColor theme="9" tint="0.79998168889431442"/>
        </patternFill>
      </fill>
    </dxf>
    <dxf>
      <fill>
        <patternFill>
          <bgColor theme="0" tint="-0.14996795556505021"/>
        </patternFill>
      </fill>
    </dxf>
    <dxf>
      <fill>
        <patternFill>
          <bgColor theme="9" tint="0.59996337778862885"/>
        </patternFill>
      </fill>
    </dxf>
    <dxf>
      <fill>
        <patternFill>
          <bgColor theme="6" tint="0.59996337778862885"/>
        </patternFill>
      </fill>
    </dxf>
    <dxf>
      <fill>
        <patternFill>
          <bgColor theme="6" tint="0.79998168889431442"/>
        </patternFill>
      </fill>
    </dxf>
    <dxf>
      <fill>
        <patternFill>
          <bgColor theme="7" tint="0.79998168889431442"/>
        </patternFill>
      </fill>
    </dxf>
    <dxf>
      <fill>
        <patternFill>
          <bgColor theme="5" tint="0.59996337778862885"/>
        </patternFill>
      </fill>
    </dxf>
    <dxf>
      <fill>
        <patternFill>
          <bgColor theme="0" tint="-4.9989318521683403E-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rgb="FFFF0000"/>
      </font>
      <fill>
        <patternFill>
          <bgColor theme="9" tint="0.59996337778862885"/>
        </patternFill>
      </fill>
    </dxf>
    <dxf>
      <font>
        <b/>
        <i val="0"/>
        <color theme="3"/>
      </font>
      <fill>
        <patternFill>
          <bgColor theme="4" tint="0.79998168889431442"/>
        </patternFill>
      </fill>
    </dxf>
    <dxf>
      <fill>
        <patternFill>
          <bgColor theme="5"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7"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rgb="FFFF0000"/>
      </font>
      <fill>
        <patternFill>
          <bgColor theme="9" tint="0.79998168889431442"/>
        </patternFill>
      </fill>
    </dxf>
    <dxf>
      <font>
        <b/>
        <i val="0"/>
      </font>
      <fill>
        <patternFill>
          <bgColor theme="6" tint="0.79998168889431442"/>
        </patternFill>
      </fill>
    </dxf>
    <dxf>
      <fill>
        <patternFill>
          <bgColor theme="0" tint="-4.9989318521683403E-2"/>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rgb="FFCCFF99"/>
        </patternFill>
      </fill>
    </dxf>
    <dxf>
      <fill>
        <patternFill>
          <bgColor theme="2"/>
        </patternFill>
      </fill>
    </dxf>
    <dxf>
      <fill>
        <patternFill>
          <bgColor theme="2"/>
        </patternFill>
      </fill>
    </dxf>
    <dxf>
      <fill>
        <patternFill>
          <bgColor rgb="FFCCFF99"/>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rgb="FFCCFF99"/>
        </patternFill>
      </fill>
    </dxf>
    <dxf>
      <fill>
        <patternFill>
          <bgColor theme="2"/>
        </patternFill>
      </fill>
    </dxf>
    <dxf>
      <font>
        <b/>
        <i val="0"/>
        <color rgb="FFFF0000"/>
      </font>
      <fill>
        <patternFill>
          <bgColor theme="9" tint="0.59996337778862885"/>
        </patternFill>
      </fill>
    </dxf>
    <dxf>
      <font>
        <b/>
        <i val="0"/>
        <color rgb="FFFF0000"/>
      </font>
      <fill>
        <patternFill>
          <bgColor theme="9" tint="0.59996337778862885"/>
        </patternFill>
      </fill>
    </dxf>
    <dxf>
      <font>
        <b/>
        <i val="0"/>
        <color rgb="FFFF0000"/>
      </font>
      <fill>
        <patternFill>
          <bgColor theme="0" tint="-0.14996795556505021"/>
        </patternFill>
      </fill>
    </dxf>
    <dxf>
      <fill>
        <patternFill>
          <bgColor theme="7" tint="0.59996337778862885"/>
        </patternFill>
      </fill>
    </dxf>
    <dxf>
      <fill>
        <patternFill>
          <bgColor theme="6" tint="0.79998168889431442"/>
        </patternFill>
      </fill>
    </dxf>
    <dxf>
      <fill>
        <patternFill>
          <bgColor rgb="FFFFFF00"/>
        </patternFill>
      </fill>
    </dxf>
    <dxf>
      <font>
        <b val="0"/>
        <i val="0"/>
        <color auto="1"/>
      </font>
      <fill>
        <patternFill>
          <bgColor theme="7" tint="0.79998168889431442"/>
        </patternFill>
      </fill>
    </dxf>
    <dxf>
      <font>
        <b/>
        <i val="0"/>
        <color rgb="FFFF0000"/>
      </font>
      <fill>
        <patternFill>
          <bgColor theme="9" tint="0.59996337778862885"/>
        </patternFill>
      </fill>
    </dxf>
    <dxf>
      <fill>
        <patternFill>
          <bgColor indexed="42"/>
        </patternFill>
      </fill>
    </dxf>
    <dxf>
      <fill>
        <patternFill>
          <bgColor indexed="46"/>
        </patternFill>
      </fill>
    </dxf>
    <dxf>
      <fill>
        <patternFill>
          <bgColor indexed="47"/>
        </patternFill>
      </fill>
    </dxf>
    <dxf>
      <fill>
        <patternFill>
          <bgColor indexed="47"/>
        </patternFill>
      </fill>
    </dxf>
    <dxf>
      <fill>
        <patternFill>
          <bgColor theme="2"/>
        </patternFill>
      </fill>
    </dxf>
    <dxf>
      <fill>
        <patternFill>
          <bgColor theme="8" tint="0.59996337778862885"/>
        </patternFill>
      </fill>
    </dxf>
    <dxf>
      <fill>
        <patternFill>
          <bgColor rgb="FFFFFF99"/>
        </patternFill>
      </fill>
    </dxf>
    <dxf>
      <fill>
        <patternFill>
          <bgColor theme="5" tint="0.79998168889431442"/>
        </patternFill>
      </fill>
    </dxf>
    <dxf>
      <fill>
        <patternFill>
          <bgColor rgb="FF92D050"/>
        </patternFill>
      </fill>
    </dxf>
    <dxf>
      <fill>
        <patternFill>
          <bgColor theme="7" tint="0.59996337778862885"/>
        </patternFill>
      </fill>
    </dxf>
    <dxf>
      <fill>
        <patternFill>
          <bgColor theme="7" tint="0.59996337778862885"/>
        </patternFill>
      </fill>
    </dxf>
    <dxf>
      <fill>
        <patternFill>
          <bgColor theme="9" tint="0.59996337778862885"/>
        </patternFill>
      </fill>
    </dxf>
    <dxf>
      <fill>
        <patternFill>
          <bgColor theme="9" tint="0.59996337778862885"/>
        </patternFill>
      </fill>
    </dxf>
    <dxf>
      <fill>
        <patternFill>
          <bgColor rgb="FF2CFF21"/>
        </patternFill>
      </fill>
    </dxf>
    <dxf>
      <fill>
        <patternFill>
          <bgColor rgb="FF2CFF21"/>
        </patternFill>
      </fill>
    </dxf>
    <dxf>
      <fill>
        <patternFill>
          <bgColor theme="9" tint="0.59996337778862885"/>
        </patternFill>
      </fill>
    </dxf>
    <dxf>
      <fill>
        <patternFill>
          <bgColor theme="7" tint="0.59996337778862885"/>
        </patternFill>
      </fill>
    </dxf>
    <dxf>
      <fill>
        <patternFill>
          <bgColor theme="8" tint="0.59996337778862885"/>
        </patternFill>
      </fill>
    </dxf>
    <dxf>
      <fill>
        <patternFill>
          <bgColor rgb="FFFFFF99"/>
        </patternFill>
      </fill>
    </dxf>
    <dxf>
      <fill>
        <patternFill>
          <bgColor theme="9" tint="0.59996337778862885"/>
        </patternFill>
      </fill>
    </dxf>
    <dxf>
      <fill>
        <patternFill>
          <bgColor theme="7" tint="0.59996337778862885"/>
        </patternFill>
      </fill>
    </dxf>
    <dxf>
      <fill>
        <patternFill>
          <bgColor theme="5" tint="0.79998168889431442"/>
        </patternFill>
      </fill>
    </dxf>
    <dxf>
      <fill>
        <patternFill>
          <bgColor rgb="FF92D050"/>
        </patternFill>
      </fill>
    </dxf>
    <dxf>
      <fill>
        <patternFill>
          <bgColor theme="3" tint="0.79998168889431442"/>
        </patternFill>
      </fill>
    </dxf>
    <dxf>
      <fill>
        <patternFill>
          <bgColor theme="3"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theme="8" tint="0.59996337778862885"/>
        </patternFill>
      </fill>
    </dxf>
    <dxf>
      <fill>
        <patternFill>
          <bgColor rgb="FF2CFF21"/>
        </patternFill>
      </fill>
    </dxf>
    <dxf>
      <fill>
        <patternFill>
          <bgColor rgb="FFFFFF99"/>
        </patternFill>
      </fill>
    </dxf>
    <dxf>
      <fill>
        <patternFill>
          <bgColor theme="3" tint="0.79998168889431442"/>
        </patternFill>
      </fill>
    </dxf>
    <dxf>
      <fill>
        <patternFill>
          <bgColor theme="3" tint="0.79998168889431442"/>
        </patternFill>
      </fill>
    </dxf>
    <dxf>
      <fill>
        <patternFill>
          <bgColor theme="0" tint="-4.9989318521683403E-2"/>
        </patternFill>
      </fill>
    </dxf>
    <dxf>
      <fill>
        <patternFill>
          <bgColor theme="3" tint="0.79998168889431442"/>
        </patternFill>
      </fill>
    </dxf>
    <dxf>
      <fill>
        <patternFill>
          <bgColor theme="3" tint="0.79998168889431442"/>
        </patternFill>
      </fill>
    </dxf>
    <dxf>
      <font>
        <condense val="0"/>
        <extend val="0"/>
        <color auto="1"/>
      </font>
      <fill>
        <patternFill>
          <bgColor indexed="11"/>
        </patternFill>
      </fill>
    </dxf>
    <dxf>
      <font>
        <condense val="0"/>
        <extend val="0"/>
        <color auto="1"/>
      </font>
      <fill>
        <patternFill>
          <bgColor indexed="10"/>
        </patternFill>
      </fill>
    </dxf>
    <dxf>
      <fill>
        <patternFill>
          <bgColor indexed="41"/>
        </patternFill>
      </fill>
    </dxf>
    <dxf>
      <font>
        <condense val="0"/>
        <extend val="0"/>
        <color auto="1"/>
      </font>
      <fill>
        <patternFill>
          <bgColor indexed="10"/>
        </patternFill>
      </fill>
    </dxf>
    <dxf>
      <fill>
        <patternFill>
          <bgColor indexed="41"/>
        </patternFill>
      </fill>
    </dxf>
    <dxf>
      <font>
        <condense val="0"/>
        <extend val="0"/>
        <color auto="1"/>
      </font>
      <fill>
        <patternFill>
          <bgColor indexed="11"/>
        </patternFill>
      </fill>
    </dxf>
    <dxf>
      <font>
        <condense val="0"/>
        <extend val="0"/>
        <color auto="1"/>
      </font>
      <fill>
        <patternFill>
          <bgColor indexed="11"/>
        </patternFill>
      </fill>
    </dxf>
    <dxf>
      <font>
        <condense val="0"/>
        <extend val="0"/>
        <color auto="1"/>
      </font>
      <fill>
        <patternFill>
          <bgColor indexed="10"/>
        </patternFill>
      </fill>
    </dxf>
    <dxf>
      <fill>
        <patternFill>
          <bgColor indexed="41"/>
        </patternFill>
      </fill>
    </dxf>
    <dxf>
      <font>
        <condense val="0"/>
        <extend val="0"/>
        <color auto="1"/>
      </font>
      <fill>
        <patternFill>
          <bgColor indexed="11"/>
        </patternFill>
      </fill>
    </dxf>
    <dxf>
      <font>
        <condense val="0"/>
        <extend val="0"/>
        <color auto="1"/>
      </font>
      <fill>
        <patternFill>
          <bgColor indexed="10"/>
        </patternFill>
      </fill>
    </dxf>
    <dxf>
      <fill>
        <patternFill>
          <bgColor indexed="41"/>
        </patternFill>
      </fill>
    </dxf>
    <dxf>
      <fill>
        <patternFill>
          <bgColor indexed="43"/>
        </patternFill>
      </fill>
    </dxf>
    <dxf>
      <fill>
        <patternFill>
          <bgColor indexed="43"/>
        </patternFill>
      </fill>
    </dxf>
    <dxf>
      <fill>
        <patternFill>
          <bgColor indexed="43"/>
        </patternFill>
      </fill>
    </dxf>
    <dxf>
      <font>
        <color rgb="FFFF0000"/>
      </font>
      <fill>
        <patternFill>
          <bgColor theme="9" tint="0.59996337778862885"/>
        </patternFill>
      </fill>
    </dxf>
    <dxf>
      <font>
        <color rgb="FF00B050"/>
      </font>
      <fill>
        <patternFill>
          <bgColor theme="6" tint="0.59996337778862885"/>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rgb="FFFF0000"/>
      </font>
      <fill>
        <patternFill>
          <bgColor theme="9" tint="0.59996337778862885"/>
        </patternFill>
      </fill>
    </dxf>
    <dxf>
      <font>
        <b/>
        <i val="0"/>
        <color theme="3"/>
      </font>
      <fill>
        <patternFill>
          <bgColor theme="4" tint="0.79998168889431442"/>
        </patternFill>
      </fill>
    </dxf>
    <dxf>
      <fill>
        <patternFill>
          <bgColor theme="5"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7"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rgb="FFFF0000"/>
      </font>
      <fill>
        <patternFill>
          <bgColor theme="9" tint="0.79998168889431442"/>
        </patternFill>
      </fill>
    </dxf>
    <dxf>
      <font>
        <b/>
        <i val="0"/>
      </font>
      <fill>
        <patternFill>
          <bgColor theme="6" tint="0.79998168889431442"/>
        </patternFill>
      </fill>
    </dxf>
    <dxf>
      <fill>
        <patternFill>
          <bgColor theme="0" tint="-4.9989318521683403E-2"/>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rgb="FFCCFF99"/>
        </patternFill>
      </fill>
    </dxf>
    <dxf>
      <fill>
        <patternFill>
          <bgColor theme="2"/>
        </patternFill>
      </fill>
    </dxf>
    <dxf>
      <fill>
        <patternFill>
          <bgColor theme="2"/>
        </patternFill>
      </fill>
    </dxf>
    <dxf>
      <fill>
        <patternFill>
          <bgColor rgb="FFCCFF99"/>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rgb="FFCCFF99"/>
        </patternFill>
      </fill>
    </dxf>
    <dxf>
      <fill>
        <patternFill>
          <bgColor theme="2"/>
        </patternFill>
      </fill>
    </dxf>
    <dxf>
      <font>
        <b/>
        <i val="0"/>
        <color rgb="FFFF0000"/>
      </font>
      <fill>
        <patternFill>
          <bgColor theme="9" tint="0.59996337778862885"/>
        </patternFill>
      </fill>
    </dxf>
    <dxf>
      <font>
        <b/>
        <i val="0"/>
        <color rgb="FFFF0000"/>
      </font>
      <fill>
        <patternFill>
          <bgColor theme="9" tint="0.59996337778862885"/>
        </patternFill>
      </fill>
    </dxf>
    <dxf>
      <font>
        <b/>
        <i val="0"/>
        <color rgb="FFFF0000"/>
      </font>
      <fill>
        <patternFill>
          <bgColor theme="0" tint="-0.14996795556505021"/>
        </patternFill>
      </fill>
    </dxf>
    <dxf>
      <fill>
        <patternFill>
          <bgColor theme="7" tint="0.59996337778862885"/>
        </patternFill>
      </fill>
    </dxf>
    <dxf>
      <fill>
        <patternFill>
          <bgColor theme="6" tint="0.79998168889431442"/>
        </patternFill>
      </fill>
    </dxf>
    <dxf>
      <fill>
        <patternFill>
          <bgColor rgb="FFFFFF00"/>
        </patternFill>
      </fill>
    </dxf>
    <dxf>
      <font>
        <b val="0"/>
        <i val="0"/>
        <color auto="1"/>
      </font>
      <fill>
        <patternFill>
          <bgColor theme="7" tint="0.79998168889431442"/>
        </patternFill>
      </fill>
    </dxf>
    <dxf>
      <font>
        <b/>
        <i val="0"/>
        <color rgb="FFFF0000"/>
      </font>
      <fill>
        <patternFill>
          <bgColor theme="9" tint="0.59996337778862885"/>
        </patternFill>
      </fill>
    </dxf>
    <dxf>
      <fill>
        <patternFill>
          <bgColor indexed="42"/>
        </patternFill>
      </fill>
    </dxf>
    <dxf>
      <fill>
        <patternFill>
          <bgColor indexed="46"/>
        </patternFill>
      </fill>
    </dxf>
    <dxf>
      <fill>
        <patternFill>
          <bgColor indexed="47"/>
        </patternFill>
      </fill>
    </dxf>
    <dxf>
      <fill>
        <patternFill>
          <bgColor indexed="47"/>
        </patternFill>
      </fill>
    </dxf>
    <dxf>
      <fill>
        <patternFill>
          <bgColor theme="2"/>
        </patternFill>
      </fill>
    </dxf>
    <dxf>
      <fill>
        <patternFill>
          <bgColor theme="8" tint="0.59996337778862885"/>
        </patternFill>
      </fill>
    </dxf>
    <dxf>
      <fill>
        <patternFill>
          <bgColor rgb="FFFFFF99"/>
        </patternFill>
      </fill>
    </dxf>
    <dxf>
      <fill>
        <patternFill>
          <bgColor theme="5" tint="0.79998168889431442"/>
        </patternFill>
      </fill>
    </dxf>
    <dxf>
      <fill>
        <patternFill>
          <bgColor rgb="FF92D050"/>
        </patternFill>
      </fill>
    </dxf>
    <dxf>
      <fill>
        <patternFill>
          <bgColor theme="7" tint="0.59996337778862885"/>
        </patternFill>
      </fill>
    </dxf>
    <dxf>
      <fill>
        <patternFill>
          <bgColor theme="7" tint="0.59996337778862885"/>
        </patternFill>
      </fill>
    </dxf>
    <dxf>
      <fill>
        <patternFill>
          <bgColor theme="9" tint="0.59996337778862885"/>
        </patternFill>
      </fill>
    </dxf>
    <dxf>
      <fill>
        <patternFill>
          <bgColor theme="9" tint="0.59996337778862885"/>
        </patternFill>
      </fill>
    </dxf>
    <dxf>
      <fill>
        <patternFill>
          <bgColor rgb="FF2CFF21"/>
        </patternFill>
      </fill>
    </dxf>
    <dxf>
      <fill>
        <patternFill>
          <bgColor rgb="FF2CFF21"/>
        </patternFill>
      </fill>
    </dxf>
    <dxf>
      <fill>
        <patternFill>
          <bgColor theme="9" tint="0.59996337778862885"/>
        </patternFill>
      </fill>
    </dxf>
    <dxf>
      <fill>
        <patternFill>
          <bgColor theme="7" tint="0.59996337778862885"/>
        </patternFill>
      </fill>
    </dxf>
    <dxf>
      <fill>
        <patternFill>
          <bgColor theme="8" tint="0.59996337778862885"/>
        </patternFill>
      </fill>
    </dxf>
    <dxf>
      <fill>
        <patternFill>
          <bgColor rgb="FFFFFF99"/>
        </patternFill>
      </fill>
    </dxf>
    <dxf>
      <fill>
        <patternFill>
          <bgColor theme="9" tint="0.59996337778862885"/>
        </patternFill>
      </fill>
    </dxf>
    <dxf>
      <fill>
        <patternFill>
          <bgColor theme="7" tint="0.59996337778862885"/>
        </patternFill>
      </fill>
    </dxf>
    <dxf>
      <fill>
        <patternFill>
          <bgColor theme="5" tint="0.79998168889431442"/>
        </patternFill>
      </fill>
    </dxf>
    <dxf>
      <fill>
        <patternFill>
          <bgColor rgb="FF92D050"/>
        </patternFill>
      </fill>
    </dxf>
    <dxf>
      <fill>
        <patternFill>
          <bgColor theme="3" tint="0.79998168889431442"/>
        </patternFill>
      </fill>
    </dxf>
    <dxf>
      <fill>
        <patternFill>
          <bgColor theme="3"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theme="8" tint="0.59996337778862885"/>
        </patternFill>
      </fill>
    </dxf>
    <dxf>
      <fill>
        <patternFill>
          <bgColor rgb="FF2CFF21"/>
        </patternFill>
      </fill>
    </dxf>
    <dxf>
      <fill>
        <patternFill>
          <bgColor rgb="FFFFFF99"/>
        </patternFill>
      </fill>
    </dxf>
    <dxf>
      <fill>
        <patternFill>
          <bgColor theme="3" tint="0.79998168889431442"/>
        </patternFill>
      </fill>
    </dxf>
    <dxf>
      <fill>
        <patternFill>
          <bgColor theme="3" tint="0.79998168889431442"/>
        </patternFill>
      </fill>
    </dxf>
    <dxf>
      <fill>
        <patternFill>
          <bgColor theme="0" tint="-4.9989318521683403E-2"/>
        </patternFill>
      </fill>
    </dxf>
    <dxf>
      <fill>
        <patternFill>
          <bgColor theme="3" tint="0.79998168889431442"/>
        </patternFill>
      </fill>
    </dxf>
    <dxf>
      <fill>
        <patternFill>
          <bgColor theme="3" tint="0.79998168889431442"/>
        </patternFill>
      </fill>
    </dxf>
    <dxf>
      <font>
        <condense val="0"/>
        <extend val="0"/>
        <color auto="1"/>
      </font>
      <fill>
        <patternFill>
          <bgColor indexed="11"/>
        </patternFill>
      </fill>
    </dxf>
    <dxf>
      <font>
        <condense val="0"/>
        <extend val="0"/>
        <color auto="1"/>
      </font>
      <fill>
        <patternFill>
          <bgColor indexed="10"/>
        </patternFill>
      </fill>
    </dxf>
    <dxf>
      <fill>
        <patternFill>
          <bgColor indexed="41"/>
        </patternFill>
      </fill>
    </dxf>
    <dxf>
      <font>
        <condense val="0"/>
        <extend val="0"/>
        <color auto="1"/>
      </font>
      <fill>
        <patternFill>
          <bgColor indexed="10"/>
        </patternFill>
      </fill>
    </dxf>
    <dxf>
      <fill>
        <patternFill>
          <bgColor indexed="41"/>
        </patternFill>
      </fill>
    </dxf>
    <dxf>
      <font>
        <condense val="0"/>
        <extend val="0"/>
        <color auto="1"/>
      </font>
      <fill>
        <patternFill>
          <bgColor indexed="11"/>
        </patternFill>
      </fill>
    </dxf>
    <dxf>
      <font>
        <condense val="0"/>
        <extend val="0"/>
        <color auto="1"/>
      </font>
      <fill>
        <patternFill>
          <bgColor indexed="11"/>
        </patternFill>
      </fill>
    </dxf>
    <dxf>
      <font>
        <condense val="0"/>
        <extend val="0"/>
        <color auto="1"/>
      </font>
      <fill>
        <patternFill>
          <bgColor indexed="10"/>
        </patternFill>
      </fill>
    </dxf>
    <dxf>
      <fill>
        <patternFill>
          <bgColor indexed="41"/>
        </patternFill>
      </fill>
    </dxf>
    <dxf>
      <font>
        <condense val="0"/>
        <extend val="0"/>
        <color auto="1"/>
      </font>
      <fill>
        <patternFill>
          <bgColor indexed="11"/>
        </patternFill>
      </fill>
    </dxf>
    <dxf>
      <font>
        <condense val="0"/>
        <extend val="0"/>
        <color auto="1"/>
      </font>
      <fill>
        <patternFill>
          <bgColor indexed="10"/>
        </patternFill>
      </fill>
    </dxf>
    <dxf>
      <fill>
        <patternFill>
          <bgColor indexed="41"/>
        </patternFill>
      </fill>
    </dxf>
    <dxf>
      <fill>
        <patternFill>
          <bgColor indexed="43"/>
        </patternFill>
      </fill>
    </dxf>
    <dxf>
      <fill>
        <patternFill>
          <bgColor indexed="43"/>
        </patternFill>
      </fill>
    </dxf>
    <dxf>
      <fill>
        <patternFill>
          <bgColor indexed="43"/>
        </patternFill>
      </fill>
    </dxf>
    <dxf>
      <font>
        <color rgb="FFFF0000"/>
      </font>
      <fill>
        <patternFill>
          <bgColor theme="9" tint="0.59996337778862885"/>
        </patternFill>
      </fill>
    </dxf>
    <dxf>
      <font>
        <color rgb="FF00B050"/>
      </font>
      <fill>
        <patternFill>
          <bgColor theme="6" tint="0.59996337778862885"/>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00FF"/>
      <color rgb="FF99FF99"/>
      <color rgb="FFCCFFCC"/>
      <color rgb="FF66FF99"/>
      <color rgb="FF66FFCC"/>
      <color rgb="FF99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379652</xdr:colOff>
      <xdr:row>24</xdr:row>
      <xdr:rowOff>142874</xdr:rowOff>
    </xdr:from>
    <xdr:to>
      <xdr:col>1</xdr:col>
      <xdr:colOff>5497012</xdr:colOff>
      <xdr:row>56</xdr:row>
      <xdr:rowOff>134363</xdr:rowOff>
    </xdr:to>
    <xdr:pic>
      <xdr:nvPicPr>
        <xdr:cNvPr id="2" name="Picture 1">
          <a:extLst>
            <a:ext uri="{FF2B5EF4-FFF2-40B4-BE49-F238E27FC236}">
              <a16:creationId xmlns:a16="http://schemas.microsoft.com/office/drawing/2014/main" id="{4D9CC2D7-6170-8C06-33FF-2E47CEE49652}"/>
            </a:ext>
          </a:extLst>
        </xdr:cNvPr>
        <xdr:cNvPicPr>
          <a:picLocks noChangeAspect="1"/>
        </xdr:cNvPicPr>
      </xdr:nvPicPr>
      <xdr:blipFill>
        <a:blip xmlns:r="http://schemas.openxmlformats.org/officeDocument/2006/relationships" r:embed="rId1"/>
        <a:stretch>
          <a:fillRect/>
        </a:stretch>
      </xdr:blipFill>
      <xdr:spPr>
        <a:xfrm>
          <a:off x="379652" y="4029074"/>
          <a:ext cx="5545985" cy="5173089"/>
        </a:xfrm>
        <a:prstGeom prst="rect">
          <a:avLst/>
        </a:prstGeom>
      </xdr:spPr>
    </xdr:pic>
    <xdr:clientData/>
  </xdr:twoCellAnchor>
  <xdr:twoCellAnchor editAs="oneCell">
    <xdr:from>
      <xdr:col>1</xdr:col>
      <xdr:colOff>0</xdr:colOff>
      <xdr:row>0</xdr:row>
      <xdr:rowOff>1</xdr:rowOff>
    </xdr:from>
    <xdr:to>
      <xdr:col>1</xdr:col>
      <xdr:colOff>6229350</xdr:colOff>
      <xdr:row>19</xdr:row>
      <xdr:rowOff>30824</xdr:rowOff>
    </xdr:to>
    <xdr:pic>
      <xdr:nvPicPr>
        <xdr:cNvPr id="3" name="Picture 2">
          <a:extLst>
            <a:ext uri="{FF2B5EF4-FFF2-40B4-BE49-F238E27FC236}">
              <a16:creationId xmlns:a16="http://schemas.microsoft.com/office/drawing/2014/main" id="{0D36C5D9-1971-635D-CC0A-5DF985740B73}"/>
            </a:ext>
          </a:extLst>
        </xdr:cNvPr>
        <xdr:cNvPicPr>
          <a:picLocks noChangeAspect="1"/>
        </xdr:cNvPicPr>
      </xdr:nvPicPr>
      <xdr:blipFill>
        <a:blip xmlns:r="http://schemas.openxmlformats.org/officeDocument/2006/relationships" r:embed="rId2"/>
        <a:stretch>
          <a:fillRect/>
        </a:stretch>
      </xdr:blipFill>
      <xdr:spPr>
        <a:xfrm>
          <a:off x="428625" y="1"/>
          <a:ext cx="6229350" cy="3107398"/>
        </a:xfrm>
        <a:prstGeom prst="rect">
          <a:avLst/>
        </a:prstGeom>
      </xdr:spPr>
    </xdr:pic>
    <xdr:clientData/>
  </xdr:twoCellAnchor>
  <xdr:twoCellAnchor editAs="oneCell">
    <xdr:from>
      <xdr:col>1</xdr:col>
      <xdr:colOff>0</xdr:colOff>
      <xdr:row>20</xdr:row>
      <xdr:rowOff>0</xdr:rowOff>
    </xdr:from>
    <xdr:to>
      <xdr:col>1</xdr:col>
      <xdr:colOff>4057650</xdr:colOff>
      <xdr:row>24</xdr:row>
      <xdr:rowOff>103513</xdr:rowOff>
    </xdr:to>
    <xdr:pic>
      <xdr:nvPicPr>
        <xdr:cNvPr id="7" name="Picture 6">
          <a:extLst>
            <a:ext uri="{FF2B5EF4-FFF2-40B4-BE49-F238E27FC236}">
              <a16:creationId xmlns:a16="http://schemas.microsoft.com/office/drawing/2014/main" id="{7767B558-41C2-EFEA-68C8-C8C80C381DC6}"/>
            </a:ext>
          </a:extLst>
        </xdr:cNvPr>
        <xdr:cNvPicPr>
          <a:picLocks noChangeAspect="1"/>
        </xdr:cNvPicPr>
      </xdr:nvPicPr>
      <xdr:blipFill>
        <a:blip xmlns:r="http://schemas.openxmlformats.org/officeDocument/2006/relationships" r:embed="rId3"/>
        <a:stretch>
          <a:fillRect/>
        </a:stretch>
      </xdr:blipFill>
      <xdr:spPr>
        <a:xfrm>
          <a:off x="428625" y="3238500"/>
          <a:ext cx="4057650" cy="751213"/>
        </a:xfrm>
        <a:prstGeom prst="rect">
          <a:avLst/>
        </a:prstGeom>
      </xdr:spPr>
    </xdr:pic>
    <xdr:clientData/>
  </xdr:twoCellAnchor>
  <xdr:twoCellAnchor editAs="oneCell">
    <xdr:from>
      <xdr:col>1</xdr:col>
      <xdr:colOff>6276975</xdr:colOff>
      <xdr:row>1</xdr:row>
      <xdr:rowOff>28575</xdr:rowOff>
    </xdr:from>
    <xdr:to>
      <xdr:col>3</xdr:col>
      <xdr:colOff>139951</xdr:colOff>
      <xdr:row>42</xdr:row>
      <xdr:rowOff>152400</xdr:rowOff>
    </xdr:to>
    <xdr:pic>
      <xdr:nvPicPr>
        <xdr:cNvPr id="8" name="Picture 7">
          <a:extLst>
            <a:ext uri="{FF2B5EF4-FFF2-40B4-BE49-F238E27FC236}">
              <a16:creationId xmlns:a16="http://schemas.microsoft.com/office/drawing/2014/main" id="{73ADD905-FE09-6103-60A3-971880012B8C}"/>
            </a:ext>
          </a:extLst>
        </xdr:cNvPr>
        <xdr:cNvPicPr>
          <a:picLocks noChangeAspect="1"/>
        </xdr:cNvPicPr>
      </xdr:nvPicPr>
      <xdr:blipFill>
        <a:blip xmlns:r="http://schemas.openxmlformats.org/officeDocument/2006/relationships" r:embed="rId4"/>
        <a:stretch>
          <a:fillRect/>
        </a:stretch>
      </xdr:blipFill>
      <xdr:spPr>
        <a:xfrm>
          <a:off x="6705600" y="190500"/>
          <a:ext cx="6159751" cy="6762750"/>
        </a:xfrm>
        <a:prstGeom prst="rect">
          <a:avLst/>
        </a:prstGeom>
      </xdr:spPr>
    </xdr:pic>
    <xdr:clientData/>
  </xdr:twoCellAnchor>
  <xdr:twoCellAnchor editAs="oneCell">
    <xdr:from>
      <xdr:col>1</xdr:col>
      <xdr:colOff>6305550</xdr:colOff>
      <xdr:row>42</xdr:row>
      <xdr:rowOff>123826</xdr:rowOff>
    </xdr:from>
    <xdr:to>
      <xdr:col>2</xdr:col>
      <xdr:colOff>3276600</xdr:colOff>
      <xdr:row>57</xdr:row>
      <xdr:rowOff>49135</xdr:rowOff>
    </xdr:to>
    <xdr:pic>
      <xdr:nvPicPr>
        <xdr:cNvPr id="10" name="Picture 9">
          <a:extLst>
            <a:ext uri="{FF2B5EF4-FFF2-40B4-BE49-F238E27FC236}">
              <a16:creationId xmlns:a16="http://schemas.microsoft.com/office/drawing/2014/main" id="{FF5336A2-FB5F-7440-98D6-7E35D5760B53}"/>
            </a:ext>
          </a:extLst>
        </xdr:cNvPr>
        <xdr:cNvPicPr>
          <a:picLocks noChangeAspect="1"/>
        </xdr:cNvPicPr>
      </xdr:nvPicPr>
      <xdr:blipFill>
        <a:blip xmlns:r="http://schemas.openxmlformats.org/officeDocument/2006/relationships" r:embed="rId5"/>
        <a:stretch>
          <a:fillRect/>
        </a:stretch>
      </xdr:blipFill>
      <xdr:spPr>
        <a:xfrm>
          <a:off x="6734175" y="6924676"/>
          <a:ext cx="5981700" cy="2354184"/>
        </a:xfrm>
        <a:prstGeom prst="rect">
          <a:avLst/>
        </a:prstGeom>
      </xdr:spPr>
    </xdr:pic>
    <xdr:clientData/>
  </xdr:twoCellAnchor>
  <xdr:twoCellAnchor editAs="oneCell">
    <xdr:from>
      <xdr:col>2</xdr:col>
      <xdr:colOff>3171825</xdr:colOff>
      <xdr:row>0</xdr:row>
      <xdr:rowOff>47614</xdr:rowOff>
    </xdr:from>
    <xdr:to>
      <xdr:col>17</xdr:col>
      <xdr:colOff>219075</xdr:colOff>
      <xdr:row>26</xdr:row>
      <xdr:rowOff>86822</xdr:rowOff>
    </xdr:to>
    <xdr:pic>
      <xdr:nvPicPr>
        <xdr:cNvPr id="4" name="Picture 3">
          <a:extLst>
            <a:ext uri="{FF2B5EF4-FFF2-40B4-BE49-F238E27FC236}">
              <a16:creationId xmlns:a16="http://schemas.microsoft.com/office/drawing/2014/main" id="{D4ACE6AA-9EA0-1C7B-B709-A51F7C67581F}"/>
            </a:ext>
          </a:extLst>
        </xdr:cNvPr>
        <xdr:cNvPicPr>
          <a:picLocks noChangeAspect="1"/>
        </xdr:cNvPicPr>
      </xdr:nvPicPr>
      <xdr:blipFill>
        <a:blip xmlns:r="http://schemas.openxmlformats.org/officeDocument/2006/relationships" r:embed="rId6"/>
        <a:stretch>
          <a:fillRect/>
        </a:stretch>
      </xdr:blipFill>
      <xdr:spPr>
        <a:xfrm>
          <a:off x="12611100" y="47614"/>
          <a:ext cx="6067425" cy="424925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eetings/TSG/TSGs_93E_Electronic_2021_09/ZZ_Misc/3GU/Import_Data_After01_18-09.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eetings/TSG/TSGs_91E_Electronic/TSG_SA_91E/ZZ_Misc/3GU/Import_LSs4_RANITU.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A58F45-ACC2-4E9C-BC15-EF355F72BE6F}">
  <sheetPr filterMode="1"/>
  <dimension ref="A1:HR868"/>
  <sheetViews>
    <sheetView zoomScale="85" zoomScaleNormal="85" workbookViewId="0">
      <pane ySplit="7" topLeftCell="A162" activePane="bottomLeft" state="frozenSplit"/>
      <selection pane="bottomLeft" activeCell="C162" sqref="C162"/>
    </sheetView>
  </sheetViews>
  <sheetFormatPr defaultColWidth="9.140625" defaultRowHeight="15" x14ac:dyDescent="0.2"/>
  <cols>
    <col min="1" max="1" width="12.140625" style="5" customWidth="1"/>
    <col min="2" max="2" width="13.140625" style="17" customWidth="1"/>
    <col min="3" max="3" width="4.42578125" style="18" customWidth="1"/>
    <col min="4" max="4" width="8.85546875" style="17" customWidth="1"/>
    <col min="5" max="5" width="13.85546875" style="223" customWidth="1"/>
    <col min="6" max="6" width="12.140625" style="154" customWidth="1"/>
    <col min="7" max="7" width="12" style="6" customWidth="1"/>
    <col min="8" max="8" width="32.5703125" style="17" customWidth="1"/>
    <col min="9" max="9" width="16.85546875" style="17" customWidth="1"/>
    <col min="10" max="10" width="7.7109375" style="19" customWidth="1"/>
    <col min="11" max="11" width="6" style="6" customWidth="1"/>
    <col min="12" max="12" width="6.28515625" style="6" customWidth="1"/>
    <col min="13" max="13" width="3.85546875" style="6" customWidth="1"/>
    <col min="14" max="14" width="6.28515625" style="6" customWidth="1"/>
    <col min="15" max="15" width="7.7109375" style="141" customWidth="1"/>
    <col min="16" max="16" width="13.5703125" style="6" customWidth="1"/>
    <col min="17" max="17" width="27.140625" style="205" customWidth="1"/>
    <col min="18" max="18" width="36.42578125" style="5" customWidth="1"/>
    <col min="19" max="19" width="19.28515625" style="5" customWidth="1"/>
    <col min="20" max="20" width="11.28515625" style="76" customWidth="1"/>
    <col min="21" max="21" width="8" style="76" customWidth="1"/>
    <col min="22" max="22" width="8" style="163" customWidth="1"/>
    <col min="23" max="23" width="11.140625" style="5" customWidth="1"/>
    <col min="24" max="24" width="9.5703125" style="69"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24.75" x14ac:dyDescent="0.2">
      <c r="D1" s="54" t="s">
        <v>11</v>
      </c>
      <c r="F1" s="155"/>
      <c r="P1" s="45" t="s">
        <v>148</v>
      </c>
      <c r="Q1" s="193" t="s">
        <v>2411</v>
      </c>
      <c r="R1" s="45" t="s">
        <v>2412</v>
      </c>
      <c r="S1" s="45" t="s">
        <v>1528</v>
      </c>
      <c r="HR1" s="29"/>
    </row>
    <row r="2" spans="1:226" ht="19.5" hidden="1" customHeight="1" thickBot="1" x14ac:dyDescent="0.2">
      <c r="A2" s="244" t="s">
        <v>181</v>
      </c>
      <c r="B2" s="244"/>
      <c r="C2" s="244"/>
      <c r="D2" s="244"/>
      <c r="F2" s="155"/>
      <c r="G2" s="106"/>
      <c r="H2" s="107" t="str">
        <f>"List of Temporary Documents - TSG SA meeting " &amp; A9</f>
        <v>List of Temporary Documents - TSG SA meeting SP-110</v>
      </c>
      <c r="I2" s="108"/>
      <c r="J2" s="109"/>
      <c r="K2" s="110"/>
      <c r="L2" s="105"/>
      <c r="Q2" s="206" t="s">
        <v>2409</v>
      </c>
      <c r="R2" s="45" t="s">
        <v>2413</v>
      </c>
      <c r="U2" s="5"/>
    </row>
    <row r="3" spans="1:226" s="11" customFormat="1" ht="39.75" hidden="1" customHeight="1" thickTop="1" x14ac:dyDescent="0.2">
      <c r="A3" s="7" t="str">
        <f ca="1">"First Doc: Meeting " &amp; INDIRECT("A"&amp;$A$4)</f>
        <v>First Doc: Meeting Available</v>
      </c>
      <c r="B3" s="8" t="s">
        <v>9</v>
      </c>
      <c r="C3" s="9" t="s">
        <v>13</v>
      </c>
      <c r="D3" s="7" t="s">
        <v>162</v>
      </c>
      <c r="E3" s="7" t="s">
        <v>163</v>
      </c>
      <c r="F3" s="1" t="s">
        <v>164</v>
      </c>
      <c r="G3" s="1" t="s">
        <v>179</v>
      </c>
      <c r="H3" s="1" t="s">
        <v>180</v>
      </c>
      <c r="I3" s="114" t="s">
        <v>20</v>
      </c>
      <c r="J3" s="115" t="s">
        <v>19</v>
      </c>
      <c r="K3" s="116" t="s">
        <v>31</v>
      </c>
      <c r="L3" s="21" t="s">
        <v>49</v>
      </c>
      <c r="M3" s="21"/>
      <c r="N3" s="117" t="s">
        <v>51</v>
      </c>
      <c r="O3" s="116" t="s">
        <v>30</v>
      </c>
      <c r="P3" s="22" t="s">
        <v>52</v>
      </c>
      <c r="Q3" s="195" t="s">
        <v>59</v>
      </c>
      <c r="R3" s="59" t="str">
        <f ca="1">"DEADLINES " &amp; INDIRECT("A"&amp;$A$4)</f>
        <v>DEADLINES Available</v>
      </c>
      <c r="S3" s="10" t="s">
        <v>8</v>
      </c>
      <c r="T3" s="7"/>
      <c r="V3" s="164"/>
      <c r="X3" s="70"/>
    </row>
    <row r="4" spans="1:226" ht="24.75" hidden="1" customHeight="1" x14ac:dyDescent="0.2">
      <c r="A4" s="20">
        <v>158</v>
      </c>
      <c r="B4" s="8" t="s">
        <v>56</v>
      </c>
      <c r="C4" s="112" t="s">
        <v>14</v>
      </c>
      <c r="D4" s="113">
        <f ca="1">COUNTA(INDIRECT("H"&amp;$A$4):H4000)</f>
        <v>429</v>
      </c>
      <c r="E4" s="222">
        <f ca="1">COUNTIF(INDIRECT("A"&amp;$A$4):INDIRECT("A"&amp;$A$6),"Available")</f>
        <v>424</v>
      </c>
      <c r="F4" s="157">
        <f ca="1">COUNTIF(INDIRECT("C"&amp;$A$4):INDIRECT("C"&amp;SUM(A4,D4)-1),"")</f>
        <v>0</v>
      </c>
      <c r="G4" s="24">
        <f ca="1">COUNTA(INDIRECT("S"&amp;$A$4):INDIRECT("S"&amp;$A$6))</f>
        <v>429</v>
      </c>
      <c r="H4" s="122" t="str">
        <f ca="1">"WID NEW: "&amp; COUNTIF(INDIRECT("F"&amp;$A$4):INDIRECT("F"&amp;$A$6),"WID NEW") &amp;" / SID NEW: " &amp; COUNTIF(INDIRECT("F"&amp;$A$4):INDIRECT("F"&amp;$A$6),"SID NEW")</f>
        <v>WID NEW: 24 / SID NEW: 36</v>
      </c>
      <c r="I4" s="25">
        <f ca="1">COUNTIF(INDIRECT("F"&amp;$A$4):INDIRECT("F"&amp;$A$6),"LS IN")</f>
        <v>36</v>
      </c>
      <c r="J4" s="44">
        <f ca="1">COUNTIF(INDIRECT("F"&amp;$A$4):INDIRECT("F"&amp;$A$6),"LS OUT")</f>
        <v>21</v>
      </c>
      <c r="K4" s="27">
        <f ca="1">COUNTIF(INDIRECT("F"&amp;$A$4):INDIRECT("F"&amp;$A$6),"P-CR")</f>
        <v>14</v>
      </c>
      <c r="L4" s="26">
        <f ca="1">COUNTIF(INDIRECT("C"&amp;$A$4):INDIRECT("C"&amp;$A$6),"W")</f>
        <v>20</v>
      </c>
      <c r="M4" s="23"/>
      <c r="N4" s="24">
        <f ca="1">COUNTIF(INDIRECT("F"&amp;$A$4):INDIRECT("F"&amp;$A$6),"CR")</f>
        <v>33</v>
      </c>
      <c r="O4" s="136">
        <f ca="1">COUNTIF(INDIRECT("F"&amp;$A$4):INDIRECT("F"&amp;$A$6),"[CR]")</f>
        <v>0</v>
      </c>
      <c r="P4" s="28">
        <f ca="1">D4-G4-L4</f>
        <v>-20</v>
      </c>
      <c r="Q4" s="196" t="str">
        <f ca="1">"Next Doc: SP-" &amp; SUM(A5+D4)</f>
        <v>Next Doc: SP-251710</v>
      </c>
      <c r="R4" s="125" t="s">
        <v>3536</v>
      </c>
      <c r="S4" s="4">
        <f ca="1">COUNTIF(INDIRECT("S"&amp;$A$4):INDIRECT("S"&amp;$A$6),"FOR E-MAIL APPROVAL")</f>
        <v>0</v>
      </c>
      <c r="T4" s="5"/>
      <c r="U4" s="5"/>
    </row>
    <row r="5" spans="1:226" ht="24.75" hidden="1" customHeight="1" thickBot="1" x14ac:dyDescent="0.25">
      <c r="A5" s="20" t="str">
        <f ca="1">RIGHT(INDIRECT("E"&amp;$A$4),6)</f>
        <v>251281</v>
      </c>
      <c r="B5" s="8" t="s">
        <v>55</v>
      </c>
      <c r="C5" s="12" t="s">
        <v>29</v>
      </c>
      <c r="D5" s="66">
        <f ca="1">SUM(E9:E60)+D6-L4</f>
        <v>83</v>
      </c>
      <c r="E5" s="20">
        <f ca="1">COUNTIF(INDIRECT("C"&amp;$A$4):C3562,"Y")</f>
        <v>409</v>
      </c>
      <c r="F5" s="156"/>
      <c r="G5" s="13"/>
      <c r="H5" s="123" t="str">
        <f ca="1">"WID REV: "&amp; COUNTIF(INDIRECT("F"&amp;$A$4):INDIRECT("F"&amp;$A$6),"WID revised") &amp;" / SID REV: " &amp; COUNTIF(INDIRECT("F"&amp;$A$4):INDIRECT("F"&amp;$A$6),"SID Revised")</f>
        <v>WID REV: 6 / SID REV: 20</v>
      </c>
      <c r="I5" s="14"/>
      <c r="J5" s="14"/>
      <c r="K5" s="15"/>
      <c r="L5" s="15"/>
      <c r="M5" s="15"/>
      <c r="N5" s="15"/>
      <c r="O5" s="15"/>
      <c r="P5" s="16"/>
      <c r="Q5" s="197" t="s">
        <v>59</v>
      </c>
      <c r="R5" s="125" t="s">
        <v>3537</v>
      </c>
      <c r="S5" s="36" t="str">
        <f ca="1">"Not handled: "&amp;COUNTIF(INDIRECT("S"&amp;$A$4):INDIRECT("S"&amp;$A$6),"Not handled")</f>
        <v>Not handled: 0</v>
      </c>
      <c r="T5" s="77"/>
      <c r="U5" s="5"/>
    </row>
    <row r="6" spans="1:226" ht="27" hidden="1" customHeight="1" thickTop="1" thickBot="1" x14ac:dyDescent="0.25">
      <c r="A6" s="121">
        <f ca="1">SUM(A4,D4)</f>
        <v>587</v>
      </c>
      <c r="B6" s="8" t="s">
        <v>57</v>
      </c>
      <c r="C6" s="17" t="s">
        <v>43</v>
      </c>
      <c r="D6" s="67">
        <f ca="1">COUNTIF(INDIRECT("D"&amp;$A$4):D3256,"*,*")</f>
        <v>0</v>
      </c>
      <c r="E6" s="156"/>
      <c r="F6" s="156"/>
      <c r="G6" s="49"/>
      <c r="H6" s="124"/>
      <c r="I6" s="47"/>
      <c r="J6" s="18"/>
      <c r="K6" s="47"/>
      <c r="L6" s="48"/>
      <c r="M6" s="48"/>
      <c r="N6" s="48"/>
      <c r="P6" s="18"/>
      <c r="Q6" s="194" t="s">
        <v>59</v>
      </c>
      <c r="R6" s="125"/>
      <c r="T6" s="128" t="str">
        <f ca="1">"Reply LS: " &amp; COUNTIF(INDIRECT("U"&amp;$A$4):INDIRECT("U"&amp;$A$6),"REPLY OPEN")</f>
        <v>Reply LS: 0</v>
      </c>
      <c r="U6" s="65" t="s">
        <v>107</v>
      </c>
      <c r="V6" s="165" t="s">
        <v>147</v>
      </c>
      <c r="W6" s="68" t="s">
        <v>60</v>
      </c>
    </row>
    <row r="7" spans="1:226" s="11" customFormat="1" ht="23.25" hidden="1" thickBot="1" x14ac:dyDescent="0.25">
      <c r="A7" s="139" t="s">
        <v>247</v>
      </c>
      <c r="B7" s="140" t="s">
        <v>246</v>
      </c>
      <c r="C7" s="139" t="s">
        <v>35</v>
      </c>
      <c r="D7" s="139" t="s">
        <v>36</v>
      </c>
      <c r="E7" s="139" t="s">
        <v>37</v>
      </c>
      <c r="F7" s="139" t="s">
        <v>38</v>
      </c>
      <c r="G7" s="139" t="s">
        <v>17</v>
      </c>
      <c r="H7" s="139" t="s">
        <v>63</v>
      </c>
      <c r="I7" s="139" t="s">
        <v>40</v>
      </c>
      <c r="J7" s="139" t="s">
        <v>41</v>
      </c>
      <c r="K7" s="139" t="s">
        <v>42</v>
      </c>
      <c r="L7" s="139" t="s">
        <v>43</v>
      </c>
      <c r="M7" s="139" t="s">
        <v>44</v>
      </c>
      <c r="N7" s="142" t="s">
        <v>45</v>
      </c>
      <c r="O7" s="150" t="s">
        <v>46</v>
      </c>
      <c r="P7" s="147" t="s">
        <v>47</v>
      </c>
      <c r="Q7" s="198" t="s">
        <v>18</v>
      </c>
      <c r="R7" s="140" t="s">
        <v>33</v>
      </c>
      <c r="S7" s="140" t="s">
        <v>53</v>
      </c>
      <c r="T7" s="140" t="s">
        <v>108</v>
      </c>
      <c r="U7" s="11">
        <f ca="1">COUNTA(INDIRECT("U"&amp;$A$4):INDIRECT("U"&amp;$A$6))</f>
        <v>0</v>
      </c>
      <c r="V7" s="164">
        <f ca="1">COUNTA(INDIRECT("V"&amp;$A$4):INDIRECT("V"&amp;$A$6))</f>
        <v>0</v>
      </c>
      <c r="X7" s="70"/>
    </row>
    <row r="8" spans="1:226" s="11" customFormat="1" ht="34.5" hidden="1" customHeight="1" x14ac:dyDescent="0.2">
      <c r="A8" s="43" t="s">
        <v>59</v>
      </c>
      <c r="B8" s="38" t="s">
        <v>54</v>
      </c>
      <c r="C8" s="3" t="s">
        <v>12</v>
      </c>
      <c r="D8" s="83" t="s">
        <v>11</v>
      </c>
      <c r="E8" s="83" t="s">
        <v>28</v>
      </c>
      <c r="F8" s="39" t="s">
        <v>60</v>
      </c>
      <c r="G8" s="30" t="s">
        <v>34</v>
      </c>
      <c r="H8" s="84" t="s">
        <v>61</v>
      </c>
      <c r="I8" s="40" t="s">
        <v>34</v>
      </c>
      <c r="J8" s="46" t="s">
        <v>54</v>
      </c>
      <c r="K8" s="41" t="s">
        <v>54</v>
      </c>
      <c r="L8" s="41" t="s">
        <v>54</v>
      </c>
      <c r="M8" s="41" t="s">
        <v>54</v>
      </c>
      <c r="N8" s="143" t="s">
        <v>54</v>
      </c>
      <c r="O8" s="185" t="s">
        <v>54</v>
      </c>
      <c r="P8" s="148" t="s">
        <v>54</v>
      </c>
      <c r="Q8" s="199" t="s">
        <v>158</v>
      </c>
      <c r="R8" s="62" t="s">
        <v>986</v>
      </c>
      <c r="S8" s="2" t="s">
        <v>54</v>
      </c>
      <c r="T8" s="75"/>
      <c r="V8" s="164"/>
      <c r="X8" s="70"/>
    </row>
    <row r="9" spans="1:226" s="11" customFormat="1" ht="15.75" hidden="1" x14ac:dyDescent="0.2">
      <c r="A9" s="80" t="s">
        <v>2410</v>
      </c>
      <c r="B9" s="81" t="s">
        <v>118</v>
      </c>
      <c r="C9" s="82" t="s">
        <v>12</v>
      </c>
      <c r="D9" s="94" t="s">
        <v>54</v>
      </c>
      <c r="E9" s="223">
        <f ca="1">COUNTIF(INDIRECT("D"&amp;$A$4):D3000,INDIRECT("D"&amp;ROW()))</f>
        <v>0</v>
      </c>
      <c r="F9" s="156"/>
      <c r="G9" s="90" t="s">
        <v>34</v>
      </c>
      <c r="H9" s="91" t="s">
        <v>243</v>
      </c>
      <c r="I9" s="134"/>
      <c r="J9" s="85" t="s">
        <v>54</v>
      </c>
      <c r="K9" s="86" t="s">
        <v>54</v>
      </c>
      <c r="L9" s="86" t="s">
        <v>54</v>
      </c>
      <c r="M9" s="86" t="s">
        <v>54</v>
      </c>
      <c r="N9" s="144" t="s">
        <v>54</v>
      </c>
      <c r="O9" s="186" t="s">
        <v>54</v>
      </c>
      <c r="P9" s="152" t="s">
        <v>54</v>
      </c>
      <c r="Q9" s="200"/>
      <c r="R9" s="79" t="s">
        <v>54</v>
      </c>
      <c r="S9" s="87" t="s">
        <v>54</v>
      </c>
      <c r="T9" s="75"/>
      <c r="V9" s="164"/>
      <c r="X9" s="69" t="str">
        <f>IF(ISNONTEXT(D9),"" &amp; D9 &amp;"",T(D9))</f>
        <v>-</v>
      </c>
      <c r="Y9" s="71">
        <f>F9</f>
        <v>0</v>
      </c>
    </row>
    <row r="10" spans="1:226" s="11" customFormat="1" ht="49.5" hidden="1" customHeight="1" x14ac:dyDescent="0.2">
      <c r="A10" s="88" t="str">
        <f>A9</f>
        <v>SP-110</v>
      </c>
      <c r="B10" s="81" t="s">
        <v>118</v>
      </c>
      <c r="C10" s="82" t="s">
        <v>12</v>
      </c>
      <c r="D10" s="213" t="s">
        <v>5</v>
      </c>
      <c r="E10" s="223">
        <f ca="1">COUNTIF(INDIRECT("D"&amp;$A$4):D3000,INDIRECT("D"&amp;ROW()))</f>
        <v>0</v>
      </c>
      <c r="F10" s="214" t="s">
        <v>902</v>
      </c>
      <c r="G10" s="215" t="s">
        <v>34</v>
      </c>
      <c r="H10" s="216" t="s">
        <v>765</v>
      </c>
      <c r="I10" s="134" t="s">
        <v>2407</v>
      </c>
      <c r="J10" s="85" t="s">
        <v>54</v>
      </c>
      <c r="K10" s="86" t="s">
        <v>54</v>
      </c>
      <c r="L10" s="86" t="s">
        <v>54</v>
      </c>
      <c r="M10" s="86" t="s">
        <v>54</v>
      </c>
      <c r="N10" s="144" t="s">
        <v>54</v>
      </c>
      <c r="O10" s="186" t="s">
        <v>54</v>
      </c>
      <c r="P10" s="153" t="s">
        <v>54</v>
      </c>
      <c r="Q10" s="200"/>
      <c r="R10" s="79" t="s">
        <v>54</v>
      </c>
      <c r="S10" s="93" t="s">
        <v>54</v>
      </c>
      <c r="T10" s="75"/>
      <c r="V10" s="164"/>
      <c r="X10" s="69" t="str">
        <f t="shared" ref="X10:X73" si="0">IF(ISNONTEXT(D10),"" &amp; D10 &amp;"",T(D10))</f>
        <v>1</v>
      </c>
      <c r="Y10" s="71" t="str">
        <f t="shared" ref="Y10:Y73" si="1">F10</f>
        <v>Puneet</v>
      </c>
    </row>
    <row r="11" spans="1:226" s="11" customFormat="1" ht="15.75" hidden="1" x14ac:dyDescent="0.2">
      <c r="A11" s="88" t="str">
        <f t="shared" ref="A11:A74" si="2">A10</f>
        <v>SP-110</v>
      </c>
      <c r="B11" s="81" t="s">
        <v>118</v>
      </c>
      <c r="C11" s="82" t="s">
        <v>12</v>
      </c>
      <c r="D11" s="94" t="s">
        <v>184</v>
      </c>
      <c r="E11" s="223">
        <f ca="1">COUNTIF(INDIRECT("D"&amp;$A$4):D3000,INDIRECT("D"&amp;ROW()))</f>
        <v>0</v>
      </c>
      <c r="F11" s="156" t="s">
        <v>902</v>
      </c>
      <c r="G11" s="90" t="s">
        <v>34</v>
      </c>
      <c r="H11" s="91" t="s">
        <v>210</v>
      </c>
      <c r="I11" s="134"/>
      <c r="J11" s="85" t="s">
        <v>54</v>
      </c>
      <c r="K11" s="86" t="s">
        <v>54</v>
      </c>
      <c r="L11" s="86" t="s">
        <v>54</v>
      </c>
      <c r="M11" s="86" t="s">
        <v>54</v>
      </c>
      <c r="N11" s="144" t="s">
        <v>54</v>
      </c>
      <c r="O11" s="186" t="s">
        <v>54</v>
      </c>
      <c r="P11" s="153" t="s">
        <v>54</v>
      </c>
      <c r="Q11" s="200"/>
      <c r="R11" s="79" t="s">
        <v>54</v>
      </c>
      <c r="S11" s="93" t="s">
        <v>54</v>
      </c>
      <c r="T11" s="75"/>
      <c r="V11" s="164"/>
      <c r="X11" s="69" t="str">
        <f t="shared" si="0"/>
        <v>1.1</v>
      </c>
      <c r="Y11" s="71" t="str">
        <f t="shared" si="1"/>
        <v>Puneet</v>
      </c>
    </row>
    <row r="12" spans="1:226" s="11" customFormat="1" ht="15.75" hidden="1" x14ac:dyDescent="0.2">
      <c r="A12" s="88" t="str">
        <f t="shared" si="2"/>
        <v>SP-110</v>
      </c>
      <c r="B12" s="81" t="s">
        <v>118</v>
      </c>
      <c r="C12" s="82" t="s">
        <v>12</v>
      </c>
      <c r="D12" s="94" t="s">
        <v>185</v>
      </c>
      <c r="E12" s="223">
        <f ca="1">COUNTIF(INDIRECT("D"&amp;$A$4):D3000,INDIRECT("D"&amp;ROW()))</f>
        <v>0</v>
      </c>
      <c r="F12" s="156" t="s">
        <v>902</v>
      </c>
      <c r="G12" s="90" t="s">
        <v>34</v>
      </c>
      <c r="H12" s="91" t="s">
        <v>211</v>
      </c>
      <c r="I12" s="134"/>
      <c r="J12" s="85" t="s">
        <v>54</v>
      </c>
      <c r="K12" s="86" t="s">
        <v>54</v>
      </c>
      <c r="L12" s="86" t="s">
        <v>54</v>
      </c>
      <c r="M12" s="86" t="s">
        <v>54</v>
      </c>
      <c r="N12" s="144" t="s">
        <v>54</v>
      </c>
      <c r="O12" s="186" t="s">
        <v>54</v>
      </c>
      <c r="P12" s="153" t="s">
        <v>54</v>
      </c>
      <c r="Q12" s="200"/>
      <c r="R12" s="79" t="s">
        <v>54</v>
      </c>
      <c r="S12" s="93" t="s">
        <v>54</v>
      </c>
      <c r="T12" s="75"/>
      <c r="V12" s="164"/>
      <c r="X12" s="69" t="str">
        <f t="shared" si="0"/>
        <v>1.2</v>
      </c>
      <c r="Y12" s="71" t="str">
        <f t="shared" si="1"/>
        <v>Puneet</v>
      </c>
    </row>
    <row r="13" spans="1:226" s="11" customFormat="1" ht="243.75" hidden="1" customHeight="1" x14ac:dyDescent="0.2">
      <c r="A13" s="88" t="str">
        <f t="shared" si="2"/>
        <v>SP-110</v>
      </c>
      <c r="B13" s="81" t="s">
        <v>118</v>
      </c>
      <c r="C13" s="82" t="s">
        <v>12</v>
      </c>
      <c r="D13" s="94" t="s">
        <v>186</v>
      </c>
      <c r="E13" s="223">
        <f ca="1">COUNTIF(INDIRECT("D"&amp;$A$4):D3000,INDIRECT("D"&amp;ROW()))</f>
        <v>0</v>
      </c>
      <c r="F13" s="156" t="s">
        <v>902</v>
      </c>
      <c r="G13" s="90" t="s">
        <v>34</v>
      </c>
      <c r="H13" s="91" t="s">
        <v>1884</v>
      </c>
      <c r="I13" s="134"/>
      <c r="J13" s="85" t="s">
        <v>54</v>
      </c>
      <c r="K13" s="86" t="s">
        <v>54</v>
      </c>
      <c r="L13" s="86" t="s">
        <v>54</v>
      </c>
      <c r="M13" s="86" t="s">
        <v>54</v>
      </c>
      <c r="N13" s="144" t="s">
        <v>54</v>
      </c>
      <c r="O13" s="186" t="s">
        <v>54</v>
      </c>
      <c r="P13" s="153" t="s">
        <v>54</v>
      </c>
      <c r="Q13" s="245" t="s">
        <v>110</v>
      </c>
      <c r="R13" s="246"/>
      <c r="S13" s="93" t="s">
        <v>54</v>
      </c>
      <c r="T13" s="75"/>
      <c r="V13" s="164"/>
      <c r="X13" s="69" t="str">
        <f t="shared" si="0"/>
        <v>1.3</v>
      </c>
      <c r="Y13" s="71" t="str">
        <f t="shared" si="1"/>
        <v>Puneet</v>
      </c>
    </row>
    <row r="14" spans="1:226" s="11" customFormat="1" ht="15.75" hidden="1" x14ac:dyDescent="0.2">
      <c r="A14" s="88" t="str">
        <f t="shared" si="2"/>
        <v>SP-110</v>
      </c>
      <c r="B14" s="81" t="s">
        <v>118</v>
      </c>
      <c r="C14" s="82" t="s">
        <v>12</v>
      </c>
      <c r="D14" s="94" t="s">
        <v>187</v>
      </c>
      <c r="E14" s="223">
        <f ca="1">COUNTIF(INDIRECT("D"&amp;$A$4):D3000,INDIRECT("D"&amp;ROW()))</f>
        <v>1</v>
      </c>
      <c r="F14" s="156" t="s">
        <v>902</v>
      </c>
      <c r="G14" s="90" t="s">
        <v>34</v>
      </c>
      <c r="H14" s="91" t="s">
        <v>128</v>
      </c>
      <c r="I14" s="134"/>
      <c r="J14" s="85" t="s">
        <v>54</v>
      </c>
      <c r="K14" s="86" t="s">
        <v>54</v>
      </c>
      <c r="L14" s="86" t="s">
        <v>54</v>
      </c>
      <c r="M14" s="86" t="s">
        <v>54</v>
      </c>
      <c r="N14" s="144" t="s">
        <v>54</v>
      </c>
      <c r="O14" s="186" t="s">
        <v>54</v>
      </c>
      <c r="P14" s="153" t="s">
        <v>54</v>
      </c>
      <c r="Q14" s="201"/>
      <c r="R14" s="79" t="s">
        <v>54</v>
      </c>
      <c r="S14" s="93"/>
      <c r="T14" s="75"/>
      <c r="V14" s="164"/>
      <c r="X14" s="69" t="str">
        <f t="shared" si="0"/>
        <v>1.4</v>
      </c>
      <c r="Y14" s="71" t="str">
        <f t="shared" si="1"/>
        <v>Puneet</v>
      </c>
    </row>
    <row r="15" spans="1:226" s="11" customFormat="1" ht="31.5" hidden="1" x14ac:dyDescent="0.2">
      <c r="A15" s="88" t="str">
        <f t="shared" si="2"/>
        <v>SP-110</v>
      </c>
      <c r="B15" s="81" t="s">
        <v>118</v>
      </c>
      <c r="C15" s="82" t="s">
        <v>12</v>
      </c>
      <c r="D15" s="94" t="s">
        <v>188</v>
      </c>
      <c r="E15" s="223">
        <f ca="1">COUNTIF(INDIRECT("D"&amp;$A$4):D3000,INDIRECT("D"&amp;ROW()))</f>
        <v>1</v>
      </c>
      <c r="F15" s="156" t="s">
        <v>902</v>
      </c>
      <c r="G15" s="90" t="s">
        <v>34</v>
      </c>
      <c r="H15" s="91" t="s">
        <v>766</v>
      </c>
      <c r="I15" s="134"/>
      <c r="J15" s="85" t="s">
        <v>54</v>
      </c>
      <c r="K15" s="86" t="s">
        <v>54</v>
      </c>
      <c r="L15" s="86" t="s">
        <v>54</v>
      </c>
      <c r="M15" s="86" t="s">
        <v>54</v>
      </c>
      <c r="N15" s="144" t="s">
        <v>54</v>
      </c>
      <c r="O15" s="186" t="s">
        <v>54</v>
      </c>
      <c r="P15" s="153" t="s">
        <v>54</v>
      </c>
      <c r="Q15" s="201"/>
      <c r="R15" s="79" t="s">
        <v>54</v>
      </c>
      <c r="S15" s="93"/>
      <c r="T15" s="75"/>
      <c r="V15" s="164"/>
      <c r="X15" s="69" t="str">
        <f t="shared" si="0"/>
        <v>1.5</v>
      </c>
      <c r="Y15" s="71" t="str">
        <f t="shared" si="1"/>
        <v>Puneet</v>
      </c>
    </row>
    <row r="16" spans="1:226" s="11" customFormat="1" ht="47.25" hidden="1" x14ac:dyDescent="0.2">
      <c r="A16" s="88" t="str">
        <f t="shared" si="2"/>
        <v>SP-110</v>
      </c>
      <c r="B16" s="81" t="s">
        <v>118</v>
      </c>
      <c r="C16" s="82" t="s">
        <v>12</v>
      </c>
      <c r="D16" s="94" t="s">
        <v>189</v>
      </c>
      <c r="E16" s="223">
        <f ca="1">COUNTIF(INDIRECT("D"&amp;$A$4):D3000,INDIRECT("D"&amp;ROW()))</f>
        <v>0</v>
      </c>
      <c r="F16" s="156" t="s">
        <v>902</v>
      </c>
      <c r="G16" s="90" t="s">
        <v>34</v>
      </c>
      <c r="H16" s="91" t="s">
        <v>212</v>
      </c>
      <c r="I16" s="134"/>
      <c r="J16" s="85" t="s">
        <v>54</v>
      </c>
      <c r="K16" s="86" t="s">
        <v>54</v>
      </c>
      <c r="L16" s="86" t="s">
        <v>54</v>
      </c>
      <c r="M16" s="86" t="s">
        <v>54</v>
      </c>
      <c r="N16" s="144" t="s">
        <v>54</v>
      </c>
      <c r="O16" s="186" t="s">
        <v>54</v>
      </c>
      <c r="P16" s="153" t="s">
        <v>54</v>
      </c>
      <c r="Q16" s="201"/>
      <c r="R16" s="79" t="s">
        <v>54</v>
      </c>
      <c r="S16" s="93"/>
      <c r="T16" s="75"/>
      <c r="V16" s="164"/>
      <c r="X16" s="69" t="str">
        <f t="shared" si="0"/>
        <v>1.6</v>
      </c>
      <c r="Y16" s="71" t="str">
        <f t="shared" si="1"/>
        <v>Puneet</v>
      </c>
    </row>
    <row r="17" spans="1:25" s="11" customFormat="1" ht="15.75" hidden="1" x14ac:dyDescent="0.2">
      <c r="A17" s="88" t="str">
        <f t="shared" si="2"/>
        <v>SP-110</v>
      </c>
      <c r="B17" s="81" t="s">
        <v>118</v>
      </c>
      <c r="C17" s="82" t="s">
        <v>12</v>
      </c>
      <c r="D17" s="213" t="s">
        <v>3</v>
      </c>
      <c r="E17" s="223">
        <f ca="1">COUNTIF(INDIRECT("D"&amp;$A$4):D3000,INDIRECT("D"&amp;ROW()))</f>
        <v>0</v>
      </c>
      <c r="F17" s="214" t="s">
        <v>902</v>
      </c>
      <c r="G17" s="215" t="s">
        <v>34</v>
      </c>
      <c r="H17" s="216" t="s">
        <v>213</v>
      </c>
      <c r="I17" s="134"/>
      <c r="J17" s="85" t="s">
        <v>54</v>
      </c>
      <c r="K17" s="86" t="s">
        <v>54</v>
      </c>
      <c r="L17" s="86" t="s">
        <v>54</v>
      </c>
      <c r="M17" s="86" t="s">
        <v>54</v>
      </c>
      <c r="N17" s="144" t="s">
        <v>54</v>
      </c>
      <c r="O17" s="186" t="s">
        <v>54</v>
      </c>
      <c r="P17" s="153" t="s">
        <v>54</v>
      </c>
      <c r="Q17" s="201"/>
      <c r="R17" s="79" t="s">
        <v>54</v>
      </c>
      <c r="S17" s="93"/>
      <c r="T17" s="75"/>
      <c r="V17" s="164"/>
      <c r="X17" s="69" t="str">
        <f t="shared" si="0"/>
        <v>2</v>
      </c>
      <c r="Y17" s="71" t="str">
        <f t="shared" si="1"/>
        <v>Puneet</v>
      </c>
    </row>
    <row r="18" spans="1:25" s="11" customFormat="1" ht="31.5" hidden="1" x14ac:dyDescent="0.2">
      <c r="A18" s="88" t="str">
        <f t="shared" si="2"/>
        <v>SP-110</v>
      </c>
      <c r="B18" s="81" t="s">
        <v>118</v>
      </c>
      <c r="C18" s="82" t="s">
        <v>12</v>
      </c>
      <c r="D18" s="94" t="s">
        <v>190</v>
      </c>
      <c r="E18" s="223">
        <f ca="1">COUNTIF(INDIRECT("D"&amp;$A$4):D3000,INDIRECT("D"&amp;ROW()))</f>
        <v>17</v>
      </c>
      <c r="F18" s="156" t="s">
        <v>902</v>
      </c>
      <c r="G18" s="90" t="s">
        <v>34</v>
      </c>
      <c r="H18" s="91" t="s">
        <v>242</v>
      </c>
      <c r="I18" s="134"/>
      <c r="J18" s="85" t="s">
        <v>54</v>
      </c>
      <c r="K18" s="86" t="s">
        <v>54</v>
      </c>
      <c r="L18" s="86" t="s">
        <v>54</v>
      </c>
      <c r="M18" s="86" t="s">
        <v>54</v>
      </c>
      <c r="N18" s="144" t="s">
        <v>54</v>
      </c>
      <c r="O18" s="186" t="s">
        <v>54</v>
      </c>
      <c r="P18" s="153" t="s">
        <v>54</v>
      </c>
      <c r="Q18" s="201"/>
      <c r="R18" s="79" t="s">
        <v>54</v>
      </c>
      <c r="S18" s="93"/>
      <c r="T18" s="75"/>
      <c r="V18" s="164"/>
      <c r="X18" s="69" t="str">
        <f t="shared" si="0"/>
        <v>2.1</v>
      </c>
      <c r="Y18" s="71" t="str">
        <f t="shared" si="1"/>
        <v>Puneet</v>
      </c>
    </row>
    <row r="19" spans="1:25" s="11" customFormat="1" ht="31.5" hidden="1" x14ac:dyDescent="0.2">
      <c r="A19" s="88" t="str">
        <f t="shared" si="2"/>
        <v>SP-110</v>
      </c>
      <c r="B19" s="81" t="s">
        <v>118</v>
      </c>
      <c r="C19" s="82" t="s">
        <v>12</v>
      </c>
      <c r="D19" s="94" t="s">
        <v>191</v>
      </c>
      <c r="E19" s="223">
        <f ca="1">COUNTIF(INDIRECT("D"&amp;$A$4):D3000,INDIRECT("D"&amp;ROW()))</f>
        <v>26</v>
      </c>
      <c r="F19" s="156" t="s">
        <v>902</v>
      </c>
      <c r="G19" s="90" t="s">
        <v>34</v>
      </c>
      <c r="H19" s="91" t="s">
        <v>248</v>
      </c>
      <c r="I19" s="134"/>
      <c r="J19" s="85" t="s">
        <v>54</v>
      </c>
      <c r="K19" s="86" t="s">
        <v>54</v>
      </c>
      <c r="L19" s="86" t="s">
        <v>54</v>
      </c>
      <c r="M19" s="86" t="s">
        <v>54</v>
      </c>
      <c r="N19" s="144" t="s">
        <v>54</v>
      </c>
      <c r="O19" s="186" t="s">
        <v>54</v>
      </c>
      <c r="P19" s="153" t="s">
        <v>54</v>
      </c>
      <c r="Q19" s="201"/>
      <c r="R19" s="79" t="s">
        <v>54</v>
      </c>
      <c r="S19" s="93"/>
      <c r="T19" s="75"/>
      <c r="V19" s="164"/>
      <c r="X19" s="69" t="str">
        <f t="shared" si="0"/>
        <v>2.2</v>
      </c>
      <c r="Y19" s="71" t="str">
        <f t="shared" si="1"/>
        <v>Puneet</v>
      </c>
    </row>
    <row r="20" spans="1:25" s="11" customFormat="1" ht="47.25" hidden="1" customHeight="1" x14ac:dyDescent="0.2">
      <c r="A20" s="88" t="str">
        <f t="shared" si="2"/>
        <v>SP-110</v>
      </c>
      <c r="B20" s="81" t="s">
        <v>118</v>
      </c>
      <c r="C20" s="82" t="s">
        <v>12</v>
      </c>
      <c r="D20" s="213" t="s">
        <v>16</v>
      </c>
      <c r="E20" s="223">
        <f ca="1">COUNTIF(INDIRECT("D"&amp;$A$4):D3000,INDIRECT("D"&amp;ROW()))</f>
        <v>0</v>
      </c>
      <c r="F20" s="214" t="s">
        <v>902</v>
      </c>
      <c r="G20" s="215" t="s">
        <v>34</v>
      </c>
      <c r="H20" s="216" t="s">
        <v>767</v>
      </c>
      <c r="I20" s="134" t="s">
        <v>988</v>
      </c>
      <c r="J20" s="85" t="s">
        <v>54</v>
      </c>
      <c r="K20" s="86" t="s">
        <v>54</v>
      </c>
      <c r="L20" s="86" t="s">
        <v>54</v>
      </c>
      <c r="M20" s="86" t="s">
        <v>54</v>
      </c>
      <c r="N20" s="144" t="s">
        <v>54</v>
      </c>
      <c r="O20" s="186" t="s">
        <v>54</v>
      </c>
      <c r="P20" s="153" t="s">
        <v>54</v>
      </c>
      <c r="Q20" s="201"/>
      <c r="R20" s="79" t="s">
        <v>54</v>
      </c>
      <c r="S20" s="93"/>
      <c r="T20" s="75"/>
      <c r="V20" s="164"/>
      <c r="X20" s="69" t="str">
        <f t="shared" si="0"/>
        <v>3</v>
      </c>
      <c r="Y20" s="71" t="str">
        <f t="shared" si="1"/>
        <v>Puneet</v>
      </c>
    </row>
    <row r="21" spans="1:25" s="11" customFormat="1" ht="48" hidden="1" customHeight="1" x14ac:dyDescent="0.2">
      <c r="A21" s="88" t="str">
        <f t="shared" si="2"/>
        <v>SP-110</v>
      </c>
      <c r="B21" s="81" t="s">
        <v>118</v>
      </c>
      <c r="C21" s="82" t="s">
        <v>12</v>
      </c>
      <c r="D21" s="94" t="s">
        <v>192</v>
      </c>
      <c r="E21" s="223">
        <f ca="1">COUNTIF(INDIRECT("D"&amp;$A$4):D3000,INDIRECT("D"&amp;ROW()))</f>
        <v>0</v>
      </c>
      <c r="F21" s="156" t="s">
        <v>902</v>
      </c>
      <c r="G21" s="90" t="s">
        <v>34</v>
      </c>
      <c r="H21" s="91" t="s">
        <v>970</v>
      </c>
      <c r="I21" s="134" t="s">
        <v>987</v>
      </c>
      <c r="J21" s="85" t="s">
        <v>54</v>
      </c>
      <c r="K21" s="86" t="s">
        <v>54</v>
      </c>
      <c r="L21" s="86" t="s">
        <v>54</v>
      </c>
      <c r="M21" s="86" t="s">
        <v>54</v>
      </c>
      <c r="N21" s="144" t="s">
        <v>54</v>
      </c>
      <c r="O21" s="186" t="s">
        <v>54</v>
      </c>
      <c r="P21" s="153" t="s">
        <v>54</v>
      </c>
      <c r="Q21" s="201"/>
      <c r="R21" s="79" t="s">
        <v>54</v>
      </c>
      <c r="S21" s="93"/>
      <c r="T21" s="75"/>
      <c r="V21" s="164"/>
      <c r="X21" s="69" t="str">
        <f t="shared" si="0"/>
        <v>3.1</v>
      </c>
      <c r="Y21" s="71" t="str">
        <f t="shared" si="1"/>
        <v>Puneet</v>
      </c>
    </row>
    <row r="22" spans="1:25" s="11" customFormat="1" ht="47.25" hidden="1" x14ac:dyDescent="0.2">
      <c r="A22" s="88" t="str">
        <f t="shared" si="2"/>
        <v>SP-110</v>
      </c>
      <c r="B22" s="81" t="s">
        <v>118</v>
      </c>
      <c r="C22" s="82" t="s">
        <v>12</v>
      </c>
      <c r="D22" s="94" t="s">
        <v>193</v>
      </c>
      <c r="E22" s="223">
        <f ca="1">COUNTIF(INDIRECT("D"&amp;$A$4):D3000,INDIRECT("D"&amp;ROW()))</f>
        <v>0</v>
      </c>
      <c r="F22" s="156" t="s">
        <v>902</v>
      </c>
      <c r="G22" s="90" t="s">
        <v>34</v>
      </c>
      <c r="H22" s="91" t="s">
        <v>1115</v>
      </c>
      <c r="I22" s="134"/>
      <c r="J22" s="85" t="s">
        <v>54</v>
      </c>
      <c r="K22" s="86" t="s">
        <v>54</v>
      </c>
      <c r="L22" s="86" t="s">
        <v>54</v>
      </c>
      <c r="M22" s="86" t="s">
        <v>54</v>
      </c>
      <c r="N22" s="144" t="s">
        <v>54</v>
      </c>
      <c r="O22" s="186" t="s">
        <v>54</v>
      </c>
      <c r="P22" s="153" t="s">
        <v>54</v>
      </c>
      <c r="Q22" s="201"/>
      <c r="R22" s="79" t="s">
        <v>54</v>
      </c>
      <c r="S22" s="93"/>
      <c r="T22" s="75"/>
      <c r="V22" s="164"/>
      <c r="X22" s="69" t="str">
        <f t="shared" si="0"/>
        <v>3.2</v>
      </c>
      <c r="Y22" s="71" t="str">
        <f t="shared" si="1"/>
        <v>Puneet</v>
      </c>
    </row>
    <row r="23" spans="1:25" s="11" customFormat="1" ht="31.5" hidden="1" x14ac:dyDescent="0.2">
      <c r="A23" s="88" t="str">
        <f t="shared" si="2"/>
        <v>SP-110</v>
      </c>
      <c r="B23" s="81" t="s">
        <v>118</v>
      </c>
      <c r="C23" s="82" t="s">
        <v>12</v>
      </c>
      <c r="D23" s="94" t="s">
        <v>194</v>
      </c>
      <c r="E23" s="223">
        <f ca="1">COUNTIF(INDIRECT("D"&amp;$A$4):D3000,INDIRECT("D"&amp;ROW()))</f>
        <v>0</v>
      </c>
      <c r="F23" s="156" t="s">
        <v>902</v>
      </c>
      <c r="G23" s="90" t="s">
        <v>34</v>
      </c>
      <c r="H23" s="91" t="s">
        <v>1020</v>
      </c>
      <c r="I23" s="134"/>
      <c r="J23" s="85" t="s">
        <v>54</v>
      </c>
      <c r="K23" s="86" t="s">
        <v>54</v>
      </c>
      <c r="L23" s="86" t="s">
        <v>54</v>
      </c>
      <c r="M23" s="86" t="s">
        <v>54</v>
      </c>
      <c r="N23" s="144" t="s">
        <v>54</v>
      </c>
      <c r="O23" s="186" t="s">
        <v>54</v>
      </c>
      <c r="P23" s="153" t="s">
        <v>54</v>
      </c>
      <c r="Q23" s="201"/>
      <c r="R23" s="79" t="s">
        <v>54</v>
      </c>
      <c r="S23" s="93"/>
      <c r="T23" s="75"/>
      <c r="V23" s="164"/>
      <c r="X23" s="69" t="str">
        <f t="shared" si="0"/>
        <v>3.3</v>
      </c>
      <c r="Y23" s="71" t="str">
        <f t="shared" si="1"/>
        <v>Puneet</v>
      </c>
    </row>
    <row r="24" spans="1:25" s="11" customFormat="1" ht="78.75" hidden="1" x14ac:dyDescent="0.2">
      <c r="A24" s="88" t="str">
        <f t="shared" si="2"/>
        <v>SP-110</v>
      </c>
      <c r="B24" s="81" t="s">
        <v>118</v>
      </c>
      <c r="C24" s="82" t="s">
        <v>12</v>
      </c>
      <c r="D24" s="94" t="s">
        <v>195</v>
      </c>
      <c r="E24" s="223">
        <f ca="1">COUNTIF(INDIRECT("D"&amp;$A$4):D3000,INDIRECT("D"&amp;ROW()))</f>
        <v>18</v>
      </c>
      <c r="F24" s="156" t="s">
        <v>902</v>
      </c>
      <c r="G24" s="90" t="s">
        <v>34</v>
      </c>
      <c r="H24" s="91" t="s">
        <v>1116</v>
      </c>
      <c r="I24" s="134"/>
      <c r="J24" s="85" t="s">
        <v>54</v>
      </c>
      <c r="K24" s="86" t="s">
        <v>54</v>
      </c>
      <c r="L24" s="86" t="s">
        <v>54</v>
      </c>
      <c r="M24" s="86" t="s">
        <v>54</v>
      </c>
      <c r="N24" s="144" t="s">
        <v>54</v>
      </c>
      <c r="O24" s="186" t="s">
        <v>54</v>
      </c>
      <c r="P24" s="153" t="s">
        <v>54</v>
      </c>
      <c r="Q24" s="201"/>
      <c r="R24" s="79" t="s">
        <v>54</v>
      </c>
      <c r="S24" s="93"/>
      <c r="T24" s="75"/>
      <c r="V24" s="164"/>
      <c r="X24" s="69" t="str">
        <f t="shared" si="0"/>
        <v>3.4</v>
      </c>
      <c r="Y24" s="71" t="str">
        <f t="shared" si="1"/>
        <v>Puneet</v>
      </c>
    </row>
    <row r="25" spans="1:25" s="11" customFormat="1" ht="47.25" hidden="1" x14ac:dyDescent="0.2">
      <c r="A25" s="88" t="str">
        <f t="shared" si="2"/>
        <v>SP-110</v>
      </c>
      <c r="B25" s="81" t="s">
        <v>118</v>
      </c>
      <c r="C25" s="82" t="s">
        <v>12</v>
      </c>
      <c r="D25" s="213" t="s">
        <v>24</v>
      </c>
      <c r="E25" s="223">
        <f ca="1">COUNTIF(INDIRECT("D"&amp;$A$4):D3000,INDIRECT("D"&amp;ROW()))</f>
        <v>0</v>
      </c>
      <c r="F25" s="214" t="s">
        <v>902</v>
      </c>
      <c r="G25" s="215" t="s">
        <v>34</v>
      </c>
      <c r="H25" s="216" t="s">
        <v>214</v>
      </c>
      <c r="I25" s="134"/>
      <c r="J25" s="85" t="s">
        <v>54</v>
      </c>
      <c r="K25" s="86" t="s">
        <v>54</v>
      </c>
      <c r="L25" s="86" t="s">
        <v>54</v>
      </c>
      <c r="M25" s="86" t="s">
        <v>54</v>
      </c>
      <c r="N25" s="144" t="s">
        <v>54</v>
      </c>
      <c r="O25" s="186" t="s">
        <v>54</v>
      </c>
      <c r="P25" s="153" t="s">
        <v>54</v>
      </c>
      <c r="Q25" s="201"/>
      <c r="R25" s="79" t="s">
        <v>54</v>
      </c>
      <c r="S25" s="93"/>
      <c r="T25" s="75"/>
      <c r="V25" s="164"/>
      <c r="X25" s="69" t="str">
        <f t="shared" si="0"/>
        <v>4</v>
      </c>
      <c r="Y25" s="71" t="str">
        <f t="shared" si="1"/>
        <v>Puneet</v>
      </c>
    </row>
    <row r="26" spans="1:25" s="11" customFormat="1" ht="15.75" hidden="1" x14ac:dyDescent="0.2">
      <c r="A26" s="88" t="str">
        <f t="shared" si="2"/>
        <v>SP-110</v>
      </c>
      <c r="B26" s="81" t="s">
        <v>118</v>
      </c>
      <c r="C26" s="82" t="s">
        <v>12</v>
      </c>
      <c r="D26" s="94" t="s">
        <v>115</v>
      </c>
      <c r="E26" s="223">
        <f ca="1">COUNTIF(INDIRECT("D"&amp;$A$4):D3000,INDIRECT("D"&amp;ROW()))</f>
        <v>2</v>
      </c>
      <c r="F26" s="156" t="s">
        <v>902</v>
      </c>
      <c r="G26" s="90" t="s">
        <v>34</v>
      </c>
      <c r="H26" s="91" t="s">
        <v>215</v>
      </c>
      <c r="I26" s="134"/>
      <c r="J26" s="85" t="s">
        <v>54</v>
      </c>
      <c r="K26" s="86" t="s">
        <v>54</v>
      </c>
      <c r="L26" s="86" t="s">
        <v>54</v>
      </c>
      <c r="M26" s="86" t="s">
        <v>54</v>
      </c>
      <c r="N26" s="144" t="s">
        <v>54</v>
      </c>
      <c r="O26" s="186" t="s">
        <v>54</v>
      </c>
      <c r="P26" s="153" t="s">
        <v>54</v>
      </c>
      <c r="Q26" s="201"/>
      <c r="R26" s="79" t="s">
        <v>54</v>
      </c>
      <c r="S26" s="93"/>
      <c r="T26" s="75"/>
      <c r="V26" s="164"/>
      <c r="X26" s="69" t="str">
        <f t="shared" si="0"/>
        <v>4.1</v>
      </c>
      <c r="Y26" s="71" t="str">
        <f t="shared" si="1"/>
        <v>Puneet</v>
      </c>
    </row>
    <row r="27" spans="1:25" s="11" customFormat="1" ht="15.75" hidden="1" x14ac:dyDescent="0.2">
      <c r="A27" s="88" t="str">
        <f t="shared" si="2"/>
        <v>SP-110</v>
      </c>
      <c r="B27" s="81" t="s">
        <v>118</v>
      </c>
      <c r="C27" s="82" t="s">
        <v>12</v>
      </c>
      <c r="D27" s="94" t="s">
        <v>114</v>
      </c>
      <c r="E27" s="223">
        <f ca="1">COUNTIF(INDIRECT("D"&amp;$A$4):D3000,INDIRECT("D"&amp;ROW()))</f>
        <v>1</v>
      </c>
      <c r="F27" s="156" t="s">
        <v>902</v>
      </c>
      <c r="G27" s="90" t="s">
        <v>34</v>
      </c>
      <c r="H27" s="91" t="s">
        <v>216</v>
      </c>
      <c r="I27" s="134"/>
      <c r="J27" s="85" t="s">
        <v>54</v>
      </c>
      <c r="K27" s="86" t="s">
        <v>54</v>
      </c>
      <c r="L27" s="86" t="s">
        <v>54</v>
      </c>
      <c r="M27" s="86" t="s">
        <v>54</v>
      </c>
      <c r="N27" s="144" t="s">
        <v>54</v>
      </c>
      <c r="O27" s="186" t="s">
        <v>54</v>
      </c>
      <c r="P27" s="153" t="s">
        <v>54</v>
      </c>
      <c r="Q27" s="201"/>
      <c r="R27" s="79" t="s">
        <v>54</v>
      </c>
      <c r="S27" s="93"/>
      <c r="T27" s="75"/>
      <c r="V27" s="164"/>
      <c r="X27" s="69" t="str">
        <f t="shared" si="0"/>
        <v>4.2</v>
      </c>
      <c r="Y27" s="71" t="str">
        <f t="shared" si="1"/>
        <v>Puneet</v>
      </c>
    </row>
    <row r="28" spans="1:25" s="11" customFormat="1" ht="15.75" hidden="1" x14ac:dyDescent="0.2">
      <c r="A28" s="88" t="str">
        <f t="shared" si="2"/>
        <v>SP-110</v>
      </c>
      <c r="B28" s="81" t="s">
        <v>118</v>
      </c>
      <c r="C28" s="82" t="s">
        <v>12</v>
      </c>
      <c r="D28" s="94" t="s">
        <v>196</v>
      </c>
      <c r="E28" s="223">
        <f ca="1">COUNTIF(INDIRECT("D"&amp;$A$4):D3000,INDIRECT("D"&amp;ROW()))</f>
        <v>5</v>
      </c>
      <c r="F28" s="156" t="s">
        <v>902</v>
      </c>
      <c r="G28" s="90" t="s">
        <v>34</v>
      </c>
      <c r="H28" s="91" t="s">
        <v>217</v>
      </c>
      <c r="I28" s="134"/>
      <c r="J28" s="85" t="s">
        <v>54</v>
      </c>
      <c r="K28" s="86" t="s">
        <v>54</v>
      </c>
      <c r="L28" s="86" t="s">
        <v>54</v>
      </c>
      <c r="M28" s="86" t="s">
        <v>54</v>
      </c>
      <c r="N28" s="144" t="s">
        <v>54</v>
      </c>
      <c r="O28" s="186" t="s">
        <v>54</v>
      </c>
      <c r="P28" s="153" t="s">
        <v>54</v>
      </c>
      <c r="Q28" s="201"/>
      <c r="R28" s="79" t="s">
        <v>54</v>
      </c>
      <c r="S28" s="93"/>
      <c r="T28" s="75"/>
      <c r="V28" s="164"/>
      <c r="X28" s="69" t="str">
        <f t="shared" si="0"/>
        <v>4.3</v>
      </c>
      <c r="Y28" s="71" t="str">
        <f t="shared" si="1"/>
        <v>Puneet</v>
      </c>
    </row>
    <row r="29" spans="1:25" s="11" customFormat="1" ht="15.75" hidden="1" x14ac:dyDescent="0.2">
      <c r="A29" s="88" t="str">
        <f t="shared" si="2"/>
        <v>SP-110</v>
      </c>
      <c r="B29" s="81" t="s">
        <v>118</v>
      </c>
      <c r="C29" s="82" t="s">
        <v>12</v>
      </c>
      <c r="D29" s="94" t="s">
        <v>197</v>
      </c>
      <c r="E29" s="223">
        <f ca="1">COUNTIF(INDIRECT("D"&amp;$A$4):D3000,INDIRECT("D"&amp;ROW()))</f>
        <v>5</v>
      </c>
      <c r="F29" s="156" t="s">
        <v>902</v>
      </c>
      <c r="G29" s="90" t="s">
        <v>34</v>
      </c>
      <c r="H29" s="91" t="s">
        <v>218</v>
      </c>
      <c r="I29" s="134"/>
      <c r="J29" s="85" t="s">
        <v>54</v>
      </c>
      <c r="K29" s="86" t="s">
        <v>54</v>
      </c>
      <c r="L29" s="86" t="s">
        <v>54</v>
      </c>
      <c r="M29" s="86" t="s">
        <v>54</v>
      </c>
      <c r="N29" s="144" t="s">
        <v>54</v>
      </c>
      <c r="O29" s="186" t="s">
        <v>54</v>
      </c>
      <c r="P29" s="153" t="s">
        <v>54</v>
      </c>
      <c r="Q29" s="201"/>
      <c r="R29" s="79" t="s">
        <v>54</v>
      </c>
      <c r="S29" s="93"/>
      <c r="T29" s="75"/>
      <c r="V29" s="164"/>
      <c r="X29" s="69" t="str">
        <f t="shared" si="0"/>
        <v>4.4</v>
      </c>
      <c r="Y29" s="71" t="str">
        <f t="shared" si="1"/>
        <v>Puneet</v>
      </c>
    </row>
    <row r="30" spans="1:25" s="11" customFormat="1" ht="15.75" hidden="1" x14ac:dyDescent="0.2">
      <c r="A30" s="88" t="str">
        <f t="shared" si="2"/>
        <v>SP-110</v>
      </c>
      <c r="B30" s="81" t="s">
        <v>118</v>
      </c>
      <c r="C30" s="82" t="s">
        <v>12</v>
      </c>
      <c r="D30" s="94" t="s">
        <v>198</v>
      </c>
      <c r="E30" s="223">
        <f ca="1">COUNTIF(INDIRECT("D"&amp;$A$4):D3000,INDIRECT("D"&amp;ROW()))</f>
        <v>1</v>
      </c>
      <c r="F30" s="156" t="s">
        <v>902</v>
      </c>
      <c r="G30" s="90" t="s">
        <v>34</v>
      </c>
      <c r="H30" s="91" t="s">
        <v>219</v>
      </c>
      <c r="I30" s="134"/>
      <c r="J30" s="85" t="s">
        <v>54</v>
      </c>
      <c r="K30" s="86" t="s">
        <v>54</v>
      </c>
      <c r="L30" s="86" t="s">
        <v>54</v>
      </c>
      <c r="M30" s="86" t="s">
        <v>54</v>
      </c>
      <c r="N30" s="144" t="s">
        <v>54</v>
      </c>
      <c r="O30" s="186" t="s">
        <v>54</v>
      </c>
      <c r="P30" s="153" t="s">
        <v>54</v>
      </c>
      <c r="Q30" s="201"/>
      <c r="R30" s="79" t="s">
        <v>54</v>
      </c>
      <c r="S30" s="93"/>
      <c r="T30" s="75"/>
      <c r="V30" s="164"/>
      <c r="X30" s="69" t="str">
        <f t="shared" si="0"/>
        <v>4.5</v>
      </c>
      <c r="Y30" s="71" t="str">
        <f t="shared" si="1"/>
        <v>Puneet</v>
      </c>
    </row>
    <row r="31" spans="1:25" s="11" customFormat="1" ht="15.75" hidden="1" x14ac:dyDescent="0.2">
      <c r="A31" s="88" t="str">
        <f t="shared" si="2"/>
        <v>SP-110</v>
      </c>
      <c r="B31" s="81" t="s">
        <v>118</v>
      </c>
      <c r="C31" s="82" t="s">
        <v>12</v>
      </c>
      <c r="D31" s="94" t="s">
        <v>199</v>
      </c>
      <c r="E31" s="223">
        <f ca="1">COUNTIF(INDIRECT("D"&amp;$A$4):D3000,INDIRECT("D"&amp;ROW()))</f>
        <v>1</v>
      </c>
      <c r="F31" s="156" t="s">
        <v>902</v>
      </c>
      <c r="G31" s="90" t="s">
        <v>34</v>
      </c>
      <c r="H31" s="91" t="s">
        <v>220</v>
      </c>
      <c r="I31" s="134"/>
      <c r="J31" s="85" t="s">
        <v>54</v>
      </c>
      <c r="K31" s="86" t="s">
        <v>54</v>
      </c>
      <c r="L31" s="86" t="s">
        <v>54</v>
      </c>
      <c r="M31" s="86" t="s">
        <v>54</v>
      </c>
      <c r="N31" s="144" t="s">
        <v>54</v>
      </c>
      <c r="O31" s="186" t="s">
        <v>54</v>
      </c>
      <c r="P31" s="153" t="s">
        <v>54</v>
      </c>
      <c r="Q31" s="201"/>
      <c r="R31" s="79" t="s">
        <v>54</v>
      </c>
      <c r="S31" s="93"/>
      <c r="T31" s="75"/>
      <c r="V31" s="164"/>
      <c r="X31" s="69" t="str">
        <f t="shared" si="0"/>
        <v>4.6</v>
      </c>
      <c r="Y31" s="71" t="str">
        <f t="shared" si="1"/>
        <v>Puneet</v>
      </c>
    </row>
    <row r="32" spans="1:25" s="11" customFormat="1" ht="31.5" hidden="1" x14ac:dyDescent="0.2">
      <c r="A32" s="88" t="str">
        <f t="shared" si="2"/>
        <v>SP-110</v>
      </c>
      <c r="B32" s="81" t="s">
        <v>118</v>
      </c>
      <c r="C32" s="82" t="s">
        <v>12</v>
      </c>
      <c r="D32" s="94" t="s">
        <v>200</v>
      </c>
      <c r="E32" s="223">
        <f ca="1">COUNTIF(INDIRECT("D"&amp;$A$4):D3000,INDIRECT("D"&amp;ROW()))</f>
        <v>9</v>
      </c>
      <c r="F32" s="156" t="s">
        <v>902</v>
      </c>
      <c r="G32" s="90" t="s">
        <v>34</v>
      </c>
      <c r="H32" s="91" t="s">
        <v>231</v>
      </c>
      <c r="I32" s="134"/>
      <c r="J32" s="85" t="s">
        <v>54</v>
      </c>
      <c r="K32" s="86" t="s">
        <v>54</v>
      </c>
      <c r="L32" s="86" t="s">
        <v>54</v>
      </c>
      <c r="M32" s="86" t="s">
        <v>54</v>
      </c>
      <c r="N32" s="144" t="s">
        <v>54</v>
      </c>
      <c r="O32" s="186" t="s">
        <v>54</v>
      </c>
      <c r="P32" s="153" t="s">
        <v>54</v>
      </c>
      <c r="Q32" s="201"/>
      <c r="R32" s="79" t="s">
        <v>54</v>
      </c>
      <c r="S32" s="93"/>
      <c r="T32" s="75"/>
      <c r="V32" s="164"/>
      <c r="X32" s="69" t="str">
        <f t="shared" si="0"/>
        <v>4.7</v>
      </c>
      <c r="Y32" s="71" t="str">
        <f t="shared" si="1"/>
        <v>Puneet</v>
      </c>
    </row>
    <row r="33" spans="1:25" s="11" customFormat="1" ht="15.75" hidden="1" x14ac:dyDescent="0.2">
      <c r="A33" s="88" t="str">
        <f t="shared" si="2"/>
        <v>SP-110</v>
      </c>
      <c r="B33" s="81" t="s">
        <v>118</v>
      </c>
      <c r="C33" s="82" t="s">
        <v>12</v>
      </c>
      <c r="D33" s="94" t="s">
        <v>201</v>
      </c>
      <c r="E33" s="223">
        <f ca="1">COUNTIF(INDIRECT("D"&amp;$A$4):D3000,INDIRECT("D"&amp;ROW()))</f>
        <v>3</v>
      </c>
      <c r="F33" s="156" t="s">
        <v>902</v>
      </c>
      <c r="G33" s="90" t="s">
        <v>34</v>
      </c>
      <c r="H33" s="91" t="s">
        <v>221</v>
      </c>
      <c r="I33" s="134"/>
      <c r="J33" s="85" t="s">
        <v>54</v>
      </c>
      <c r="K33" s="86" t="s">
        <v>54</v>
      </c>
      <c r="L33" s="86" t="s">
        <v>54</v>
      </c>
      <c r="M33" s="86" t="s">
        <v>54</v>
      </c>
      <c r="N33" s="144" t="s">
        <v>54</v>
      </c>
      <c r="O33" s="186" t="s">
        <v>54</v>
      </c>
      <c r="P33" s="153" t="s">
        <v>54</v>
      </c>
      <c r="Q33" s="201"/>
      <c r="R33" s="79" t="s">
        <v>54</v>
      </c>
      <c r="S33" s="93"/>
      <c r="T33" s="75"/>
      <c r="V33" s="164"/>
      <c r="X33" s="69" t="str">
        <f t="shared" si="0"/>
        <v>4.8</v>
      </c>
      <c r="Y33" s="71" t="str">
        <f t="shared" si="1"/>
        <v>Puneet</v>
      </c>
    </row>
    <row r="34" spans="1:25" s="11" customFormat="1" ht="47.25" hidden="1" x14ac:dyDescent="0.2">
      <c r="A34" s="88" t="str">
        <f t="shared" si="2"/>
        <v>SP-110</v>
      </c>
      <c r="B34" s="81" t="s">
        <v>118</v>
      </c>
      <c r="C34" s="82" t="s">
        <v>12</v>
      </c>
      <c r="D34" s="94" t="s">
        <v>202</v>
      </c>
      <c r="E34" s="223">
        <f ca="1">COUNTIF(INDIRECT("D"&amp;$A$4):D3000,INDIRECT("D"&amp;ROW()))</f>
        <v>0</v>
      </c>
      <c r="F34" s="156" t="s">
        <v>902</v>
      </c>
      <c r="G34" s="90" t="s">
        <v>34</v>
      </c>
      <c r="H34" s="91" t="s">
        <v>768</v>
      </c>
      <c r="I34" s="134"/>
      <c r="J34" s="85" t="s">
        <v>54</v>
      </c>
      <c r="K34" s="86" t="s">
        <v>54</v>
      </c>
      <c r="L34" s="86" t="s">
        <v>54</v>
      </c>
      <c r="M34" s="86" t="s">
        <v>54</v>
      </c>
      <c r="N34" s="144" t="s">
        <v>54</v>
      </c>
      <c r="O34" s="186" t="s">
        <v>54</v>
      </c>
      <c r="P34" s="153" t="s">
        <v>54</v>
      </c>
      <c r="Q34" s="201"/>
      <c r="R34" s="79" t="s">
        <v>54</v>
      </c>
      <c r="S34" s="93"/>
      <c r="T34" s="75"/>
      <c r="V34" s="164"/>
      <c r="X34" s="69" t="str">
        <f t="shared" si="0"/>
        <v>4.9</v>
      </c>
      <c r="Y34" s="71" t="str">
        <f t="shared" si="1"/>
        <v>Puneet</v>
      </c>
    </row>
    <row r="35" spans="1:25" s="11" customFormat="1" ht="15.75" hidden="1" x14ac:dyDescent="0.2">
      <c r="A35" s="88" t="str">
        <f t="shared" si="2"/>
        <v>SP-110</v>
      </c>
      <c r="B35" s="81" t="s">
        <v>118</v>
      </c>
      <c r="C35" s="82" t="s">
        <v>12</v>
      </c>
      <c r="D35" s="94" t="s">
        <v>230</v>
      </c>
      <c r="E35" s="223">
        <f ca="1">COUNTIF(INDIRECT("D"&amp;$A$4):D3000,INDIRECT("D"&amp;ROW()))</f>
        <v>2</v>
      </c>
      <c r="F35" s="156" t="s">
        <v>902</v>
      </c>
      <c r="G35" s="90" t="s">
        <v>34</v>
      </c>
      <c r="H35" s="91" t="s">
        <v>222</v>
      </c>
      <c r="I35" s="134"/>
      <c r="J35" s="85" t="s">
        <v>54</v>
      </c>
      <c r="K35" s="86" t="s">
        <v>54</v>
      </c>
      <c r="L35" s="86" t="s">
        <v>54</v>
      </c>
      <c r="M35" s="86" t="s">
        <v>54</v>
      </c>
      <c r="N35" s="144" t="s">
        <v>54</v>
      </c>
      <c r="O35" s="186" t="s">
        <v>54</v>
      </c>
      <c r="P35" s="153" t="s">
        <v>54</v>
      </c>
      <c r="Q35" s="201"/>
      <c r="R35" s="79" t="s">
        <v>54</v>
      </c>
      <c r="S35" s="93"/>
      <c r="T35" s="75"/>
      <c r="V35" s="164"/>
      <c r="X35" s="69" t="str">
        <f t="shared" si="0"/>
        <v>4.10</v>
      </c>
      <c r="Y35" s="71" t="str">
        <f t="shared" si="1"/>
        <v>Puneet</v>
      </c>
    </row>
    <row r="36" spans="1:25" s="11" customFormat="1" ht="15.75" hidden="1" x14ac:dyDescent="0.2">
      <c r="A36" s="88" t="str">
        <f t="shared" si="2"/>
        <v>SP-110</v>
      </c>
      <c r="B36" s="81" t="s">
        <v>118</v>
      </c>
      <c r="C36" s="82" t="s">
        <v>12</v>
      </c>
      <c r="D36" s="213" t="s">
        <v>1</v>
      </c>
      <c r="E36" s="223">
        <f ca="1">COUNTIF(INDIRECT("D"&amp;$A$4):D3000,INDIRECT("D"&amp;ROW()))</f>
        <v>0</v>
      </c>
      <c r="F36" s="214" t="s">
        <v>902</v>
      </c>
      <c r="G36" s="215" t="s">
        <v>34</v>
      </c>
      <c r="H36" s="216" t="s">
        <v>226</v>
      </c>
      <c r="I36" s="134"/>
      <c r="J36" s="85" t="s">
        <v>54</v>
      </c>
      <c r="K36" s="86" t="s">
        <v>54</v>
      </c>
      <c r="L36" s="86" t="s">
        <v>54</v>
      </c>
      <c r="M36" s="86" t="s">
        <v>54</v>
      </c>
      <c r="N36" s="144" t="s">
        <v>54</v>
      </c>
      <c r="O36" s="186" t="s">
        <v>54</v>
      </c>
      <c r="P36" s="153" t="s">
        <v>54</v>
      </c>
      <c r="Q36" s="201"/>
      <c r="R36" s="79" t="s">
        <v>54</v>
      </c>
      <c r="S36" s="93"/>
      <c r="T36" s="75"/>
      <c r="V36" s="164"/>
      <c r="X36" s="69" t="str">
        <f t="shared" si="0"/>
        <v>5</v>
      </c>
      <c r="Y36" s="71" t="str">
        <f t="shared" si="1"/>
        <v>Puneet</v>
      </c>
    </row>
    <row r="37" spans="1:25" s="11" customFormat="1" ht="19.5" hidden="1" customHeight="1" x14ac:dyDescent="0.2">
      <c r="A37" s="88" t="str">
        <f t="shared" si="2"/>
        <v>SP-110</v>
      </c>
      <c r="B37" s="81" t="s">
        <v>118</v>
      </c>
      <c r="C37" s="82" t="s">
        <v>12</v>
      </c>
      <c r="D37" s="94" t="s">
        <v>0</v>
      </c>
      <c r="E37" s="223">
        <f ca="1">COUNTIF(INDIRECT("D"&amp;$A$4):D3000,INDIRECT("D"&amp;ROW()))</f>
        <v>0</v>
      </c>
      <c r="F37" s="156" t="s">
        <v>902</v>
      </c>
      <c r="G37" s="90" t="s">
        <v>34</v>
      </c>
      <c r="H37" s="91" t="s">
        <v>227</v>
      </c>
      <c r="I37" s="134"/>
      <c r="J37" s="85" t="s">
        <v>54</v>
      </c>
      <c r="K37" s="86" t="s">
        <v>54</v>
      </c>
      <c r="L37" s="86" t="s">
        <v>54</v>
      </c>
      <c r="M37" s="86" t="s">
        <v>54</v>
      </c>
      <c r="N37" s="144" t="s">
        <v>54</v>
      </c>
      <c r="O37" s="186" t="s">
        <v>54</v>
      </c>
      <c r="P37" s="153" t="s">
        <v>54</v>
      </c>
      <c r="Q37" s="201"/>
      <c r="R37" s="79" t="s">
        <v>54</v>
      </c>
      <c r="S37" s="93"/>
      <c r="T37" s="75"/>
      <c r="V37" s="164"/>
      <c r="X37" s="69" t="str">
        <f t="shared" si="0"/>
        <v>5.1</v>
      </c>
      <c r="Y37" s="71" t="str">
        <f t="shared" si="1"/>
        <v>Puneet</v>
      </c>
    </row>
    <row r="38" spans="1:25" s="11" customFormat="1" ht="31.5" hidden="1" x14ac:dyDescent="0.2">
      <c r="A38" s="88" t="str">
        <f t="shared" si="2"/>
        <v>SP-110</v>
      </c>
      <c r="B38" s="81" t="s">
        <v>118</v>
      </c>
      <c r="C38" s="82" t="s">
        <v>12</v>
      </c>
      <c r="D38" s="94" t="s">
        <v>177</v>
      </c>
      <c r="E38" s="223">
        <f ca="1">COUNTIF(INDIRECT("D"&amp;$A$4):D3000,INDIRECT("D"&amp;ROW()))</f>
        <v>0</v>
      </c>
      <c r="F38" s="156" t="s">
        <v>902</v>
      </c>
      <c r="G38" s="90" t="s">
        <v>34</v>
      </c>
      <c r="H38" s="91" t="s">
        <v>223</v>
      </c>
      <c r="I38" s="134"/>
      <c r="J38" s="85" t="s">
        <v>54</v>
      </c>
      <c r="K38" s="86" t="s">
        <v>54</v>
      </c>
      <c r="L38" s="86" t="s">
        <v>54</v>
      </c>
      <c r="M38" s="86" t="s">
        <v>54</v>
      </c>
      <c r="N38" s="144" t="s">
        <v>54</v>
      </c>
      <c r="O38" s="186" t="s">
        <v>54</v>
      </c>
      <c r="P38" s="153" t="s">
        <v>54</v>
      </c>
      <c r="Q38" s="201"/>
      <c r="R38" s="79" t="s">
        <v>54</v>
      </c>
      <c r="S38" s="93"/>
      <c r="T38" s="75"/>
      <c r="V38" s="164"/>
      <c r="X38" s="69" t="str">
        <f t="shared" si="0"/>
        <v>5.2</v>
      </c>
      <c r="Y38" s="71" t="str">
        <f t="shared" si="1"/>
        <v>Puneet</v>
      </c>
    </row>
    <row r="39" spans="1:25" s="11" customFormat="1" ht="31.5" hidden="1" x14ac:dyDescent="0.2">
      <c r="A39" s="88" t="str">
        <f t="shared" si="2"/>
        <v>SP-110</v>
      </c>
      <c r="B39" s="81" t="s">
        <v>118</v>
      </c>
      <c r="C39" s="82" t="s">
        <v>12</v>
      </c>
      <c r="D39" s="94" t="s">
        <v>1113</v>
      </c>
      <c r="E39" s="223">
        <f ca="1">COUNTIF(INDIRECT("D"&amp;$A$4):D3000,INDIRECT("D"&amp;ROW()))</f>
        <v>0</v>
      </c>
      <c r="F39" s="156" t="s">
        <v>902</v>
      </c>
      <c r="G39" s="90" t="s">
        <v>34</v>
      </c>
      <c r="H39" s="91" t="s">
        <v>1117</v>
      </c>
      <c r="I39" s="134"/>
      <c r="J39" s="85" t="s">
        <v>54</v>
      </c>
      <c r="K39" s="86" t="s">
        <v>54</v>
      </c>
      <c r="L39" s="86" t="s">
        <v>54</v>
      </c>
      <c r="M39" s="86" t="s">
        <v>54</v>
      </c>
      <c r="N39" s="144" t="s">
        <v>54</v>
      </c>
      <c r="O39" s="186" t="s">
        <v>54</v>
      </c>
      <c r="P39" s="153" t="s">
        <v>54</v>
      </c>
      <c r="Q39" s="201"/>
      <c r="R39" s="79" t="s">
        <v>54</v>
      </c>
      <c r="S39" s="93"/>
      <c r="T39" s="75"/>
      <c r="V39" s="164"/>
      <c r="X39" s="69" t="str">
        <f t="shared" si="0"/>
        <v>5.3</v>
      </c>
      <c r="Y39" s="71" t="str">
        <f t="shared" si="1"/>
        <v>Puneet</v>
      </c>
    </row>
    <row r="40" spans="1:25" s="11" customFormat="1" ht="31.5" hidden="1" x14ac:dyDescent="0.2">
      <c r="A40" s="88" t="str">
        <f t="shared" si="2"/>
        <v>SP-110</v>
      </c>
      <c r="B40" s="81" t="s">
        <v>118</v>
      </c>
      <c r="C40" s="82" t="s">
        <v>12</v>
      </c>
      <c r="D40" s="94" t="s">
        <v>1114</v>
      </c>
      <c r="E40" s="223">
        <f ca="1">COUNTIF(INDIRECT("D"&amp;$A$4):D3000,INDIRECT("D"&amp;ROW()))</f>
        <v>0</v>
      </c>
      <c r="F40" s="156" t="s">
        <v>902</v>
      </c>
      <c r="G40" s="90" t="s">
        <v>34</v>
      </c>
      <c r="H40" s="91" t="s">
        <v>1885</v>
      </c>
      <c r="I40" s="134"/>
      <c r="J40" s="85" t="s">
        <v>54</v>
      </c>
      <c r="K40" s="86" t="s">
        <v>54</v>
      </c>
      <c r="L40" s="86" t="s">
        <v>54</v>
      </c>
      <c r="M40" s="86" t="s">
        <v>54</v>
      </c>
      <c r="N40" s="144" t="s">
        <v>54</v>
      </c>
      <c r="O40" s="186" t="s">
        <v>54</v>
      </c>
      <c r="P40" s="153" t="s">
        <v>54</v>
      </c>
      <c r="Q40" s="201"/>
      <c r="R40" s="79" t="s">
        <v>54</v>
      </c>
      <c r="S40" s="93"/>
      <c r="T40" s="75"/>
      <c r="V40" s="164"/>
      <c r="X40" s="69" t="str">
        <f t="shared" si="0"/>
        <v>5.4</v>
      </c>
      <c r="Y40" s="71" t="str">
        <f t="shared" si="1"/>
        <v>Puneet</v>
      </c>
    </row>
    <row r="41" spans="1:25" s="11" customFormat="1" ht="31.5" hidden="1" x14ac:dyDescent="0.2">
      <c r="A41" s="88" t="str">
        <f t="shared" si="2"/>
        <v>SP-110</v>
      </c>
      <c r="B41" s="81" t="s">
        <v>118</v>
      </c>
      <c r="C41" s="82" t="s">
        <v>12</v>
      </c>
      <c r="D41" s="94" t="s">
        <v>1467</v>
      </c>
      <c r="E41" s="223">
        <f ca="1">COUNTIF(INDIRECT("D"&amp;$A$4):D3000,INDIRECT("D"&amp;ROW()))</f>
        <v>5</v>
      </c>
      <c r="F41" s="156" t="s">
        <v>902</v>
      </c>
      <c r="G41" s="90" t="s">
        <v>34</v>
      </c>
      <c r="H41" s="91" t="s">
        <v>1886</v>
      </c>
      <c r="I41" s="134"/>
      <c r="J41" s="85" t="s">
        <v>54</v>
      </c>
      <c r="K41" s="86" t="s">
        <v>54</v>
      </c>
      <c r="L41" s="86" t="s">
        <v>54</v>
      </c>
      <c r="M41" s="86" t="s">
        <v>54</v>
      </c>
      <c r="N41" s="144" t="s">
        <v>54</v>
      </c>
      <c r="O41" s="186" t="s">
        <v>54</v>
      </c>
      <c r="P41" s="153" t="s">
        <v>54</v>
      </c>
      <c r="Q41" s="201"/>
      <c r="R41" s="79" t="s">
        <v>54</v>
      </c>
      <c r="S41" s="93"/>
      <c r="T41" s="75"/>
      <c r="V41" s="164"/>
      <c r="X41" s="69" t="str">
        <f t="shared" si="0"/>
        <v>5.5</v>
      </c>
      <c r="Y41" s="71" t="str">
        <f t="shared" si="1"/>
        <v>Puneet</v>
      </c>
    </row>
    <row r="42" spans="1:25" s="11" customFormat="1" ht="47.25" hidden="1" x14ac:dyDescent="0.2">
      <c r="A42" s="88" t="str">
        <f t="shared" si="2"/>
        <v>SP-110</v>
      </c>
      <c r="B42" s="81" t="s">
        <v>118</v>
      </c>
      <c r="C42" s="82" t="s">
        <v>12</v>
      </c>
      <c r="D42" s="213" t="s">
        <v>62</v>
      </c>
      <c r="E42" s="223">
        <f ca="1">COUNTIF(INDIRECT("D"&amp;$A$4):D3000,INDIRECT("D"&amp;ROW()))</f>
        <v>0</v>
      </c>
      <c r="F42" s="214" t="s">
        <v>902</v>
      </c>
      <c r="G42" s="215" t="s">
        <v>34</v>
      </c>
      <c r="H42" s="216" t="s">
        <v>224</v>
      </c>
      <c r="I42" s="134"/>
      <c r="J42" s="85" t="s">
        <v>54</v>
      </c>
      <c r="K42" s="86" t="s">
        <v>54</v>
      </c>
      <c r="L42" s="86" t="s">
        <v>54</v>
      </c>
      <c r="M42" s="86" t="s">
        <v>54</v>
      </c>
      <c r="N42" s="144" t="s">
        <v>54</v>
      </c>
      <c r="O42" s="186" t="s">
        <v>54</v>
      </c>
      <c r="P42" s="153" t="s">
        <v>54</v>
      </c>
      <c r="Q42" s="201"/>
      <c r="R42" s="79" t="s">
        <v>54</v>
      </c>
      <c r="S42" s="93"/>
      <c r="T42" s="75"/>
      <c r="V42" s="164"/>
      <c r="X42" s="69" t="str">
        <f t="shared" si="0"/>
        <v>6</v>
      </c>
      <c r="Y42" s="71" t="str">
        <f t="shared" si="1"/>
        <v>Puneet</v>
      </c>
    </row>
    <row r="43" spans="1:25" s="11" customFormat="1" ht="31.5" hidden="1" x14ac:dyDescent="0.2">
      <c r="A43" s="88" t="str">
        <f t="shared" si="2"/>
        <v>SP-110</v>
      </c>
      <c r="B43" s="81" t="s">
        <v>118</v>
      </c>
      <c r="C43" s="82" t="s">
        <v>12</v>
      </c>
      <c r="D43" s="218" t="s">
        <v>203</v>
      </c>
      <c r="E43" s="223">
        <f ca="1">COUNTIF(INDIRECT("D"&amp;$A$4):D3000,INDIRECT("D"&amp;ROW()))</f>
        <v>0</v>
      </c>
      <c r="F43" s="219" t="s">
        <v>902</v>
      </c>
      <c r="G43" s="220" t="s">
        <v>34</v>
      </c>
      <c r="H43" s="221" t="s">
        <v>757</v>
      </c>
      <c r="I43" s="134"/>
      <c r="J43" s="85" t="s">
        <v>54</v>
      </c>
      <c r="K43" s="86" t="s">
        <v>54</v>
      </c>
      <c r="L43" s="86" t="s">
        <v>54</v>
      </c>
      <c r="M43" s="86" t="s">
        <v>54</v>
      </c>
      <c r="N43" s="144" t="s">
        <v>54</v>
      </c>
      <c r="O43" s="186" t="s">
        <v>54</v>
      </c>
      <c r="P43" s="153" t="s">
        <v>54</v>
      </c>
      <c r="Q43" s="201"/>
      <c r="R43" s="79" t="s">
        <v>54</v>
      </c>
      <c r="S43" s="93"/>
      <c r="T43" s="75"/>
      <c r="V43" s="164"/>
      <c r="X43" s="69" t="str">
        <f t="shared" si="0"/>
        <v>6.1</v>
      </c>
      <c r="Y43" s="71" t="str">
        <f t="shared" si="1"/>
        <v>Puneet</v>
      </c>
    </row>
    <row r="44" spans="1:25" s="11" customFormat="1" ht="31.5" hidden="1" x14ac:dyDescent="0.2">
      <c r="A44" s="88" t="str">
        <f t="shared" si="2"/>
        <v>SP-110</v>
      </c>
      <c r="B44" s="81" t="s">
        <v>118</v>
      </c>
      <c r="C44" s="82" t="s">
        <v>12</v>
      </c>
      <c r="D44" s="94" t="s">
        <v>936</v>
      </c>
      <c r="E44" s="223">
        <f ca="1">COUNTIF(INDIRECT("D"&amp;$A$4):D3000,INDIRECT("D"&amp;ROW()))</f>
        <v>0</v>
      </c>
      <c r="F44" s="156" t="s">
        <v>902</v>
      </c>
      <c r="G44" s="90" t="s">
        <v>34</v>
      </c>
      <c r="H44" s="91" t="s">
        <v>971</v>
      </c>
      <c r="I44" s="134"/>
      <c r="J44" s="85" t="s">
        <v>54</v>
      </c>
      <c r="K44" s="86" t="s">
        <v>54</v>
      </c>
      <c r="L44" s="86" t="s">
        <v>54</v>
      </c>
      <c r="M44" s="86" t="s">
        <v>54</v>
      </c>
      <c r="N44" s="144" t="s">
        <v>54</v>
      </c>
      <c r="O44" s="186" t="s">
        <v>54</v>
      </c>
      <c r="P44" s="153" t="s">
        <v>54</v>
      </c>
      <c r="Q44" s="201"/>
      <c r="R44" s="79" t="s">
        <v>54</v>
      </c>
      <c r="S44" s="93"/>
      <c r="T44" s="75"/>
      <c r="V44" s="164"/>
      <c r="X44" s="69" t="str">
        <f t="shared" si="0"/>
        <v>6.1.1</v>
      </c>
      <c r="Y44" s="71" t="str">
        <f t="shared" si="1"/>
        <v>Puneet</v>
      </c>
    </row>
    <row r="45" spans="1:25" s="11" customFormat="1" ht="31.5" hidden="1" x14ac:dyDescent="0.2">
      <c r="A45" s="88" t="str">
        <f t="shared" si="2"/>
        <v>SP-110</v>
      </c>
      <c r="B45" s="81" t="s">
        <v>118</v>
      </c>
      <c r="C45" s="82" t="s">
        <v>12</v>
      </c>
      <c r="D45" s="94" t="s">
        <v>937</v>
      </c>
      <c r="E45" s="223">
        <f ca="1">COUNTIF(INDIRECT("D"&amp;$A$4):D3000,INDIRECT("D"&amp;ROW()))</f>
        <v>0</v>
      </c>
      <c r="F45" s="156" t="s">
        <v>902</v>
      </c>
      <c r="G45" s="90" t="s">
        <v>34</v>
      </c>
      <c r="H45" s="91" t="s">
        <v>972</v>
      </c>
      <c r="I45" s="134"/>
      <c r="J45" s="85" t="s">
        <v>54</v>
      </c>
      <c r="K45" s="86" t="s">
        <v>54</v>
      </c>
      <c r="L45" s="86" t="s">
        <v>54</v>
      </c>
      <c r="M45" s="86" t="s">
        <v>54</v>
      </c>
      <c r="N45" s="144" t="s">
        <v>54</v>
      </c>
      <c r="O45" s="186" t="s">
        <v>54</v>
      </c>
      <c r="P45" s="153" t="s">
        <v>54</v>
      </c>
      <c r="Q45" s="201"/>
      <c r="R45" s="79" t="s">
        <v>54</v>
      </c>
      <c r="S45" s="93"/>
      <c r="T45" s="75"/>
      <c r="V45" s="164"/>
      <c r="X45" s="69" t="str">
        <f t="shared" si="0"/>
        <v>6.1.2</v>
      </c>
      <c r="Y45" s="71" t="str">
        <f t="shared" si="1"/>
        <v>Puneet</v>
      </c>
    </row>
    <row r="46" spans="1:25" s="11" customFormat="1" ht="47.25" hidden="1" x14ac:dyDescent="0.2">
      <c r="A46" s="88" t="str">
        <f t="shared" si="2"/>
        <v>SP-110</v>
      </c>
      <c r="B46" s="81" t="s">
        <v>118</v>
      </c>
      <c r="C46" s="82" t="s">
        <v>12</v>
      </c>
      <c r="D46" s="94" t="s">
        <v>938</v>
      </c>
      <c r="E46" s="223">
        <f ca="1">COUNTIF(INDIRECT("D"&amp;$A$4):D3000,INDIRECT("D"&amp;ROW()))</f>
        <v>0</v>
      </c>
      <c r="F46" s="156" t="s">
        <v>902</v>
      </c>
      <c r="G46" s="90" t="s">
        <v>34</v>
      </c>
      <c r="H46" s="91" t="s">
        <v>1021</v>
      </c>
      <c r="I46" s="134"/>
      <c r="J46" s="85" t="s">
        <v>54</v>
      </c>
      <c r="K46" s="86" t="s">
        <v>54</v>
      </c>
      <c r="L46" s="86" t="s">
        <v>54</v>
      </c>
      <c r="M46" s="86" t="s">
        <v>54</v>
      </c>
      <c r="N46" s="144" t="s">
        <v>54</v>
      </c>
      <c r="O46" s="186" t="s">
        <v>54</v>
      </c>
      <c r="P46" s="153" t="s">
        <v>54</v>
      </c>
      <c r="Q46" s="201"/>
      <c r="R46" s="79" t="s">
        <v>54</v>
      </c>
      <c r="S46" s="93"/>
      <c r="T46" s="75"/>
      <c r="V46" s="164"/>
      <c r="X46" s="69" t="str">
        <f t="shared" si="0"/>
        <v>6.1.3</v>
      </c>
      <c r="Y46" s="71" t="str">
        <f t="shared" si="1"/>
        <v>Puneet</v>
      </c>
    </row>
    <row r="47" spans="1:25" s="11" customFormat="1" ht="31.5" hidden="1" x14ac:dyDescent="0.2">
      <c r="A47" s="88" t="str">
        <f t="shared" si="2"/>
        <v>SP-110</v>
      </c>
      <c r="B47" s="81" t="s">
        <v>118</v>
      </c>
      <c r="C47" s="82" t="s">
        <v>12</v>
      </c>
      <c r="D47" s="94" t="s">
        <v>939</v>
      </c>
      <c r="E47" s="223">
        <f ca="1">COUNTIF(INDIRECT("D"&amp;$A$4):D3000,INDIRECT("D"&amp;ROW()))</f>
        <v>0</v>
      </c>
      <c r="F47" s="156" t="s">
        <v>902</v>
      </c>
      <c r="G47" s="90" t="s">
        <v>34</v>
      </c>
      <c r="H47" s="91" t="s">
        <v>973</v>
      </c>
      <c r="I47" s="134"/>
      <c r="J47" s="85" t="s">
        <v>54</v>
      </c>
      <c r="K47" s="86" t="s">
        <v>54</v>
      </c>
      <c r="L47" s="86" t="s">
        <v>54</v>
      </c>
      <c r="M47" s="86" t="s">
        <v>54</v>
      </c>
      <c r="N47" s="144" t="s">
        <v>54</v>
      </c>
      <c r="O47" s="186" t="s">
        <v>54</v>
      </c>
      <c r="P47" s="153" t="s">
        <v>54</v>
      </c>
      <c r="Q47" s="201"/>
      <c r="R47" s="79" t="s">
        <v>54</v>
      </c>
      <c r="S47" s="93"/>
      <c r="T47" s="75"/>
      <c r="V47" s="164"/>
      <c r="X47" s="69" t="str">
        <f t="shared" si="0"/>
        <v>6.1.4</v>
      </c>
      <c r="Y47" s="71" t="str">
        <f t="shared" si="1"/>
        <v>Puneet</v>
      </c>
    </row>
    <row r="48" spans="1:25" s="11" customFormat="1" ht="31.5" hidden="1" x14ac:dyDescent="0.2">
      <c r="A48" s="88" t="str">
        <f t="shared" si="2"/>
        <v>SP-110</v>
      </c>
      <c r="B48" s="81" t="s">
        <v>118</v>
      </c>
      <c r="C48" s="82" t="s">
        <v>12</v>
      </c>
      <c r="D48" s="94" t="s">
        <v>940</v>
      </c>
      <c r="E48" s="223">
        <f ca="1">COUNTIF(INDIRECT("D"&amp;$A$4):D3000,INDIRECT("D"&amp;ROW()))</f>
        <v>0</v>
      </c>
      <c r="F48" s="156" t="s">
        <v>902</v>
      </c>
      <c r="G48" s="90" t="s">
        <v>34</v>
      </c>
      <c r="H48" s="91" t="s">
        <v>974</v>
      </c>
      <c r="I48" s="134"/>
      <c r="J48" s="85" t="s">
        <v>54</v>
      </c>
      <c r="K48" s="86" t="s">
        <v>54</v>
      </c>
      <c r="L48" s="86" t="s">
        <v>54</v>
      </c>
      <c r="M48" s="86" t="s">
        <v>54</v>
      </c>
      <c r="N48" s="144" t="s">
        <v>54</v>
      </c>
      <c r="O48" s="186" t="s">
        <v>54</v>
      </c>
      <c r="P48" s="153" t="s">
        <v>54</v>
      </c>
      <c r="Q48" s="201"/>
      <c r="R48" s="79" t="s">
        <v>54</v>
      </c>
      <c r="S48" s="93"/>
      <c r="T48" s="75"/>
      <c r="V48" s="164"/>
      <c r="X48" s="69" t="str">
        <f t="shared" si="0"/>
        <v>6.1.5</v>
      </c>
      <c r="Y48" s="71" t="str">
        <f t="shared" si="1"/>
        <v>Puneet</v>
      </c>
    </row>
    <row r="49" spans="1:25" s="11" customFormat="1" ht="31.5" hidden="1" x14ac:dyDescent="0.2">
      <c r="A49" s="88" t="str">
        <f t="shared" si="2"/>
        <v>SP-110</v>
      </c>
      <c r="B49" s="81" t="s">
        <v>118</v>
      </c>
      <c r="C49" s="82" t="s">
        <v>12</v>
      </c>
      <c r="D49" s="94" t="s">
        <v>941</v>
      </c>
      <c r="E49" s="223">
        <f ca="1">COUNTIF(INDIRECT("D"&amp;$A$4):D3000,INDIRECT("D"&amp;ROW()))</f>
        <v>0</v>
      </c>
      <c r="F49" s="156" t="s">
        <v>902</v>
      </c>
      <c r="G49" s="90" t="s">
        <v>34</v>
      </c>
      <c r="H49" s="91" t="s">
        <v>975</v>
      </c>
      <c r="I49" s="134"/>
      <c r="J49" s="85" t="s">
        <v>54</v>
      </c>
      <c r="K49" s="86" t="s">
        <v>54</v>
      </c>
      <c r="L49" s="86" t="s">
        <v>54</v>
      </c>
      <c r="M49" s="86" t="s">
        <v>54</v>
      </c>
      <c r="N49" s="144" t="s">
        <v>54</v>
      </c>
      <c r="O49" s="186" t="s">
        <v>54</v>
      </c>
      <c r="P49" s="153" t="s">
        <v>54</v>
      </c>
      <c r="Q49" s="201"/>
      <c r="R49" s="79" t="s">
        <v>54</v>
      </c>
      <c r="S49" s="93"/>
      <c r="T49" s="75"/>
      <c r="V49" s="164"/>
      <c r="X49" s="69" t="str">
        <f t="shared" si="0"/>
        <v>6.1.6</v>
      </c>
      <c r="Y49" s="71" t="str">
        <f t="shared" si="1"/>
        <v>Puneet</v>
      </c>
    </row>
    <row r="50" spans="1:25" s="11" customFormat="1" ht="31.5" hidden="1" x14ac:dyDescent="0.2">
      <c r="A50" s="88" t="str">
        <f t="shared" si="2"/>
        <v>SP-110</v>
      </c>
      <c r="B50" s="81" t="s">
        <v>118</v>
      </c>
      <c r="C50" s="82" t="s">
        <v>12</v>
      </c>
      <c r="D50" s="218" t="s">
        <v>204</v>
      </c>
      <c r="E50" s="223">
        <f ca="1">COUNTIF(INDIRECT("D"&amp;$A$4):D3000,INDIRECT("D"&amp;ROW()))</f>
        <v>0</v>
      </c>
      <c r="F50" s="219" t="s">
        <v>902</v>
      </c>
      <c r="G50" s="220" t="s">
        <v>34</v>
      </c>
      <c r="H50" s="221" t="s">
        <v>1887</v>
      </c>
      <c r="I50" s="134"/>
      <c r="J50" s="85" t="s">
        <v>54</v>
      </c>
      <c r="K50" s="86" t="s">
        <v>54</v>
      </c>
      <c r="L50" s="86" t="s">
        <v>54</v>
      </c>
      <c r="M50" s="86" t="s">
        <v>54</v>
      </c>
      <c r="N50" s="144" t="s">
        <v>54</v>
      </c>
      <c r="O50" s="186" t="s">
        <v>54</v>
      </c>
      <c r="P50" s="153" t="s">
        <v>54</v>
      </c>
      <c r="Q50" s="201"/>
      <c r="R50" s="79" t="s">
        <v>54</v>
      </c>
      <c r="S50" s="93"/>
      <c r="T50" s="75"/>
      <c r="V50" s="164"/>
      <c r="X50" s="69" t="str">
        <f t="shared" si="0"/>
        <v>6.2</v>
      </c>
      <c r="Y50" s="71" t="str">
        <f t="shared" si="1"/>
        <v>Puneet</v>
      </c>
    </row>
    <row r="51" spans="1:25" s="11" customFormat="1" ht="31.5" hidden="1" x14ac:dyDescent="0.2">
      <c r="A51" s="88" t="str">
        <f t="shared" si="2"/>
        <v>SP-110</v>
      </c>
      <c r="B51" s="81" t="s">
        <v>118</v>
      </c>
      <c r="C51" s="82" t="s">
        <v>12</v>
      </c>
      <c r="D51" s="94" t="s">
        <v>942</v>
      </c>
      <c r="E51" s="223">
        <f ca="1">COUNTIF(INDIRECT("D"&amp;$A$4):D3000,INDIRECT("D"&amp;ROW()))</f>
        <v>0</v>
      </c>
      <c r="F51" s="156" t="s">
        <v>902</v>
      </c>
      <c r="G51" s="90" t="s">
        <v>34</v>
      </c>
      <c r="H51" s="91" t="s">
        <v>976</v>
      </c>
      <c r="I51" s="134"/>
      <c r="J51" s="85" t="s">
        <v>54</v>
      </c>
      <c r="K51" s="86" t="s">
        <v>54</v>
      </c>
      <c r="L51" s="86" t="s">
        <v>54</v>
      </c>
      <c r="M51" s="86" t="s">
        <v>54</v>
      </c>
      <c r="N51" s="144" t="s">
        <v>54</v>
      </c>
      <c r="O51" s="186" t="s">
        <v>54</v>
      </c>
      <c r="P51" s="153" t="s">
        <v>54</v>
      </c>
      <c r="Q51" s="201"/>
      <c r="R51" s="79" t="s">
        <v>54</v>
      </c>
      <c r="S51" s="93"/>
      <c r="T51" s="75"/>
      <c r="V51" s="164"/>
      <c r="X51" s="69" t="str">
        <f t="shared" si="0"/>
        <v>6.2.1</v>
      </c>
      <c r="Y51" s="71" t="str">
        <f t="shared" si="1"/>
        <v>Puneet</v>
      </c>
    </row>
    <row r="52" spans="1:25" s="11" customFormat="1" ht="31.5" hidden="1" x14ac:dyDescent="0.2">
      <c r="A52" s="88" t="str">
        <f t="shared" si="2"/>
        <v>SP-110</v>
      </c>
      <c r="B52" s="81" t="s">
        <v>118</v>
      </c>
      <c r="C52" s="82" t="s">
        <v>12</v>
      </c>
      <c r="D52" s="94" t="s">
        <v>943</v>
      </c>
      <c r="E52" s="223">
        <f ca="1">COUNTIF(INDIRECT("D"&amp;$A$4):D3000,INDIRECT("D"&amp;ROW()))</f>
        <v>0</v>
      </c>
      <c r="F52" s="156" t="s">
        <v>902</v>
      </c>
      <c r="G52" s="90" t="s">
        <v>34</v>
      </c>
      <c r="H52" s="91" t="s">
        <v>977</v>
      </c>
      <c r="I52" s="134"/>
      <c r="J52" s="85" t="s">
        <v>54</v>
      </c>
      <c r="K52" s="86" t="s">
        <v>54</v>
      </c>
      <c r="L52" s="86" t="s">
        <v>54</v>
      </c>
      <c r="M52" s="86" t="s">
        <v>54</v>
      </c>
      <c r="N52" s="144" t="s">
        <v>54</v>
      </c>
      <c r="O52" s="186" t="s">
        <v>54</v>
      </c>
      <c r="P52" s="153" t="s">
        <v>54</v>
      </c>
      <c r="Q52" s="201"/>
      <c r="R52" s="79" t="s">
        <v>54</v>
      </c>
      <c r="S52" s="93"/>
      <c r="T52" s="75"/>
      <c r="V52" s="164"/>
      <c r="X52" s="69" t="str">
        <f t="shared" si="0"/>
        <v>6.2.2</v>
      </c>
      <c r="Y52" s="71" t="str">
        <f t="shared" si="1"/>
        <v>Puneet</v>
      </c>
    </row>
    <row r="53" spans="1:25" s="11" customFormat="1" ht="47.25" hidden="1" x14ac:dyDescent="0.2">
      <c r="A53" s="88" t="str">
        <f t="shared" si="2"/>
        <v>SP-110</v>
      </c>
      <c r="B53" s="81" t="s">
        <v>118</v>
      </c>
      <c r="C53" s="82" t="s">
        <v>12</v>
      </c>
      <c r="D53" s="94" t="s">
        <v>944</v>
      </c>
      <c r="E53" s="223">
        <f ca="1">COUNTIF(INDIRECT("D"&amp;$A$4):D3000,INDIRECT("D"&amp;ROW()))</f>
        <v>0</v>
      </c>
      <c r="F53" s="156" t="s">
        <v>902</v>
      </c>
      <c r="G53" s="90" t="s">
        <v>34</v>
      </c>
      <c r="H53" s="91" t="s">
        <v>1022</v>
      </c>
      <c r="I53" s="134"/>
      <c r="J53" s="85" t="s">
        <v>54</v>
      </c>
      <c r="K53" s="86" t="s">
        <v>54</v>
      </c>
      <c r="L53" s="86" t="s">
        <v>54</v>
      </c>
      <c r="M53" s="86" t="s">
        <v>54</v>
      </c>
      <c r="N53" s="144" t="s">
        <v>54</v>
      </c>
      <c r="O53" s="186" t="s">
        <v>54</v>
      </c>
      <c r="P53" s="153" t="s">
        <v>54</v>
      </c>
      <c r="Q53" s="201"/>
      <c r="R53" s="79" t="s">
        <v>54</v>
      </c>
      <c r="S53" s="93"/>
      <c r="T53" s="75"/>
      <c r="V53" s="164"/>
      <c r="X53" s="69" t="str">
        <f t="shared" si="0"/>
        <v>6.2.3</v>
      </c>
      <c r="Y53" s="71" t="str">
        <f t="shared" si="1"/>
        <v>Puneet</v>
      </c>
    </row>
    <row r="54" spans="1:25" s="11" customFormat="1" ht="31.5" hidden="1" x14ac:dyDescent="0.2">
      <c r="A54" s="88" t="str">
        <f t="shared" si="2"/>
        <v>SP-110</v>
      </c>
      <c r="B54" s="81" t="s">
        <v>118</v>
      </c>
      <c r="C54" s="82" t="s">
        <v>12</v>
      </c>
      <c r="D54" s="94" t="s">
        <v>945</v>
      </c>
      <c r="E54" s="223">
        <f ca="1">COUNTIF(INDIRECT("D"&amp;$A$4):D3000,INDIRECT("D"&amp;ROW()))</f>
        <v>0</v>
      </c>
      <c r="F54" s="156" t="s">
        <v>902</v>
      </c>
      <c r="G54" s="90" t="s">
        <v>34</v>
      </c>
      <c r="H54" s="91" t="s">
        <v>978</v>
      </c>
      <c r="I54" s="134"/>
      <c r="J54" s="85" t="s">
        <v>54</v>
      </c>
      <c r="K54" s="86" t="s">
        <v>54</v>
      </c>
      <c r="L54" s="86" t="s">
        <v>54</v>
      </c>
      <c r="M54" s="86" t="s">
        <v>54</v>
      </c>
      <c r="N54" s="144" t="s">
        <v>54</v>
      </c>
      <c r="O54" s="186" t="s">
        <v>54</v>
      </c>
      <c r="P54" s="153" t="s">
        <v>54</v>
      </c>
      <c r="Q54" s="201"/>
      <c r="R54" s="79" t="s">
        <v>54</v>
      </c>
      <c r="S54" s="93"/>
      <c r="T54" s="75"/>
      <c r="V54" s="164"/>
      <c r="X54" s="69" t="str">
        <f t="shared" si="0"/>
        <v>6.2.4</v>
      </c>
      <c r="Y54" s="71" t="str">
        <f t="shared" si="1"/>
        <v>Puneet</v>
      </c>
    </row>
    <row r="55" spans="1:25" s="11" customFormat="1" ht="31.5" hidden="1" x14ac:dyDescent="0.2">
      <c r="A55" s="88" t="str">
        <f t="shared" si="2"/>
        <v>SP-110</v>
      </c>
      <c r="B55" s="81" t="s">
        <v>118</v>
      </c>
      <c r="C55" s="82" t="s">
        <v>12</v>
      </c>
      <c r="D55" s="94" t="s">
        <v>946</v>
      </c>
      <c r="E55" s="223">
        <f ca="1">COUNTIF(INDIRECT("D"&amp;$A$4):D3000,INDIRECT("D"&amp;ROW()))</f>
        <v>0</v>
      </c>
      <c r="F55" s="156" t="s">
        <v>902</v>
      </c>
      <c r="G55" s="90" t="s">
        <v>34</v>
      </c>
      <c r="H55" s="91" t="s">
        <v>979</v>
      </c>
      <c r="I55" s="134"/>
      <c r="J55" s="85" t="s">
        <v>54</v>
      </c>
      <c r="K55" s="86" t="s">
        <v>54</v>
      </c>
      <c r="L55" s="86" t="s">
        <v>54</v>
      </c>
      <c r="M55" s="86" t="s">
        <v>54</v>
      </c>
      <c r="N55" s="144" t="s">
        <v>54</v>
      </c>
      <c r="O55" s="186" t="s">
        <v>54</v>
      </c>
      <c r="P55" s="153" t="s">
        <v>54</v>
      </c>
      <c r="Q55" s="201"/>
      <c r="R55" s="79" t="s">
        <v>54</v>
      </c>
      <c r="S55" s="93"/>
      <c r="T55" s="75"/>
      <c r="V55" s="164"/>
      <c r="X55" s="69" t="str">
        <f t="shared" si="0"/>
        <v>6.2.5</v>
      </c>
      <c r="Y55" s="71" t="str">
        <f t="shared" si="1"/>
        <v>Puneet</v>
      </c>
    </row>
    <row r="56" spans="1:25" s="11" customFormat="1" ht="31.5" hidden="1" x14ac:dyDescent="0.2">
      <c r="A56" s="88" t="str">
        <f t="shared" si="2"/>
        <v>SP-110</v>
      </c>
      <c r="B56" s="81" t="s">
        <v>118</v>
      </c>
      <c r="C56" s="82" t="s">
        <v>12</v>
      </c>
      <c r="D56" s="94" t="s">
        <v>947</v>
      </c>
      <c r="E56" s="223">
        <f ca="1">COUNTIF(INDIRECT("D"&amp;$A$4):D3000,INDIRECT("D"&amp;ROW()))</f>
        <v>0</v>
      </c>
      <c r="F56" s="156" t="s">
        <v>902</v>
      </c>
      <c r="G56" s="90" t="s">
        <v>34</v>
      </c>
      <c r="H56" s="91" t="s">
        <v>980</v>
      </c>
      <c r="I56" s="134"/>
      <c r="J56" s="85" t="s">
        <v>54</v>
      </c>
      <c r="K56" s="86" t="s">
        <v>54</v>
      </c>
      <c r="L56" s="86" t="s">
        <v>54</v>
      </c>
      <c r="M56" s="86" t="s">
        <v>54</v>
      </c>
      <c r="N56" s="144" t="s">
        <v>54</v>
      </c>
      <c r="O56" s="186" t="s">
        <v>54</v>
      </c>
      <c r="P56" s="153" t="s">
        <v>54</v>
      </c>
      <c r="Q56" s="201"/>
      <c r="R56" s="79" t="s">
        <v>54</v>
      </c>
      <c r="S56" s="93"/>
      <c r="T56" s="75"/>
      <c r="V56" s="164"/>
      <c r="X56" s="69" t="str">
        <f t="shared" si="0"/>
        <v>6.2.6</v>
      </c>
      <c r="Y56" s="71" t="str">
        <f t="shared" si="1"/>
        <v>Puneet</v>
      </c>
    </row>
    <row r="57" spans="1:25" s="11" customFormat="1" ht="31.5" hidden="1" x14ac:dyDescent="0.2">
      <c r="A57" s="88" t="str">
        <f t="shared" si="2"/>
        <v>SP-110</v>
      </c>
      <c r="B57" s="81" t="s">
        <v>118</v>
      </c>
      <c r="C57" s="82" t="s">
        <v>12</v>
      </c>
      <c r="D57" s="218" t="s">
        <v>205</v>
      </c>
      <c r="E57" s="223">
        <f ca="1">COUNTIF(INDIRECT("D"&amp;$A$4):D3000,INDIRECT("D"&amp;ROW()))</f>
        <v>0</v>
      </c>
      <c r="F57" s="219" t="s">
        <v>902</v>
      </c>
      <c r="G57" s="220" t="s">
        <v>34</v>
      </c>
      <c r="H57" s="221" t="s">
        <v>1888</v>
      </c>
      <c r="I57" s="134"/>
      <c r="J57" s="85" t="s">
        <v>54</v>
      </c>
      <c r="K57" s="86" t="s">
        <v>54</v>
      </c>
      <c r="L57" s="86" t="s">
        <v>54</v>
      </c>
      <c r="M57" s="86" t="s">
        <v>54</v>
      </c>
      <c r="N57" s="144" t="s">
        <v>54</v>
      </c>
      <c r="O57" s="186" t="s">
        <v>54</v>
      </c>
      <c r="P57" s="153" t="s">
        <v>54</v>
      </c>
      <c r="Q57" s="201"/>
      <c r="R57" s="79" t="s">
        <v>54</v>
      </c>
      <c r="S57" s="93"/>
      <c r="T57" s="75"/>
      <c r="V57" s="164"/>
      <c r="X57" s="69" t="str">
        <f t="shared" si="0"/>
        <v>6.3</v>
      </c>
      <c r="Y57" s="71" t="str">
        <f t="shared" si="1"/>
        <v>Puneet</v>
      </c>
    </row>
    <row r="58" spans="1:25" s="11" customFormat="1" ht="47.25" hidden="1" x14ac:dyDescent="0.2">
      <c r="A58" s="88" t="str">
        <f t="shared" si="2"/>
        <v>SP-110</v>
      </c>
      <c r="B58" s="81" t="s">
        <v>118</v>
      </c>
      <c r="C58" s="82" t="s">
        <v>12</v>
      </c>
      <c r="D58" s="94" t="s">
        <v>948</v>
      </c>
      <c r="E58" s="223">
        <f ca="1">COUNTIF(INDIRECT("D"&amp;$A$4):D3000,INDIRECT("D"&amp;ROW()))</f>
        <v>0</v>
      </c>
      <c r="F58" s="156" t="s">
        <v>902</v>
      </c>
      <c r="G58" s="90" t="s">
        <v>34</v>
      </c>
      <c r="H58" s="91" t="s">
        <v>1889</v>
      </c>
      <c r="I58" s="134"/>
      <c r="J58" s="85" t="s">
        <v>54</v>
      </c>
      <c r="K58" s="86" t="s">
        <v>54</v>
      </c>
      <c r="L58" s="86" t="s">
        <v>54</v>
      </c>
      <c r="M58" s="86" t="s">
        <v>54</v>
      </c>
      <c r="N58" s="144" t="s">
        <v>54</v>
      </c>
      <c r="O58" s="186" t="s">
        <v>54</v>
      </c>
      <c r="P58" s="153" t="s">
        <v>54</v>
      </c>
      <c r="Q58" s="201"/>
      <c r="R58" s="79" t="s">
        <v>54</v>
      </c>
      <c r="S58" s="93"/>
      <c r="T58" s="75"/>
      <c r="V58" s="164"/>
      <c r="X58" s="69" t="str">
        <f t="shared" si="0"/>
        <v>6.3.1</v>
      </c>
      <c r="Y58" s="71" t="str">
        <f t="shared" si="1"/>
        <v>Puneet</v>
      </c>
    </row>
    <row r="59" spans="1:25" s="11" customFormat="1" ht="47.25" hidden="1" x14ac:dyDescent="0.2">
      <c r="A59" s="88" t="str">
        <f t="shared" si="2"/>
        <v>SP-110</v>
      </c>
      <c r="B59" s="81" t="s">
        <v>118</v>
      </c>
      <c r="C59" s="82" t="s">
        <v>12</v>
      </c>
      <c r="D59" s="94" t="s">
        <v>949</v>
      </c>
      <c r="E59" s="223">
        <f ca="1">COUNTIF(INDIRECT("D"&amp;$A$4):D3000,INDIRECT("D"&amp;ROW()))</f>
        <v>4</v>
      </c>
      <c r="F59" s="156" t="s">
        <v>902</v>
      </c>
      <c r="G59" s="90" t="s">
        <v>34</v>
      </c>
      <c r="H59" s="91" t="s">
        <v>1890</v>
      </c>
      <c r="I59" s="134"/>
      <c r="J59" s="85" t="s">
        <v>54</v>
      </c>
      <c r="K59" s="86" t="s">
        <v>54</v>
      </c>
      <c r="L59" s="86" t="s">
        <v>54</v>
      </c>
      <c r="M59" s="86" t="s">
        <v>54</v>
      </c>
      <c r="N59" s="144" t="s">
        <v>54</v>
      </c>
      <c r="O59" s="186" t="s">
        <v>54</v>
      </c>
      <c r="P59" s="153" t="s">
        <v>54</v>
      </c>
      <c r="Q59" s="201"/>
      <c r="R59" s="79" t="s">
        <v>54</v>
      </c>
      <c r="S59" s="93"/>
      <c r="T59" s="75"/>
      <c r="V59" s="164"/>
      <c r="X59" s="69" t="str">
        <f t="shared" si="0"/>
        <v>6.3.2</v>
      </c>
      <c r="Y59" s="71" t="str">
        <f t="shared" si="1"/>
        <v>Puneet</v>
      </c>
    </row>
    <row r="60" spans="1:25" s="11" customFormat="1" ht="47.25" hidden="1" x14ac:dyDescent="0.2">
      <c r="A60" s="88" t="str">
        <f t="shared" si="2"/>
        <v>SP-110</v>
      </c>
      <c r="B60" s="81" t="s">
        <v>118</v>
      </c>
      <c r="C60" s="82" t="s">
        <v>12</v>
      </c>
      <c r="D60" s="94" t="s">
        <v>950</v>
      </c>
      <c r="E60" s="223">
        <f ca="1">COUNTIF(INDIRECT("D"&amp;$A$4):D3000,INDIRECT("D"&amp;ROW()))</f>
        <v>2</v>
      </c>
      <c r="F60" s="156" t="s">
        <v>902</v>
      </c>
      <c r="G60" s="90" t="s">
        <v>34</v>
      </c>
      <c r="H60" s="91" t="s">
        <v>1891</v>
      </c>
      <c r="I60" s="134"/>
      <c r="J60" s="85" t="s">
        <v>54</v>
      </c>
      <c r="K60" s="86" t="s">
        <v>54</v>
      </c>
      <c r="L60" s="86" t="s">
        <v>54</v>
      </c>
      <c r="M60" s="86" t="s">
        <v>54</v>
      </c>
      <c r="N60" s="144" t="s">
        <v>54</v>
      </c>
      <c r="O60" s="186" t="s">
        <v>54</v>
      </c>
      <c r="P60" s="153" t="s">
        <v>54</v>
      </c>
      <c r="Q60" s="201"/>
      <c r="R60" s="79" t="s">
        <v>54</v>
      </c>
      <c r="S60" s="93"/>
      <c r="T60" s="75"/>
      <c r="V60" s="164"/>
      <c r="X60" s="69" t="str">
        <f t="shared" si="0"/>
        <v>6.3.3</v>
      </c>
      <c r="Y60" s="71" t="str">
        <f t="shared" si="1"/>
        <v>Puneet</v>
      </c>
    </row>
    <row r="61" spans="1:25" s="11" customFormat="1" ht="47.25" hidden="1" x14ac:dyDescent="0.2">
      <c r="A61" s="88" t="str">
        <f t="shared" si="2"/>
        <v>SP-110</v>
      </c>
      <c r="B61" s="81" t="s">
        <v>118</v>
      </c>
      <c r="C61" s="82" t="s">
        <v>12</v>
      </c>
      <c r="D61" s="94" t="s">
        <v>951</v>
      </c>
      <c r="E61" s="223">
        <f ca="1">COUNTIF(INDIRECT("D"&amp;$A$4):D3000,INDIRECT("D"&amp;ROW()))</f>
        <v>10</v>
      </c>
      <c r="F61" s="156" t="s">
        <v>902</v>
      </c>
      <c r="G61" s="90" t="s">
        <v>34</v>
      </c>
      <c r="H61" s="91" t="s">
        <v>1892</v>
      </c>
      <c r="I61" s="134"/>
      <c r="J61" s="85" t="s">
        <v>54</v>
      </c>
      <c r="K61" s="86" t="s">
        <v>54</v>
      </c>
      <c r="L61" s="86" t="s">
        <v>54</v>
      </c>
      <c r="M61" s="86" t="s">
        <v>54</v>
      </c>
      <c r="N61" s="144" t="s">
        <v>54</v>
      </c>
      <c r="O61" s="186" t="s">
        <v>54</v>
      </c>
      <c r="P61" s="153" t="s">
        <v>54</v>
      </c>
      <c r="Q61" s="201"/>
      <c r="R61" s="79" t="s">
        <v>54</v>
      </c>
      <c r="S61" s="93"/>
      <c r="T61" s="75"/>
      <c r="V61" s="164"/>
      <c r="X61" s="69" t="str">
        <f t="shared" si="0"/>
        <v>6.3.4</v>
      </c>
      <c r="Y61" s="71" t="str">
        <f t="shared" si="1"/>
        <v>Puneet</v>
      </c>
    </row>
    <row r="62" spans="1:25" s="11" customFormat="1" ht="47.25" hidden="1" x14ac:dyDescent="0.2">
      <c r="A62" s="88" t="str">
        <f t="shared" si="2"/>
        <v>SP-110</v>
      </c>
      <c r="B62" s="81" t="s">
        <v>118</v>
      </c>
      <c r="C62" s="82" t="s">
        <v>12</v>
      </c>
      <c r="D62" s="94" t="s">
        <v>952</v>
      </c>
      <c r="E62" s="223">
        <f ca="1">COUNTIF(INDIRECT("D"&amp;$A$4):D3000,INDIRECT("D"&amp;ROW()))</f>
        <v>6</v>
      </c>
      <c r="F62" s="156" t="s">
        <v>902</v>
      </c>
      <c r="G62" s="90" t="s">
        <v>34</v>
      </c>
      <c r="H62" s="91" t="s">
        <v>1893</v>
      </c>
      <c r="I62" s="134"/>
      <c r="J62" s="85" t="s">
        <v>54</v>
      </c>
      <c r="K62" s="86" t="s">
        <v>54</v>
      </c>
      <c r="L62" s="86" t="s">
        <v>54</v>
      </c>
      <c r="M62" s="86" t="s">
        <v>54</v>
      </c>
      <c r="N62" s="144" t="s">
        <v>54</v>
      </c>
      <c r="O62" s="186" t="s">
        <v>54</v>
      </c>
      <c r="P62" s="153" t="s">
        <v>54</v>
      </c>
      <c r="Q62" s="201"/>
      <c r="R62" s="79" t="s">
        <v>54</v>
      </c>
      <c r="S62" s="93"/>
      <c r="T62" s="75"/>
      <c r="V62" s="164"/>
      <c r="X62" s="69" t="str">
        <f t="shared" si="0"/>
        <v>6.3.5</v>
      </c>
      <c r="Y62" s="71" t="str">
        <f t="shared" si="1"/>
        <v>Puneet</v>
      </c>
    </row>
    <row r="63" spans="1:25" s="11" customFormat="1" ht="47.25" hidden="1" x14ac:dyDescent="0.2">
      <c r="A63" s="88" t="str">
        <f t="shared" si="2"/>
        <v>SP-110</v>
      </c>
      <c r="B63" s="81" t="s">
        <v>118</v>
      </c>
      <c r="C63" s="82" t="s">
        <v>12</v>
      </c>
      <c r="D63" s="94" t="s">
        <v>953</v>
      </c>
      <c r="E63" s="223">
        <f ca="1">COUNTIF(INDIRECT("D"&amp;$A$4):D3000,INDIRECT("D"&amp;ROW()))</f>
        <v>0</v>
      </c>
      <c r="F63" s="156" t="s">
        <v>902</v>
      </c>
      <c r="G63" s="90" t="s">
        <v>34</v>
      </c>
      <c r="H63" s="91" t="s">
        <v>1894</v>
      </c>
      <c r="I63" s="134"/>
      <c r="J63" s="85" t="s">
        <v>54</v>
      </c>
      <c r="K63" s="86" t="s">
        <v>54</v>
      </c>
      <c r="L63" s="86" t="s">
        <v>54</v>
      </c>
      <c r="M63" s="86" t="s">
        <v>54</v>
      </c>
      <c r="N63" s="144" t="s">
        <v>54</v>
      </c>
      <c r="O63" s="186" t="s">
        <v>54</v>
      </c>
      <c r="P63" s="153" t="s">
        <v>54</v>
      </c>
      <c r="Q63" s="201"/>
      <c r="R63" s="79" t="s">
        <v>54</v>
      </c>
      <c r="S63" s="93"/>
      <c r="T63" s="75"/>
      <c r="V63" s="164"/>
      <c r="X63" s="69" t="str">
        <f t="shared" si="0"/>
        <v>6.3.6</v>
      </c>
      <c r="Y63" s="71" t="str">
        <f t="shared" si="1"/>
        <v>Puneet</v>
      </c>
    </row>
    <row r="64" spans="1:25" s="11" customFormat="1" ht="31.5" hidden="1" x14ac:dyDescent="0.2">
      <c r="A64" s="88" t="str">
        <f t="shared" si="2"/>
        <v>SP-110</v>
      </c>
      <c r="B64" s="81" t="s">
        <v>118</v>
      </c>
      <c r="C64" s="82" t="s">
        <v>12</v>
      </c>
      <c r="D64" s="218" t="s">
        <v>206</v>
      </c>
      <c r="E64" s="223">
        <f ca="1">COUNTIF(INDIRECT("D"&amp;$A$4):D3000,INDIRECT("D"&amp;ROW()))</f>
        <v>0</v>
      </c>
      <c r="F64" s="219" t="s">
        <v>902</v>
      </c>
      <c r="G64" s="220" t="s">
        <v>34</v>
      </c>
      <c r="H64" s="221" t="s">
        <v>1895</v>
      </c>
      <c r="I64" s="134"/>
      <c r="J64" s="85" t="s">
        <v>54</v>
      </c>
      <c r="K64" s="86" t="s">
        <v>54</v>
      </c>
      <c r="L64" s="86" t="s">
        <v>54</v>
      </c>
      <c r="M64" s="86" t="s">
        <v>54</v>
      </c>
      <c r="N64" s="144" t="s">
        <v>54</v>
      </c>
      <c r="O64" s="186" t="s">
        <v>54</v>
      </c>
      <c r="P64" s="153" t="s">
        <v>54</v>
      </c>
      <c r="Q64" s="201"/>
      <c r="R64" s="79" t="s">
        <v>54</v>
      </c>
      <c r="S64" s="93"/>
      <c r="T64" s="75"/>
      <c r="V64" s="164"/>
      <c r="X64" s="69" t="str">
        <f t="shared" si="0"/>
        <v>6.4</v>
      </c>
      <c r="Y64" s="71" t="str">
        <f t="shared" si="1"/>
        <v>Puneet</v>
      </c>
    </row>
    <row r="65" spans="1:25" s="11" customFormat="1" ht="47.25" hidden="1" x14ac:dyDescent="0.2">
      <c r="A65" s="88" t="str">
        <f t="shared" si="2"/>
        <v>SP-110</v>
      </c>
      <c r="B65" s="81" t="s">
        <v>118</v>
      </c>
      <c r="C65" s="82" t="s">
        <v>12</v>
      </c>
      <c r="D65" s="94" t="s">
        <v>954</v>
      </c>
      <c r="E65" s="223">
        <f ca="1">COUNTIF(INDIRECT("D"&amp;$A$4):D3000,INDIRECT("D"&amp;ROW()))</f>
        <v>0</v>
      </c>
      <c r="F65" s="156" t="s">
        <v>902</v>
      </c>
      <c r="G65" s="90" t="s">
        <v>34</v>
      </c>
      <c r="H65" s="91" t="s">
        <v>1896</v>
      </c>
      <c r="I65" s="134"/>
      <c r="J65" s="85" t="s">
        <v>54</v>
      </c>
      <c r="K65" s="86" t="s">
        <v>54</v>
      </c>
      <c r="L65" s="86" t="s">
        <v>54</v>
      </c>
      <c r="M65" s="86" t="s">
        <v>54</v>
      </c>
      <c r="N65" s="144" t="s">
        <v>54</v>
      </c>
      <c r="O65" s="186" t="s">
        <v>54</v>
      </c>
      <c r="P65" s="153" t="s">
        <v>54</v>
      </c>
      <c r="Q65" s="201"/>
      <c r="R65" s="79" t="s">
        <v>54</v>
      </c>
      <c r="S65" s="93"/>
      <c r="T65" s="75"/>
      <c r="V65" s="164"/>
      <c r="X65" s="69" t="str">
        <f t="shared" si="0"/>
        <v>6.4.1</v>
      </c>
      <c r="Y65" s="71" t="str">
        <f t="shared" si="1"/>
        <v>Puneet</v>
      </c>
    </row>
    <row r="66" spans="1:25" s="11" customFormat="1" ht="47.25" hidden="1" x14ac:dyDescent="0.2">
      <c r="A66" s="88" t="str">
        <f t="shared" si="2"/>
        <v>SP-110</v>
      </c>
      <c r="B66" s="81" t="s">
        <v>118</v>
      </c>
      <c r="C66" s="82" t="s">
        <v>12</v>
      </c>
      <c r="D66" s="94" t="s">
        <v>955</v>
      </c>
      <c r="E66" s="223">
        <f ca="1">COUNTIF(INDIRECT("D"&amp;$A$4):D3000,INDIRECT("D"&amp;ROW()))</f>
        <v>7</v>
      </c>
      <c r="F66" s="156" t="s">
        <v>902</v>
      </c>
      <c r="G66" s="90" t="s">
        <v>34</v>
      </c>
      <c r="H66" s="91" t="s">
        <v>1897</v>
      </c>
      <c r="I66" s="134"/>
      <c r="J66" s="85" t="s">
        <v>54</v>
      </c>
      <c r="K66" s="86" t="s">
        <v>54</v>
      </c>
      <c r="L66" s="86" t="s">
        <v>54</v>
      </c>
      <c r="M66" s="86" t="s">
        <v>54</v>
      </c>
      <c r="N66" s="144" t="s">
        <v>54</v>
      </c>
      <c r="O66" s="186" t="s">
        <v>54</v>
      </c>
      <c r="P66" s="153" t="s">
        <v>54</v>
      </c>
      <c r="Q66" s="201"/>
      <c r="R66" s="79" t="s">
        <v>54</v>
      </c>
      <c r="S66" s="93"/>
      <c r="T66" s="75"/>
      <c r="V66" s="164"/>
      <c r="X66" s="69" t="str">
        <f t="shared" si="0"/>
        <v>6.4.2</v>
      </c>
      <c r="Y66" s="71" t="str">
        <f t="shared" si="1"/>
        <v>Puneet</v>
      </c>
    </row>
    <row r="67" spans="1:25" s="11" customFormat="1" ht="47.25" hidden="1" x14ac:dyDescent="0.2">
      <c r="A67" s="88" t="str">
        <f t="shared" si="2"/>
        <v>SP-110</v>
      </c>
      <c r="B67" s="81" t="s">
        <v>118</v>
      </c>
      <c r="C67" s="82" t="s">
        <v>12</v>
      </c>
      <c r="D67" s="94" t="s">
        <v>1267</v>
      </c>
      <c r="E67" s="223">
        <f ca="1">COUNTIF(INDIRECT("D"&amp;$A$4):D3000,INDIRECT("D"&amp;ROW()))</f>
        <v>2</v>
      </c>
      <c r="F67" s="156" t="s">
        <v>902</v>
      </c>
      <c r="G67" s="90" t="s">
        <v>34</v>
      </c>
      <c r="H67" s="91" t="s">
        <v>1898</v>
      </c>
      <c r="I67" s="134"/>
      <c r="J67" s="85" t="s">
        <v>54</v>
      </c>
      <c r="K67" s="86" t="s">
        <v>54</v>
      </c>
      <c r="L67" s="86" t="s">
        <v>54</v>
      </c>
      <c r="M67" s="86" t="s">
        <v>54</v>
      </c>
      <c r="N67" s="144" t="s">
        <v>54</v>
      </c>
      <c r="O67" s="186" t="s">
        <v>54</v>
      </c>
      <c r="P67" s="153" t="s">
        <v>54</v>
      </c>
      <c r="Q67" s="201"/>
      <c r="R67" s="79" t="s">
        <v>54</v>
      </c>
      <c r="S67" s="93"/>
      <c r="T67" s="75"/>
      <c r="V67" s="164"/>
      <c r="X67" s="69" t="str">
        <f t="shared" si="0"/>
        <v>6.4.3</v>
      </c>
      <c r="Y67" s="71" t="str">
        <f t="shared" si="1"/>
        <v>Puneet</v>
      </c>
    </row>
    <row r="68" spans="1:25" s="11" customFormat="1" ht="47.25" hidden="1" x14ac:dyDescent="0.2">
      <c r="A68" s="88" t="str">
        <f t="shared" si="2"/>
        <v>SP-110</v>
      </c>
      <c r="B68" s="81" t="s">
        <v>118</v>
      </c>
      <c r="C68" s="82" t="s">
        <v>12</v>
      </c>
      <c r="D68" s="94" t="s">
        <v>1268</v>
      </c>
      <c r="E68" s="223">
        <f ca="1">COUNTIF(INDIRECT("D"&amp;$A$4):D3000,INDIRECT("D"&amp;ROW()))</f>
        <v>1</v>
      </c>
      <c r="F68" s="156" t="s">
        <v>902</v>
      </c>
      <c r="G68" s="90" t="s">
        <v>34</v>
      </c>
      <c r="H68" s="91" t="s">
        <v>1899</v>
      </c>
      <c r="I68" s="134"/>
      <c r="J68" s="85" t="s">
        <v>54</v>
      </c>
      <c r="K68" s="86" t="s">
        <v>54</v>
      </c>
      <c r="L68" s="86" t="s">
        <v>54</v>
      </c>
      <c r="M68" s="86" t="s">
        <v>54</v>
      </c>
      <c r="N68" s="144" t="s">
        <v>54</v>
      </c>
      <c r="O68" s="186" t="s">
        <v>54</v>
      </c>
      <c r="P68" s="153" t="s">
        <v>54</v>
      </c>
      <c r="Q68" s="201"/>
      <c r="R68" s="79" t="s">
        <v>54</v>
      </c>
      <c r="S68" s="93"/>
      <c r="T68" s="75"/>
      <c r="V68" s="164"/>
      <c r="X68" s="69" t="str">
        <f t="shared" si="0"/>
        <v>6.4.4</v>
      </c>
      <c r="Y68" s="71" t="str">
        <f t="shared" si="1"/>
        <v>Puneet</v>
      </c>
    </row>
    <row r="69" spans="1:25" s="11" customFormat="1" ht="47.25" hidden="1" x14ac:dyDescent="0.2">
      <c r="A69" s="88" t="str">
        <f t="shared" si="2"/>
        <v>SP-110</v>
      </c>
      <c r="B69" s="81" t="s">
        <v>118</v>
      </c>
      <c r="C69" s="82" t="s">
        <v>12</v>
      </c>
      <c r="D69" s="94" t="s">
        <v>1269</v>
      </c>
      <c r="E69" s="223">
        <f ca="1">COUNTIF(INDIRECT("D"&amp;$A$4):D3000,INDIRECT("D"&amp;ROW()))</f>
        <v>8</v>
      </c>
      <c r="F69" s="156" t="s">
        <v>902</v>
      </c>
      <c r="G69" s="90" t="s">
        <v>34</v>
      </c>
      <c r="H69" s="91" t="s">
        <v>1900</v>
      </c>
      <c r="I69" s="134"/>
      <c r="J69" s="85" t="s">
        <v>54</v>
      </c>
      <c r="K69" s="86" t="s">
        <v>54</v>
      </c>
      <c r="L69" s="86" t="s">
        <v>54</v>
      </c>
      <c r="M69" s="86" t="s">
        <v>54</v>
      </c>
      <c r="N69" s="144" t="s">
        <v>54</v>
      </c>
      <c r="O69" s="186" t="s">
        <v>54</v>
      </c>
      <c r="P69" s="153" t="s">
        <v>54</v>
      </c>
      <c r="Q69" s="201"/>
      <c r="R69" s="79" t="s">
        <v>54</v>
      </c>
      <c r="S69" s="93"/>
      <c r="T69" s="75"/>
      <c r="V69" s="164"/>
      <c r="X69" s="69" t="str">
        <f t="shared" si="0"/>
        <v>6.4.5</v>
      </c>
      <c r="Y69" s="71" t="str">
        <f t="shared" si="1"/>
        <v>Puneet</v>
      </c>
    </row>
    <row r="70" spans="1:25" s="11" customFormat="1" ht="47.25" hidden="1" x14ac:dyDescent="0.2">
      <c r="A70" s="88" t="str">
        <f t="shared" si="2"/>
        <v>SP-110</v>
      </c>
      <c r="B70" s="81" t="s">
        <v>118</v>
      </c>
      <c r="C70" s="82" t="s">
        <v>12</v>
      </c>
      <c r="D70" s="94" t="s">
        <v>1270</v>
      </c>
      <c r="E70" s="223">
        <f ca="1">COUNTIF(INDIRECT("D"&amp;$A$4):D3000,INDIRECT("D"&amp;ROW()))</f>
        <v>6</v>
      </c>
      <c r="F70" s="156" t="s">
        <v>902</v>
      </c>
      <c r="G70" s="90" t="s">
        <v>34</v>
      </c>
      <c r="H70" s="91" t="s">
        <v>1901</v>
      </c>
      <c r="I70" s="134"/>
      <c r="J70" s="85" t="s">
        <v>54</v>
      </c>
      <c r="K70" s="86" t="s">
        <v>54</v>
      </c>
      <c r="L70" s="86" t="s">
        <v>54</v>
      </c>
      <c r="M70" s="86" t="s">
        <v>54</v>
      </c>
      <c r="N70" s="144" t="s">
        <v>54</v>
      </c>
      <c r="O70" s="186" t="s">
        <v>54</v>
      </c>
      <c r="P70" s="153" t="s">
        <v>54</v>
      </c>
      <c r="Q70" s="201"/>
      <c r="R70" s="79" t="s">
        <v>54</v>
      </c>
      <c r="S70" s="93"/>
      <c r="T70" s="75"/>
      <c r="V70" s="164"/>
      <c r="X70" s="69" t="str">
        <f t="shared" si="0"/>
        <v>6.4.6</v>
      </c>
      <c r="Y70" s="71" t="str">
        <f t="shared" si="1"/>
        <v>Puneet</v>
      </c>
    </row>
    <row r="71" spans="1:25" s="11" customFormat="1" ht="31.5" hidden="1" x14ac:dyDescent="0.2">
      <c r="A71" s="88" t="str">
        <f t="shared" si="2"/>
        <v>SP-110</v>
      </c>
      <c r="B71" s="81" t="s">
        <v>118</v>
      </c>
      <c r="C71" s="82" t="s">
        <v>12</v>
      </c>
      <c r="D71" s="218" t="s">
        <v>207</v>
      </c>
      <c r="E71" s="223">
        <f ca="1">COUNTIF(INDIRECT("D"&amp;$A$4):D3000,INDIRECT("D"&amp;ROW()))</f>
        <v>0</v>
      </c>
      <c r="F71" s="219" t="s">
        <v>902</v>
      </c>
      <c r="G71" s="220" t="s">
        <v>34</v>
      </c>
      <c r="H71" s="221" t="s">
        <v>1902</v>
      </c>
      <c r="I71" s="134"/>
      <c r="J71" s="85" t="s">
        <v>54</v>
      </c>
      <c r="K71" s="86" t="s">
        <v>54</v>
      </c>
      <c r="L71" s="86" t="s">
        <v>54</v>
      </c>
      <c r="M71" s="86" t="s">
        <v>54</v>
      </c>
      <c r="N71" s="144" t="s">
        <v>54</v>
      </c>
      <c r="O71" s="186" t="s">
        <v>54</v>
      </c>
      <c r="P71" s="153" t="s">
        <v>54</v>
      </c>
      <c r="Q71" s="201"/>
      <c r="R71" s="79" t="s">
        <v>54</v>
      </c>
      <c r="S71" s="93"/>
      <c r="T71" s="75"/>
      <c r="V71" s="164"/>
      <c r="X71" s="69" t="str">
        <f t="shared" si="0"/>
        <v>6.5</v>
      </c>
      <c r="Y71" s="71" t="str">
        <f t="shared" si="1"/>
        <v>Puneet</v>
      </c>
    </row>
    <row r="72" spans="1:25" s="11" customFormat="1" ht="47.25" hidden="1" x14ac:dyDescent="0.2">
      <c r="A72" s="88" t="str">
        <f t="shared" si="2"/>
        <v>SP-110</v>
      </c>
      <c r="B72" s="81" t="s">
        <v>118</v>
      </c>
      <c r="C72" s="82" t="s">
        <v>12</v>
      </c>
      <c r="D72" s="94" t="s">
        <v>956</v>
      </c>
      <c r="E72" s="223">
        <f ca="1">COUNTIF(INDIRECT("D"&amp;$A$4):D3000,INDIRECT("D"&amp;ROW()))</f>
        <v>0</v>
      </c>
      <c r="F72" s="156" t="s">
        <v>902</v>
      </c>
      <c r="G72" s="90" t="s">
        <v>34</v>
      </c>
      <c r="H72" s="91" t="s">
        <v>1903</v>
      </c>
      <c r="I72" s="134"/>
      <c r="J72" s="85" t="s">
        <v>54</v>
      </c>
      <c r="K72" s="86" t="s">
        <v>54</v>
      </c>
      <c r="L72" s="86" t="s">
        <v>54</v>
      </c>
      <c r="M72" s="86" t="s">
        <v>54</v>
      </c>
      <c r="N72" s="144" t="s">
        <v>54</v>
      </c>
      <c r="O72" s="186" t="s">
        <v>54</v>
      </c>
      <c r="P72" s="153" t="s">
        <v>54</v>
      </c>
      <c r="Q72" s="201"/>
      <c r="R72" s="79" t="s">
        <v>54</v>
      </c>
      <c r="S72" s="93"/>
      <c r="T72" s="75"/>
      <c r="V72" s="164"/>
      <c r="X72" s="69" t="str">
        <f t="shared" si="0"/>
        <v>6.5.1</v>
      </c>
      <c r="Y72" s="71" t="str">
        <f t="shared" si="1"/>
        <v>Puneet</v>
      </c>
    </row>
    <row r="73" spans="1:25" s="11" customFormat="1" ht="47.25" hidden="1" x14ac:dyDescent="0.2">
      <c r="A73" s="88" t="str">
        <f t="shared" si="2"/>
        <v>SP-110</v>
      </c>
      <c r="B73" s="81" t="s">
        <v>118</v>
      </c>
      <c r="C73" s="82" t="s">
        <v>12</v>
      </c>
      <c r="D73" s="94" t="s">
        <v>957</v>
      </c>
      <c r="E73" s="223">
        <f ca="1">COUNTIF(INDIRECT("D"&amp;$A$4):D3000,INDIRECT("D"&amp;ROW()))</f>
        <v>2</v>
      </c>
      <c r="F73" s="156" t="s">
        <v>902</v>
      </c>
      <c r="G73" s="90" t="s">
        <v>34</v>
      </c>
      <c r="H73" s="91" t="s">
        <v>1904</v>
      </c>
      <c r="I73" s="134"/>
      <c r="J73" s="85" t="s">
        <v>54</v>
      </c>
      <c r="K73" s="86" t="s">
        <v>54</v>
      </c>
      <c r="L73" s="86" t="s">
        <v>54</v>
      </c>
      <c r="M73" s="86" t="s">
        <v>54</v>
      </c>
      <c r="N73" s="144" t="s">
        <v>54</v>
      </c>
      <c r="O73" s="186" t="s">
        <v>54</v>
      </c>
      <c r="P73" s="153" t="s">
        <v>54</v>
      </c>
      <c r="Q73" s="201"/>
      <c r="R73" s="79" t="s">
        <v>54</v>
      </c>
      <c r="S73" s="93"/>
      <c r="T73" s="75"/>
      <c r="V73" s="164"/>
      <c r="X73" s="69" t="str">
        <f t="shared" si="0"/>
        <v>6.5.2</v>
      </c>
      <c r="Y73" s="71" t="str">
        <f t="shared" si="1"/>
        <v>Puneet</v>
      </c>
    </row>
    <row r="74" spans="1:25" s="11" customFormat="1" ht="47.25" hidden="1" x14ac:dyDescent="0.2">
      <c r="A74" s="88" t="str">
        <f t="shared" si="2"/>
        <v>SP-110</v>
      </c>
      <c r="B74" s="81" t="s">
        <v>118</v>
      </c>
      <c r="C74" s="82" t="s">
        <v>12</v>
      </c>
      <c r="D74" s="94" t="s">
        <v>1308</v>
      </c>
      <c r="E74" s="223">
        <f ca="1">COUNTIF(INDIRECT("D"&amp;$A$4):D3000,INDIRECT("D"&amp;ROW()))</f>
        <v>3</v>
      </c>
      <c r="F74" s="156" t="s">
        <v>902</v>
      </c>
      <c r="G74" s="90" t="s">
        <v>34</v>
      </c>
      <c r="H74" s="91" t="s">
        <v>1905</v>
      </c>
      <c r="I74" s="134"/>
      <c r="J74" s="85" t="s">
        <v>54</v>
      </c>
      <c r="K74" s="86" t="s">
        <v>54</v>
      </c>
      <c r="L74" s="86" t="s">
        <v>54</v>
      </c>
      <c r="M74" s="86" t="s">
        <v>54</v>
      </c>
      <c r="N74" s="144" t="s">
        <v>54</v>
      </c>
      <c r="O74" s="186" t="s">
        <v>54</v>
      </c>
      <c r="P74" s="153" t="s">
        <v>54</v>
      </c>
      <c r="Q74" s="201"/>
      <c r="R74" s="79" t="s">
        <v>54</v>
      </c>
      <c r="S74" s="93"/>
      <c r="T74" s="75"/>
      <c r="V74" s="164"/>
      <c r="X74" s="69" t="str">
        <f t="shared" ref="X74:X137" si="3">IF(ISNONTEXT(D74),"" &amp; D74 &amp;"",T(D74))</f>
        <v>6.5.3</v>
      </c>
      <c r="Y74" s="71" t="str">
        <f t="shared" ref="Y74:Y137" si="4">F74</f>
        <v>Puneet</v>
      </c>
    </row>
    <row r="75" spans="1:25" s="11" customFormat="1" ht="47.25" hidden="1" x14ac:dyDescent="0.2">
      <c r="A75" s="88" t="str">
        <f t="shared" ref="A75:A138" si="5">A74</f>
        <v>SP-110</v>
      </c>
      <c r="B75" s="81" t="s">
        <v>118</v>
      </c>
      <c r="C75" s="82" t="s">
        <v>12</v>
      </c>
      <c r="D75" s="94" t="s">
        <v>1309</v>
      </c>
      <c r="E75" s="223">
        <f ca="1">COUNTIF(INDIRECT("D"&amp;$A$4):D3000,INDIRECT("D"&amp;ROW()))</f>
        <v>0</v>
      </c>
      <c r="F75" s="156" t="s">
        <v>902</v>
      </c>
      <c r="G75" s="90" t="s">
        <v>34</v>
      </c>
      <c r="H75" s="91" t="s">
        <v>1906</v>
      </c>
      <c r="I75" s="134"/>
      <c r="J75" s="85" t="s">
        <v>54</v>
      </c>
      <c r="K75" s="86" t="s">
        <v>54</v>
      </c>
      <c r="L75" s="86" t="s">
        <v>54</v>
      </c>
      <c r="M75" s="86" t="s">
        <v>54</v>
      </c>
      <c r="N75" s="144" t="s">
        <v>54</v>
      </c>
      <c r="O75" s="186" t="s">
        <v>54</v>
      </c>
      <c r="P75" s="153" t="s">
        <v>54</v>
      </c>
      <c r="Q75" s="201"/>
      <c r="R75" s="79" t="s">
        <v>54</v>
      </c>
      <c r="S75" s="93"/>
      <c r="T75" s="75"/>
      <c r="V75" s="164"/>
      <c r="X75" s="69" t="str">
        <f t="shared" si="3"/>
        <v>6.5.4</v>
      </c>
      <c r="Y75" s="71" t="str">
        <f t="shared" si="4"/>
        <v>Puneet</v>
      </c>
    </row>
    <row r="76" spans="1:25" s="11" customFormat="1" ht="47.25" hidden="1" x14ac:dyDescent="0.2">
      <c r="A76" s="88" t="str">
        <f t="shared" si="5"/>
        <v>SP-110</v>
      </c>
      <c r="B76" s="81" t="s">
        <v>118</v>
      </c>
      <c r="C76" s="82" t="s">
        <v>12</v>
      </c>
      <c r="D76" s="94" t="s">
        <v>1310</v>
      </c>
      <c r="E76" s="223">
        <f ca="1">COUNTIF(INDIRECT("D"&amp;$A$4):D3000,INDIRECT("D"&amp;ROW()))</f>
        <v>8</v>
      </c>
      <c r="F76" s="156" t="s">
        <v>902</v>
      </c>
      <c r="G76" s="90" t="s">
        <v>34</v>
      </c>
      <c r="H76" s="91" t="s">
        <v>1907</v>
      </c>
      <c r="I76" s="134"/>
      <c r="J76" s="85" t="s">
        <v>54</v>
      </c>
      <c r="K76" s="86" t="s">
        <v>54</v>
      </c>
      <c r="L76" s="86" t="s">
        <v>54</v>
      </c>
      <c r="M76" s="86" t="s">
        <v>54</v>
      </c>
      <c r="N76" s="144" t="s">
        <v>54</v>
      </c>
      <c r="O76" s="186" t="s">
        <v>54</v>
      </c>
      <c r="P76" s="153" t="s">
        <v>54</v>
      </c>
      <c r="Q76" s="201"/>
      <c r="R76" s="79" t="s">
        <v>54</v>
      </c>
      <c r="S76" s="93"/>
      <c r="T76" s="75"/>
      <c r="V76" s="164"/>
      <c r="X76" s="69" t="str">
        <f t="shared" si="3"/>
        <v>6.5.5</v>
      </c>
      <c r="Y76" s="71" t="str">
        <f t="shared" si="4"/>
        <v>Puneet</v>
      </c>
    </row>
    <row r="77" spans="1:25" s="11" customFormat="1" ht="47.25" hidden="1" x14ac:dyDescent="0.2">
      <c r="A77" s="88" t="str">
        <f t="shared" si="5"/>
        <v>SP-110</v>
      </c>
      <c r="B77" s="81" t="s">
        <v>118</v>
      </c>
      <c r="C77" s="82" t="s">
        <v>12</v>
      </c>
      <c r="D77" s="94" t="s">
        <v>1311</v>
      </c>
      <c r="E77" s="223">
        <f ca="1">COUNTIF(INDIRECT("D"&amp;$A$4):D3000,INDIRECT("D"&amp;ROW()))</f>
        <v>2</v>
      </c>
      <c r="F77" s="156" t="s">
        <v>902</v>
      </c>
      <c r="G77" s="90" t="s">
        <v>34</v>
      </c>
      <c r="H77" s="91" t="s">
        <v>1908</v>
      </c>
      <c r="I77" s="134"/>
      <c r="J77" s="85" t="s">
        <v>54</v>
      </c>
      <c r="K77" s="86" t="s">
        <v>54</v>
      </c>
      <c r="L77" s="86" t="s">
        <v>54</v>
      </c>
      <c r="M77" s="86" t="s">
        <v>54</v>
      </c>
      <c r="N77" s="144" t="s">
        <v>54</v>
      </c>
      <c r="O77" s="186" t="s">
        <v>54</v>
      </c>
      <c r="P77" s="153" t="s">
        <v>54</v>
      </c>
      <c r="Q77" s="201"/>
      <c r="R77" s="79" t="s">
        <v>54</v>
      </c>
      <c r="S77" s="93"/>
      <c r="T77" s="75"/>
      <c r="V77" s="164"/>
      <c r="X77" s="69" t="str">
        <f t="shared" si="3"/>
        <v>6.5.6</v>
      </c>
      <c r="Y77" s="71" t="str">
        <f t="shared" si="4"/>
        <v>Puneet</v>
      </c>
    </row>
    <row r="78" spans="1:25" s="11" customFormat="1" ht="31.5" hidden="1" x14ac:dyDescent="0.2">
      <c r="A78" s="88" t="str">
        <f t="shared" si="5"/>
        <v>SP-110</v>
      </c>
      <c r="B78" s="81" t="s">
        <v>118</v>
      </c>
      <c r="C78" s="82" t="s">
        <v>12</v>
      </c>
      <c r="D78" s="218" t="s">
        <v>208</v>
      </c>
      <c r="E78" s="223">
        <f ca="1">COUNTIF(INDIRECT("D"&amp;$A$4):D3000,INDIRECT("D"&amp;ROW()))</f>
        <v>0</v>
      </c>
      <c r="F78" s="219" t="s">
        <v>902</v>
      </c>
      <c r="G78" s="220" t="s">
        <v>34</v>
      </c>
      <c r="H78" s="221" t="s">
        <v>1909</v>
      </c>
      <c r="I78" s="134"/>
      <c r="J78" s="85" t="s">
        <v>54</v>
      </c>
      <c r="K78" s="86" t="s">
        <v>54</v>
      </c>
      <c r="L78" s="86" t="s">
        <v>54</v>
      </c>
      <c r="M78" s="86" t="s">
        <v>54</v>
      </c>
      <c r="N78" s="144" t="s">
        <v>54</v>
      </c>
      <c r="O78" s="186" t="s">
        <v>54</v>
      </c>
      <c r="P78" s="153" t="s">
        <v>54</v>
      </c>
      <c r="Q78" s="201"/>
      <c r="R78" s="79" t="s">
        <v>54</v>
      </c>
      <c r="S78" s="93"/>
      <c r="T78" s="75"/>
      <c r="V78" s="164"/>
      <c r="X78" s="69" t="str">
        <f t="shared" si="3"/>
        <v>6.6</v>
      </c>
      <c r="Y78" s="71" t="str">
        <f t="shared" si="4"/>
        <v>Puneet</v>
      </c>
    </row>
    <row r="79" spans="1:25" s="11" customFormat="1" ht="47.25" hidden="1" x14ac:dyDescent="0.2">
      <c r="A79" s="88" t="str">
        <f t="shared" si="5"/>
        <v>SP-110</v>
      </c>
      <c r="B79" s="81" t="s">
        <v>118</v>
      </c>
      <c r="C79" s="82" t="s">
        <v>12</v>
      </c>
      <c r="D79" s="94" t="s">
        <v>958</v>
      </c>
      <c r="E79" s="223">
        <f ca="1">COUNTIF(INDIRECT("D"&amp;$A$4):D3000,INDIRECT("D"&amp;ROW()))</f>
        <v>0</v>
      </c>
      <c r="F79" s="156" t="s">
        <v>902</v>
      </c>
      <c r="G79" s="90" t="s">
        <v>34</v>
      </c>
      <c r="H79" s="91" t="s">
        <v>1910</v>
      </c>
      <c r="I79" s="134"/>
      <c r="J79" s="85" t="s">
        <v>54</v>
      </c>
      <c r="K79" s="86" t="s">
        <v>54</v>
      </c>
      <c r="L79" s="86" t="s">
        <v>54</v>
      </c>
      <c r="M79" s="86" t="s">
        <v>54</v>
      </c>
      <c r="N79" s="144" t="s">
        <v>54</v>
      </c>
      <c r="O79" s="186" t="s">
        <v>54</v>
      </c>
      <c r="P79" s="153" t="s">
        <v>54</v>
      </c>
      <c r="Q79" s="201"/>
      <c r="R79" s="79" t="s">
        <v>54</v>
      </c>
      <c r="S79" s="93"/>
      <c r="T79" s="75"/>
      <c r="V79" s="164"/>
      <c r="X79" s="69" t="str">
        <f t="shared" si="3"/>
        <v>6.6.1</v>
      </c>
      <c r="Y79" s="71" t="str">
        <f t="shared" si="4"/>
        <v>Puneet</v>
      </c>
    </row>
    <row r="80" spans="1:25" s="11" customFormat="1" ht="47.25" hidden="1" x14ac:dyDescent="0.2">
      <c r="A80" s="88" t="str">
        <f t="shared" si="5"/>
        <v>SP-110</v>
      </c>
      <c r="B80" s="81" t="s">
        <v>118</v>
      </c>
      <c r="C80" s="82" t="s">
        <v>12</v>
      </c>
      <c r="D80" s="94" t="s">
        <v>959</v>
      </c>
      <c r="E80" s="223">
        <f ca="1">COUNTIF(INDIRECT("D"&amp;$A$4):D3000,INDIRECT("D"&amp;ROW()))</f>
        <v>0</v>
      </c>
      <c r="F80" s="156" t="s">
        <v>902</v>
      </c>
      <c r="G80" s="90" t="s">
        <v>34</v>
      </c>
      <c r="H80" s="91" t="s">
        <v>1911</v>
      </c>
      <c r="I80" s="134"/>
      <c r="J80" s="85" t="s">
        <v>54</v>
      </c>
      <c r="K80" s="86" t="s">
        <v>54</v>
      </c>
      <c r="L80" s="86" t="s">
        <v>54</v>
      </c>
      <c r="M80" s="86" t="s">
        <v>54</v>
      </c>
      <c r="N80" s="144" t="s">
        <v>54</v>
      </c>
      <c r="O80" s="186" t="s">
        <v>54</v>
      </c>
      <c r="P80" s="153" t="s">
        <v>54</v>
      </c>
      <c r="Q80" s="201"/>
      <c r="R80" s="79" t="s">
        <v>54</v>
      </c>
      <c r="S80" s="93"/>
      <c r="T80" s="75"/>
      <c r="V80" s="164"/>
      <c r="X80" s="69" t="str">
        <f t="shared" si="3"/>
        <v>6.6.2</v>
      </c>
      <c r="Y80" s="71" t="str">
        <f t="shared" si="4"/>
        <v>Puneet</v>
      </c>
    </row>
    <row r="81" spans="1:25" s="11" customFormat="1" ht="47.25" hidden="1" x14ac:dyDescent="0.2">
      <c r="A81" s="88" t="str">
        <f t="shared" si="5"/>
        <v>SP-110</v>
      </c>
      <c r="B81" s="81" t="s">
        <v>118</v>
      </c>
      <c r="C81" s="82" t="s">
        <v>12</v>
      </c>
      <c r="D81" s="94" t="s">
        <v>960</v>
      </c>
      <c r="E81" s="223">
        <f ca="1">COUNTIF(INDIRECT("D"&amp;$A$4):D3000,INDIRECT("D"&amp;ROW()))</f>
        <v>4</v>
      </c>
      <c r="F81" s="156" t="s">
        <v>902</v>
      </c>
      <c r="G81" s="90" t="s">
        <v>34</v>
      </c>
      <c r="H81" s="91" t="s">
        <v>1912</v>
      </c>
      <c r="I81" s="134"/>
      <c r="J81" s="85" t="s">
        <v>54</v>
      </c>
      <c r="K81" s="86" t="s">
        <v>54</v>
      </c>
      <c r="L81" s="86" t="s">
        <v>54</v>
      </c>
      <c r="M81" s="86" t="s">
        <v>54</v>
      </c>
      <c r="N81" s="144" t="s">
        <v>54</v>
      </c>
      <c r="O81" s="186" t="s">
        <v>54</v>
      </c>
      <c r="P81" s="153" t="s">
        <v>54</v>
      </c>
      <c r="Q81" s="201"/>
      <c r="R81" s="79" t="s">
        <v>54</v>
      </c>
      <c r="S81" s="93"/>
      <c r="T81" s="75"/>
      <c r="V81" s="164"/>
      <c r="X81" s="69" t="str">
        <f t="shared" si="3"/>
        <v>6.6.3</v>
      </c>
      <c r="Y81" s="71" t="str">
        <f t="shared" si="4"/>
        <v>Puneet</v>
      </c>
    </row>
    <row r="82" spans="1:25" s="11" customFormat="1" ht="47.25" hidden="1" x14ac:dyDescent="0.2">
      <c r="A82" s="88" t="str">
        <f t="shared" si="5"/>
        <v>SP-110</v>
      </c>
      <c r="B82" s="81" t="s">
        <v>118</v>
      </c>
      <c r="C82" s="82" t="s">
        <v>12</v>
      </c>
      <c r="D82" s="94" t="s">
        <v>961</v>
      </c>
      <c r="E82" s="223">
        <f ca="1">COUNTIF(INDIRECT("D"&amp;$A$4):D3000,INDIRECT("D"&amp;ROW()))</f>
        <v>0</v>
      </c>
      <c r="F82" s="156" t="s">
        <v>902</v>
      </c>
      <c r="G82" s="90" t="s">
        <v>34</v>
      </c>
      <c r="H82" s="91" t="s">
        <v>1913</v>
      </c>
      <c r="I82" s="134"/>
      <c r="J82" s="85" t="s">
        <v>54</v>
      </c>
      <c r="K82" s="86" t="s">
        <v>54</v>
      </c>
      <c r="L82" s="86" t="s">
        <v>54</v>
      </c>
      <c r="M82" s="86" t="s">
        <v>54</v>
      </c>
      <c r="N82" s="144" t="s">
        <v>54</v>
      </c>
      <c r="O82" s="186" t="s">
        <v>54</v>
      </c>
      <c r="P82" s="153" t="s">
        <v>54</v>
      </c>
      <c r="Q82" s="201"/>
      <c r="R82" s="79" t="s">
        <v>54</v>
      </c>
      <c r="S82" s="93"/>
      <c r="T82" s="75"/>
      <c r="V82" s="164"/>
      <c r="X82" s="69" t="str">
        <f t="shared" si="3"/>
        <v>6.6.4</v>
      </c>
      <c r="Y82" s="71" t="str">
        <f t="shared" si="4"/>
        <v>Puneet</v>
      </c>
    </row>
    <row r="83" spans="1:25" s="11" customFormat="1" ht="47.25" hidden="1" x14ac:dyDescent="0.2">
      <c r="A83" s="88" t="str">
        <f t="shared" si="5"/>
        <v>SP-110</v>
      </c>
      <c r="B83" s="81" t="s">
        <v>118</v>
      </c>
      <c r="C83" s="82" t="s">
        <v>12</v>
      </c>
      <c r="D83" s="94" t="s">
        <v>962</v>
      </c>
      <c r="E83" s="223">
        <f ca="1">COUNTIF(INDIRECT("D"&amp;$A$4):D3000,INDIRECT("D"&amp;ROW()))</f>
        <v>2</v>
      </c>
      <c r="F83" s="156" t="s">
        <v>902</v>
      </c>
      <c r="G83" s="90" t="s">
        <v>34</v>
      </c>
      <c r="H83" s="91" t="s">
        <v>1914</v>
      </c>
      <c r="I83" s="134"/>
      <c r="J83" s="85" t="s">
        <v>54</v>
      </c>
      <c r="K83" s="86" t="s">
        <v>54</v>
      </c>
      <c r="L83" s="86" t="s">
        <v>54</v>
      </c>
      <c r="M83" s="86" t="s">
        <v>54</v>
      </c>
      <c r="N83" s="144" t="s">
        <v>54</v>
      </c>
      <c r="O83" s="186" t="s">
        <v>54</v>
      </c>
      <c r="P83" s="153" t="s">
        <v>54</v>
      </c>
      <c r="Q83" s="201"/>
      <c r="R83" s="79" t="s">
        <v>54</v>
      </c>
      <c r="S83" s="93"/>
      <c r="T83" s="75"/>
      <c r="V83" s="164"/>
      <c r="X83" s="69" t="str">
        <f t="shared" si="3"/>
        <v>6.6.5</v>
      </c>
      <c r="Y83" s="71" t="str">
        <f t="shared" si="4"/>
        <v>Puneet</v>
      </c>
    </row>
    <row r="84" spans="1:25" s="11" customFormat="1" ht="47.25" hidden="1" x14ac:dyDescent="0.2">
      <c r="A84" s="88" t="str">
        <f t="shared" si="5"/>
        <v>SP-110</v>
      </c>
      <c r="B84" s="81" t="s">
        <v>118</v>
      </c>
      <c r="C84" s="82" t="s">
        <v>12</v>
      </c>
      <c r="D84" s="94" t="s">
        <v>963</v>
      </c>
      <c r="E84" s="223">
        <f ca="1">COUNTIF(INDIRECT("D"&amp;$A$4):D3000,INDIRECT("D"&amp;ROW()))</f>
        <v>0</v>
      </c>
      <c r="F84" s="156" t="s">
        <v>902</v>
      </c>
      <c r="G84" s="90" t="s">
        <v>34</v>
      </c>
      <c r="H84" s="91" t="s">
        <v>1915</v>
      </c>
      <c r="I84" s="134"/>
      <c r="J84" s="85" t="s">
        <v>54</v>
      </c>
      <c r="K84" s="86" t="s">
        <v>54</v>
      </c>
      <c r="L84" s="86" t="s">
        <v>54</v>
      </c>
      <c r="M84" s="86" t="s">
        <v>54</v>
      </c>
      <c r="N84" s="144" t="s">
        <v>54</v>
      </c>
      <c r="O84" s="186" t="s">
        <v>54</v>
      </c>
      <c r="P84" s="153" t="s">
        <v>54</v>
      </c>
      <c r="Q84" s="201"/>
      <c r="R84" s="79" t="s">
        <v>54</v>
      </c>
      <c r="S84" s="93"/>
      <c r="T84" s="75"/>
      <c r="V84" s="164"/>
      <c r="X84" s="69" t="str">
        <f t="shared" si="3"/>
        <v>6.6.6</v>
      </c>
      <c r="Y84" s="71" t="str">
        <f t="shared" si="4"/>
        <v>Puneet</v>
      </c>
    </row>
    <row r="85" spans="1:25" s="11" customFormat="1" ht="47.25" hidden="1" x14ac:dyDescent="0.2">
      <c r="A85" s="88" t="str">
        <f t="shared" si="5"/>
        <v>SP-110</v>
      </c>
      <c r="B85" s="81" t="s">
        <v>118</v>
      </c>
      <c r="C85" s="82" t="s">
        <v>12</v>
      </c>
      <c r="D85" s="218" t="s">
        <v>209</v>
      </c>
      <c r="E85" s="223">
        <f ca="1">COUNTIF(INDIRECT("D"&amp;$A$4):D3000,INDIRECT("D"&amp;ROW()))</f>
        <v>24</v>
      </c>
      <c r="F85" s="219" t="s">
        <v>902</v>
      </c>
      <c r="G85" s="220" t="s">
        <v>34</v>
      </c>
      <c r="H85" s="221" t="s">
        <v>1916</v>
      </c>
      <c r="I85" s="134" t="s">
        <v>1932</v>
      </c>
      <c r="J85" s="85" t="s">
        <v>54</v>
      </c>
      <c r="K85" s="86" t="s">
        <v>54</v>
      </c>
      <c r="L85" s="86" t="s">
        <v>54</v>
      </c>
      <c r="M85" s="86" t="s">
        <v>54</v>
      </c>
      <c r="N85" s="144" t="s">
        <v>54</v>
      </c>
      <c r="O85" s="186" t="s">
        <v>54</v>
      </c>
      <c r="P85" s="153" t="s">
        <v>54</v>
      </c>
      <c r="Q85" s="201"/>
      <c r="R85" s="79" t="s">
        <v>54</v>
      </c>
      <c r="S85" s="93"/>
      <c r="T85" s="75"/>
      <c r="V85" s="164"/>
      <c r="X85" s="69" t="str">
        <f t="shared" si="3"/>
        <v>6.7</v>
      </c>
      <c r="Y85" s="71" t="str">
        <f t="shared" si="4"/>
        <v>Puneet</v>
      </c>
    </row>
    <row r="86" spans="1:25" s="11" customFormat="1" ht="15.75" hidden="1" x14ac:dyDescent="0.2">
      <c r="A86" s="88" t="str">
        <f t="shared" si="5"/>
        <v>SP-110</v>
      </c>
      <c r="B86" s="81" t="s">
        <v>118</v>
      </c>
      <c r="C86" s="82" t="s">
        <v>12</v>
      </c>
      <c r="D86" s="213" t="s">
        <v>64</v>
      </c>
      <c r="E86" s="223">
        <f ca="1">COUNTIF(INDIRECT("D"&amp;$A$4):D3000,INDIRECT("D"&amp;ROW()))</f>
        <v>0</v>
      </c>
      <c r="F86" s="214" t="s">
        <v>902</v>
      </c>
      <c r="G86" s="215" t="s">
        <v>34</v>
      </c>
      <c r="H86" s="216" t="s">
        <v>1917</v>
      </c>
      <c r="I86" s="134"/>
      <c r="J86" s="85" t="s">
        <v>54</v>
      </c>
      <c r="K86" s="86" t="s">
        <v>54</v>
      </c>
      <c r="L86" s="86" t="s">
        <v>54</v>
      </c>
      <c r="M86" s="86" t="s">
        <v>54</v>
      </c>
      <c r="N86" s="144" t="s">
        <v>54</v>
      </c>
      <c r="O86" s="186" t="s">
        <v>54</v>
      </c>
      <c r="P86" s="153" t="s">
        <v>54</v>
      </c>
      <c r="Q86" s="201"/>
      <c r="R86" s="79" t="s">
        <v>54</v>
      </c>
      <c r="S86" s="93"/>
      <c r="T86" s="75"/>
      <c r="V86" s="164"/>
      <c r="X86" s="69" t="str">
        <f t="shared" si="3"/>
        <v>7</v>
      </c>
      <c r="Y86" s="71" t="str">
        <f t="shared" si="4"/>
        <v>Puneet</v>
      </c>
    </row>
    <row r="87" spans="1:25" s="11" customFormat="1" ht="31.5" hidden="1" x14ac:dyDescent="0.2">
      <c r="A87" s="88" t="str">
        <f t="shared" si="5"/>
        <v>SP-110</v>
      </c>
      <c r="B87" s="81" t="s">
        <v>118</v>
      </c>
      <c r="C87" s="82" t="s">
        <v>12</v>
      </c>
      <c r="D87" s="218" t="s">
        <v>1863</v>
      </c>
      <c r="E87" s="223">
        <f ca="1">COUNTIF(INDIRECT("D"&amp;$A$4):D3000,INDIRECT("D"&amp;ROW()))</f>
        <v>0</v>
      </c>
      <c r="F87" s="219" t="s">
        <v>902</v>
      </c>
      <c r="G87" s="220" t="s">
        <v>34</v>
      </c>
      <c r="H87" s="221" t="s">
        <v>225</v>
      </c>
      <c r="I87" s="134"/>
      <c r="J87" s="85" t="s">
        <v>54</v>
      </c>
      <c r="K87" s="86" t="s">
        <v>54</v>
      </c>
      <c r="L87" s="86" t="s">
        <v>54</v>
      </c>
      <c r="M87" s="86" t="s">
        <v>54</v>
      </c>
      <c r="N87" s="144" t="s">
        <v>54</v>
      </c>
      <c r="O87" s="186" t="s">
        <v>54</v>
      </c>
      <c r="P87" s="153" t="s">
        <v>54</v>
      </c>
      <c r="Q87" s="201"/>
      <c r="R87" s="79" t="s">
        <v>54</v>
      </c>
      <c r="S87" s="93"/>
      <c r="T87" s="75"/>
      <c r="V87" s="164"/>
      <c r="X87" s="69" t="str">
        <f t="shared" si="3"/>
        <v>7.1</v>
      </c>
      <c r="Y87" s="71" t="str">
        <f t="shared" si="4"/>
        <v>Puneet</v>
      </c>
    </row>
    <row r="88" spans="1:25" s="11" customFormat="1" ht="31.5" hidden="1" x14ac:dyDescent="0.2">
      <c r="A88" s="88" t="str">
        <f t="shared" si="5"/>
        <v>SP-110</v>
      </c>
      <c r="B88" s="81" t="s">
        <v>118</v>
      </c>
      <c r="C88" s="82" t="s">
        <v>12</v>
      </c>
      <c r="D88" s="94" t="s">
        <v>1864</v>
      </c>
      <c r="E88" s="223">
        <f ca="1">COUNTIF(INDIRECT("D"&amp;$A$4):D3000,INDIRECT("D"&amp;ROW()))</f>
        <v>1</v>
      </c>
      <c r="F88" s="156" t="s">
        <v>902</v>
      </c>
      <c r="G88" s="90" t="s">
        <v>34</v>
      </c>
      <c r="H88" s="91" t="s">
        <v>981</v>
      </c>
      <c r="I88" s="134"/>
      <c r="J88" s="85" t="s">
        <v>54</v>
      </c>
      <c r="K88" s="86" t="s">
        <v>54</v>
      </c>
      <c r="L88" s="86" t="s">
        <v>54</v>
      </c>
      <c r="M88" s="86" t="s">
        <v>54</v>
      </c>
      <c r="N88" s="144" t="s">
        <v>54</v>
      </c>
      <c r="O88" s="186" t="s">
        <v>54</v>
      </c>
      <c r="P88" s="153" t="s">
        <v>54</v>
      </c>
      <c r="Q88" s="201"/>
      <c r="R88" s="79" t="s">
        <v>54</v>
      </c>
      <c r="S88" s="93"/>
      <c r="T88" s="75"/>
      <c r="V88" s="164"/>
      <c r="X88" s="69" t="str">
        <f t="shared" si="3"/>
        <v>7.1.1</v>
      </c>
      <c r="Y88" s="71" t="str">
        <f t="shared" si="4"/>
        <v>Puneet</v>
      </c>
    </row>
    <row r="89" spans="1:25" s="11" customFormat="1" ht="31.5" hidden="1" x14ac:dyDescent="0.2">
      <c r="A89" s="88" t="str">
        <f t="shared" si="5"/>
        <v>SP-110</v>
      </c>
      <c r="B89" s="81" t="s">
        <v>118</v>
      </c>
      <c r="C89" s="82" t="s">
        <v>12</v>
      </c>
      <c r="D89" s="94" t="s">
        <v>1865</v>
      </c>
      <c r="E89" s="223">
        <f ca="1">COUNTIF(INDIRECT("D"&amp;$A$4):D3000,INDIRECT("D"&amp;ROW()))</f>
        <v>4</v>
      </c>
      <c r="F89" s="156" t="s">
        <v>902</v>
      </c>
      <c r="G89" s="90" t="s">
        <v>34</v>
      </c>
      <c r="H89" s="91" t="s">
        <v>982</v>
      </c>
      <c r="I89" s="134"/>
      <c r="J89" s="85" t="s">
        <v>54</v>
      </c>
      <c r="K89" s="86" t="s">
        <v>54</v>
      </c>
      <c r="L89" s="86" t="s">
        <v>54</v>
      </c>
      <c r="M89" s="86" t="s">
        <v>54</v>
      </c>
      <c r="N89" s="144" t="s">
        <v>54</v>
      </c>
      <c r="O89" s="186" t="s">
        <v>54</v>
      </c>
      <c r="P89" s="153" t="s">
        <v>54</v>
      </c>
      <c r="Q89" s="201"/>
      <c r="R89" s="79" t="s">
        <v>54</v>
      </c>
      <c r="S89" s="93"/>
      <c r="T89" s="75"/>
      <c r="V89" s="164"/>
      <c r="X89" s="69" t="str">
        <f t="shared" si="3"/>
        <v>7.1.2</v>
      </c>
      <c r="Y89" s="71" t="str">
        <f t="shared" si="4"/>
        <v>Puneet</v>
      </c>
    </row>
    <row r="90" spans="1:25" s="11" customFormat="1" ht="47.25" hidden="1" x14ac:dyDescent="0.2">
      <c r="A90" s="88" t="str">
        <f t="shared" si="5"/>
        <v>SP-110</v>
      </c>
      <c r="B90" s="81" t="s">
        <v>118</v>
      </c>
      <c r="C90" s="82" t="s">
        <v>12</v>
      </c>
      <c r="D90" s="94" t="s">
        <v>1866</v>
      </c>
      <c r="E90" s="223">
        <f ca="1">COUNTIF(INDIRECT("D"&amp;$A$4):D3000,INDIRECT("D"&amp;ROW()))</f>
        <v>2</v>
      </c>
      <c r="F90" s="156" t="s">
        <v>902</v>
      </c>
      <c r="G90" s="90" t="s">
        <v>34</v>
      </c>
      <c r="H90" s="91" t="s">
        <v>1023</v>
      </c>
      <c r="I90" s="134"/>
      <c r="J90" s="85" t="s">
        <v>54</v>
      </c>
      <c r="K90" s="86" t="s">
        <v>54</v>
      </c>
      <c r="L90" s="86" t="s">
        <v>54</v>
      </c>
      <c r="M90" s="86" t="s">
        <v>54</v>
      </c>
      <c r="N90" s="144" t="s">
        <v>54</v>
      </c>
      <c r="O90" s="186" t="s">
        <v>54</v>
      </c>
      <c r="P90" s="153" t="s">
        <v>54</v>
      </c>
      <c r="Q90" s="201"/>
      <c r="R90" s="79" t="s">
        <v>54</v>
      </c>
      <c r="S90" s="93"/>
      <c r="T90" s="75"/>
      <c r="V90" s="164"/>
      <c r="X90" s="69" t="str">
        <f t="shared" si="3"/>
        <v>7.1.3</v>
      </c>
      <c r="Y90" s="71" t="str">
        <f t="shared" si="4"/>
        <v>Puneet</v>
      </c>
    </row>
    <row r="91" spans="1:25" s="11" customFormat="1" ht="31.5" hidden="1" x14ac:dyDescent="0.2">
      <c r="A91" s="88" t="str">
        <f t="shared" si="5"/>
        <v>SP-110</v>
      </c>
      <c r="B91" s="81" t="s">
        <v>118</v>
      </c>
      <c r="C91" s="82" t="s">
        <v>12</v>
      </c>
      <c r="D91" s="94" t="s">
        <v>1867</v>
      </c>
      <c r="E91" s="223">
        <f ca="1">COUNTIF(INDIRECT("D"&amp;$A$4):D3000,INDIRECT("D"&amp;ROW()))</f>
        <v>0</v>
      </c>
      <c r="F91" s="156" t="s">
        <v>902</v>
      </c>
      <c r="G91" s="90" t="s">
        <v>34</v>
      </c>
      <c r="H91" s="91" t="s">
        <v>983</v>
      </c>
      <c r="I91" s="134"/>
      <c r="J91" s="85" t="s">
        <v>54</v>
      </c>
      <c r="K91" s="86" t="s">
        <v>54</v>
      </c>
      <c r="L91" s="86" t="s">
        <v>54</v>
      </c>
      <c r="M91" s="86" t="s">
        <v>54</v>
      </c>
      <c r="N91" s="144" t="s">
        <v>54</v>
      </c>
      <c r="O91" s="186" t="s">
        <v>54</v>
      </c>
      <c r="P91" s="153" t="s">
        <v>54</v>
      </c>
      <c r="Q91" s="201"/>
      <c r="R91" s="79" t="s">
        <v>54</v>
      </c>
      <c r="S91" s="93"/>
      <c r="T91" s="75"/>
      <c r="V91" s="164"/>
      <c r="X91" s="69" t="str">
        <f t="shared" si="3"/>
        <v>7.1.4</v>
      </c>
      <c r="Y91" s="71" t="str">
        <f t="shared" si="4"/>
        <v>Puneet</v>
      </c>
    </row>
    <row r="92" spans="1:25" s="11" customFormat="1" ht="31.5" hidden="1" x14ac:dyDescent="0.2">
      <c r="A92" s="88" t="str">
        <f t="shared" si="5"/>
        <v>SP-110</v>
      </c>
      <c r="B92" s="81" t="s">
        <v>118</v>
      </c>
      <c r="C92" s="82" t="s">
        <v>12</v>
      </c>
      <c r="D92" s="94" t="s">
        <v>1868</v>
      </c>
      <c r="E92" s="223">
        <f ca="1">COUNTIF(INDIRECT("D"&amp;$A$4):D3000,INDIRECT("D"&amp;ROW()))</f>
        <v>1</v>
      </c>
      <c r="F92" s="156" t="s">
        <v>902</v>
      </c>
      <c r="G92" s="90" t="s">
        <v>34</v>
      </c>
      <c r="H92" s="91" t="s">
        <v>984</v>
      </c>
      <c r="I92" s="134"/>
      <c r="J92" s="85" t="s">
        <v>54</v>
      </c>
      <c r="K92" s="86" t="s">
        <v>54</v>
      </c>
      <c r="L92" s="86" t="s">
        <v>54</v>
      </c>
      <c r="M92" s="86" t="s">
        <v>54</v>
      </c>
      <c r="N92" s="144" t="s">
        <v>54</v>
      </c>
      <c r="O92" s="186" t="s">
        <v>54</v>
      </c>
      <c r="P92" s="153" t="s">
        <v>54</v>
      </c>
      <c r="Q92" s="201"/>
      <c r="R92" s="79" t="s">
        <v>54</v>
      </c>
      <c r="S92" s="93"/>
      <c r="T92" s="75"/>
      <c r="V92" s="164"/>
      <c r="X92" s="69" t="str">
        <f t="shared" si="3"/>
        <v>7.1.5</v>
      </c>
      <c r="Y92" s="71" t="str">
        <f t="shared" si="4"/>
        <v>Puneet</v>
      </c>
    </row>
    <row r="93" spans="1:25" s="11" customFormat="1" ht="31.5" hidden="1" x14ac:dyDescent="0.2">
      <c r="A93" s="88" t="str">
        <f t="shared" si="5"/>
        <v>SP-110</v>
      </c>
      <c r="B93" s="81" t="s">
        <v>118</v>
      </c>
      <c r="C93" s="82" t="s">
        <v>12</v>
      </c>
      <c r="D93" s="94" t="s">
        <v>1869</v>
      </c>
      <c r="E93" s="223">
        <f ca="1">COUNTIF(INDIRECT("D"&amp;$A$4):D3000,INDIRECT("D"&amp;ROW()))</f>
        <v>7</v>
      </c>
      <c r="F93" s="156" t="s">
        <v>902</v>
      </c>
      <c r="G93" s="90" t="s">
        <v>34</v>
      </c>
      <c r="H93" s="91" t="s">
        <v>989</v>
      </c>
      <c r="I93" s="134"/>
      <c r="J93" s="85" t="s">
        <v>54</v>
      </c>
      <c r="K93" s="86" t="s">
        <v>54</v>
      </c>
      <c r="L93" s="86" t="s">
        <v>54</v>
      </c>
      <c r="M93" s="86" t="s">
        <v>54</v>
      </c>
      <c r="N93" s="144" t="s">
        <v>54</v>
      </c>
      <c r="O93" s="186" t="s">
        <v>54</v>
      </c>
      <c r="P93" s="153" t="s">
        <v>54</v>
      </c>
      <c r="Q93" s="201"/>
      <c r="R93" s="79" t="s">
        <v>54</v>
      </c>
      <c r="S93" s="93"/>
      <c r="T93" s="75"/>
      <c r="V93" s="164"/>
      <c r="X93" s="69" t="str">
        <f t="shared" si="3"/>
        <v>7.1.6</v>
      </c>
      <c r="Y93" s="71" t="str">
        <f t="shared" si="4"/>
        <v>Puneet</v>
      </c>
    </row>
    <row r="94" spans="1:25" s="11" customFormat="1" ht="31.5" hidden="1" customHeight="1" x14ac:dyDescent="0.2">
      <c r="A94" s="88" t="str">
        <f t="shared" si="5"/>
        <v>SP-110</v>
      </c>
      <c r="B94" s="81" t="s">
        <v>118</v>
      </c>
      <c r="C94" s="82" t="s">
        <v>12</v>
      </c>
      <c r="D94" s="218" t="s">
        <v>1870</v>
      </c>
      <c r="E94" s="223">
        <f ca="1">COUNTIF(INDIRECT("D"&amp;$A$4):D3000,INDIRECT("D"&amp;ROW()))</f>
        <v>0</v>
      </c>
      <c r="F94" s="219" t="s">
        <v>902</v>
      </c>
      <c r="G94" s="220" t="s">
        <v>34</v>
      </c>
      <c r="H94" s="221" t="s">
        <v>1918</v>
      </c>
      <c r="I94" s="134"/>
      <c r="J94" s="85" t="s">
        <v>54</v>
      </c>
      <c r="K94" s="86" t="s">
        <v>54</v>
      </c>
      <c r="L94" s="86" t="s">
        <v>54</v>
      </c>
      <c r="M94" s="86" t="s">
        <v>54</v>
      </c>
      <c r="N94" s="144" t="s">
        <v>54</v>
      </c>
      <c r="O94" s="186" t="s">
        <v>54</v>
      </c>
      <c r="P94" s="153" t="s">
        <v>54</v>
      </c>
      <c r="Q94" s="201"/>
      <c r="R94" s="79" t="s">
        <v>54</v>
      </c>
      <c r="S94" s="93"/>
      <c r="T94" s="75"/>
      <c r="V94" s="164"/>
      <c r="X94" s="69" t="str">
        <f t="shared" si="3"/>
        <v>7.2</v>
      </c>
      <c r="Y94" s="71" t="str">
        <f t="shared" si="4"/>
        <v>Puneet</v>
      </c>
    </row>
    <row r="95" spans="1:25" s="11" customFormat="1" ht="31.5" hidden="1" x14ac:dyDescent="0.2">
      <c r="A95" s="88" t="str">
        <f t="shared" si="5"/>
        <v>SP-110</v>
      </c>
      <c r="B95" s="81" t="s">
        <v>118</v>
      </c>
      <c r="C95" s="82" t="s">
        <v>12</v>
      </c>
      <c r="D95" s="94" t="s">
        <v>1871</v>
      </c>
      <c r="E95" s="223">
        <f ca="1">COUNTIF(INDIRECT("D"&amp;$A$4):D3000,INDIRECT("D"&amp;ROW()))</f>
        <v>0</v>
      </c>
      <c r="F95" s="156" t="s">
        <v>902</v>
      </c>
      <c r="G95" s="90" t="s">
        <v>34</v>
      </c>
      <c r="H95" s="91" t="s">
        <v>1919</v>
      </c>
      <c r="I95" s="134"/>
      <c r="J95" s="85" t="s">
        <v>54</v>
      </c>
      <c r="K95" s="86" t="s">
        <v>54</v>
      </c>
      <c r="L95" s="86" t="s">
        <v>54</v>
      </c>
      <c r="M95" s="86" t="s">
        <v>54</v>
      </c>
      <c r="N95" s="144" t="s">
        <v>54</v>
      </c>
      <c r="O95" s="186" t="s">
        <v>54</v>
      </c>
      <c r="P95" s="153" t="s">
        <v>54</v>
      </c>
      <c r="Q95" s="201"/>
      <c r="R95" s="79" t="s">
        <v>54</v>
      </c>
      <c r="S95" s="93"/>
      <c r="T95" s="75"/>
      <c r="V95" s="164"/>
      <c r="X95" s="69" t="str">
        <f t="shared" si="3"/>
        <v>7.2.1</v>
      </c>
      <c r="Y95" s="71" t="str">
        <f t="shared" si="4"/>
        <v>Puneet</v>
      </c>
    </row>
    <row r="96" spans="1:25" s="11" customFormat="1" ht="31.5" hidden="1" x14ac:dyDescent="0.2">
      <c r="A96" s="88" t="str">
        <f t="shared" si="5"/>
        <v>SP-110</v>
      </c>
      <c r="B96" s="81" t="s">
        <v>118</v>
      </c>
      <c r="C96" s="82" t="s">
        <v>12</v>
      </c>
      <c r="D96" s="94" t="s">
        <v>1872</v>
      </c>
      <c r="E96" s="223">
        <f ca="1">COUNTIF(INDIRECT("D"&amp;$A$4):D3000,INDIRECT("D"&amp;ROW()))</f>
        <v>4</v>
      </c>
      <c r="F96" s="156" t="s">
        <v>902</v>
      </c>
      <c r="G96" s="90" t="s">
        <v>34</v>
      </c>
      <c r="H96" s="91" t="s">
        <v>1920</v>
      </c>
      <c r="I96" s="134"/>
      <c r="J96" s="85" t="s">
        <v>54</v>
      </c>
      <c r="K96" s="86" t="s">
        <v>54</v>
      </c>
      <c r="L96" s="86" t="s">
        <v>54</v>
      </c>
      <c r="M96" s="86" t="s">
        <v>54</v>
      </c>
      <c r="N96" s="144" t="s">
        <v>54</v>
      </c>
      <c r="O96" s="186" t="s">
        <v>54</v>
      </c>
      <c r="P96" s="153" t="s">
        <v>54</v>
      </c>
      <c r="Q96" s="201"/>
      <c r="R96" s="79" t="s">
        <v>54</v>
      </c>
      <c r="S96" s="93"/>
      <c r="T96" s="75"/>
      <c r="V96" s="164"/>
      <c r="X96" s="69" t="str">
        <f t="shared" si="3"/>
        <v>7.2.2</v>
      </c>
      <c r="Y96" s="71" t="str">
        <f t="shared" si="4"/>
        <v>Puneet</v>
      </c>
    </row>
    <row r="97" spans="1:25" s="11" customFormat="1" ht="31.5" hidden="1" x14ac:dyDescent="0.2">
      <c r="A97" s="88" t="str">
        <f t="shared" si="5"/>
        <v>SP-110</v>
      </c>
      <c r="B97" s="81" t="s">
        <v>118</v>
      </c>
      <c r="C97" s="82" t="s">
        <v>12</v>
      </c>
      <c r="D97" s="94" t="s">
        <v>1873</v>
      </c>
      <c r="E97" s="223">
        <f ca="1">COUNTIF(INDIRECT("D"&amp;$A$4):D3000,INDIRECT("D"&amp;ROW()))</f>
        <v>0</v>
      </c>
      <c r="F97" s="156" t="s">
        <v>902</v>
      </c>
      <c r="G97" s="90" t="s">
        <v>34</v>
      </c>
      <c r="H97" s="91" t="s">
        <v>1921</v>
      </c>
      <c r="I97" s="134"/>
      <c r="J97" s="85" t="s">
        <v>54</v>
      </c>
      <c r="K97" s="86" t="s">
        <v>54</v>
      </c>
      <c r="L97" s="86" t="s">
        <v>54</v>
      </c>
      <c r="M97" s="86" t="s">
        <v>54</v>
      </c>
      <c r="N97" s="144" t="s">
        <v>54</v>
      </c>
      <c r="O97" s="186" t="s">
        <v>54</v>
      </c>
      <c r="P97" s="153" t="s">
        <v>54</v>
      </c>
      <c r="Q97" s="201"/>
      <c r="R97" s="79" t="s">
        <v>54</v>
      </c>
      <c r="S97" s="93"/>
      <c r="T97" s="75"/>
      <c r="V97" s="164"/>
      <c r="X97" s="69" t="str">
        <f t="shared" si="3"/>
        <v>7.2.3</v>
      </c>
      <c r="Y97" s="71" t="str">
        <f t="shared" si="4"/>
        <v>Puneet</v>
      </c>
    </row>
    <row r="98" spans="1:25" s="11" customFormat="1" ht="31.5" hidden="1" x14ac:dyDescent="0.2">
      <c r="A98" s="88" t="str">
        <f t="shared" si="5"/>
        <v>SP-110</v>
      </c>
      <c r="B98" s="81" t="s">
        <v>118</v>
      </c>
      <c r="C98" s="82" t="s">
        <v>12</v>
      </c>
      <c r="D98" s="94" t="s">
        <v>1874</v>
      </c>
      <c r="E98" s="223">
        <f ca="1">COUNTIF(INDIRECT("D"&amp;$A$4):D3000,INDIRECT("D"&amp;ROW()))</f>
        <v>1</v>
      </c>
      <c r="F98" s="156" t="s">
        <v>902</v>
      </c>
      <c r="G98" s="90" t="s">
        <v>34</v>
      </c>
      <c r="H98" s="91" t="s">
        <v>1922</v>
      </c>
      <c r="I98" s="134"/>
      <c r="J98" s="85" t="s">
        <v>54</v>
      </c>
      <c r="K98" s="86" t="s">
        <v>54</v>
      </c>
      <c r="L98" s="86" t="s">
        <v>54</v>
      </c>
      <c r="M98" s="86" t="s">
        <v>54</v>
      </c>
      <c r="N98" s="144" t="s">
        <v>54</v>
      </c>
      <c r="O98" s="186" t="s">
        <v>54</v>
      </c>
      <c r="P98" s="153" t="s">
        <v>54</v>
      </c>
      <c r="Q98" s="201"/>
      <c r="R98" s="79" t="s">
        <v>54</v>
      </c>
      <c r="S98" s="93"/>
      <c r="T98" s="75"/>
      <c r="V98" s="164"/>
      <c r="X98" s="69" t="str">
        <f t="shared" si="3"/>
        <v>7.2.4</v>
      </c>
      <c r="Y98" s="71" t="str">
        <f t="shared" si="4"/>
        <v>Puneet</v>
      </c>
    </row>
    <row r="99" spans="1:25" s="11" customFormat="1" ht="31.5" hidden="1" x14ac:dyDescent="0.2">
      <c r="A99" s="88" t="str">
        <f t="shared" si="5"/>
        <v>SP-110</v>
      </c>
      <c r="B99" s="81" t="s">
        <v>118</v>
      </c>
      <c r="C99" s="82" t="s">
        <v>12</v>
      </c>
      <c r="D99" s="94" t="s">
        <v>1875</v>
      </c>
      <c r="E99" s="223">
        <f ca="1">COUNTIF(INDIRECT("D"&amp;$A$4):D3000,INDIRECT("D"&amp;ROW()))</f>
        <v>1</v>
      </c>
      <c r="F99" s="156" t="s">
        <v>902</v>
      </c>
      <c r="G99" s="90" t="s">
        <v>34</v>
      </c>
      <c r="H99" s="91" t="s">
        <v>1923</v>
      </c>
      <c r="I99" s="134"/>
      <c r="J99" s="85" t="s">
        <v>54</v>
      </c>
      <c r="K99" s="86" t="s">
        <v>54</v>
      </c>
      <c r="L99" s="86" t="s">
        <v>54</v>
      </c>
      <c r="M99" s="86" t="s">
        <v>54</v>
      </c>
      <c r="N99" s="144" t="s">
        <v>54</v>
      </c>
      <c r="O99" s="186" t="s">
        <v>54</v>
      </c>
      <c r="P99" s="153" t="s">
        <v>54</v>
      </c>
      <c r="Q99" s="201"/>
      <c r="R99" s="79" t="s">
        <v>54</v>
      </c>
      <c r="S99" s="93"/>
      <c r="T99" s="75"/>
      <c r="V99" s="164"/>
      <c r="X99" s="69" t="str">
        <f t="shared" si="3"/>
        <v>7.2.5</v>
      </c>
      <c r="Y99" s="71" t="str">
        <f t="shared" si="4"/>
        <v>Puneet</v>
      </c>
    </row>
    <row r="100" spans="1:25" s="11" customFormat="1" ht="31.5" hidden="1" x14ac:dyDescent="0.2">
      <c r="A100" s="88" t="str">
        <f t="shared" si="5"/>
        <v>SP-110</v>
      </c>
      <c r="B100" s="81" t="s">
        <v>118</v>
      </c>
      <c r="C100" s="82" t="s">
        <v>12</v>
      </c>
      <c r="D100" s="94" t="s">
        <v>1876</v>
      </c>
      <c r="E100" s="223">
        <f ca="1">COUNTIF(INDIRECT("D"&amp;$A$4):D3000,INDIRECT("D"&amp;ROW()))</f>
        <v>2</v>
      </c>
      <c r="F100" s="156" t="s">
        <v>902</v>
      </c>
      <c r="G100" s="90" t="s">
        <v>34</v>
      </c>
      <c r="H100" s="91" t="s">
        <v>1924</v>
      </c>
      <c r="I100" s="134"/>
      <c r="J100" s="85" t="s">
        <v>54</v>
      </c>
      <c r="K100" s="86" t="s">
        <v>54</v>
      </c>
      <c r="L100" s="86" t="s">
        <v>54</v>
      </c>
      <c r="M100" s="86" t="s">
        <v>54</v>
      </c>
      <c r="N100" s="144" t="s">
        <v>54</v>
      </c>
      <c r="O100" s="186" t="s">
        <v>54</v>
      </c>
      <c r="P100" s="153" t="s">
        <v>54</v>
      </c>
      <c r="Q100" s="201"/>
      <c r="R100" s="79" t="s">
        <v>54</v>
      </c>
      <c r="S100" s="93"/>
      <c r="T100" s="75"/>
      <c r="V100" s="164"/>
      <c r="X100" s="69" t="str">
        <f t="shared" si="3"/>
        <v>7.2.6</v>
      </c>
      <c r="Y100" s="71" t="str">
        <f t="shared" si="4"/>
        <v>Puneet</v>
      </c>
    </row>
    <row r="101" spans="1:25" s="11" customFormat="1" ht="47.25" hidden="1" x14ac:dyDescent="0.2">
      <c r="A101" s="88" t="str">
        <f>A69</f>
        <v>SP-110</v>
      </c>
      <c r="B101" s="81" t="s">
        <v>118</v>
      </c>
      <c r="C101" s="82" t="s">
        <v>12</v>
      </c>
      <c r="D101" s="218" t="s">
        <v>1877</v>
      </c>
      <c r="E101" s="223">
        <f ca="1">COUNTIF(INDIRECT("D"&amp;$A$4):D3000,INDIRECT("D"&amp;ROW()))</f>
        <v>0</v>
      </c>
      <c r="F101" s="219" t="s">
        <v>902</v>
      </c>
      <c r="G101" s="220" t="s">
        <v>34</v>
      </c>
      <c r="H101" s="221" t="s">
        <v>1925</v>
      </c>
      <c r="I101" s="134"/>
      <c r="J101" s="85" t="s">
        <v>54</v>
      </c>
      <c r="K101" s="86" t="s">
        <v>54</v>
      </c>
      <c r="L101" s="86" t="s">
        <v>54</v>
      </c>
      <c r="M101" s="86" t="s">
        <v>54</v>
      </c>
      <c r="N101" s="144" t="s">
        <v>54</v>
      </c>
      <c r="O101" s="186" t="s">
        <v>54</v>
      </c>
      <c r="P101" s="153" t="s">
        <v>54</v>
      </c>
      <c r="Q101" s="201"/>
      <c r="R101" s="79" t="s">
        <v>54</v>
      </c>
      <c r="S101" s="93" t="s">
        <v>54</v>
      </c>
      <c r="T101" s="75"/>
      <c r="V101" s="164"/>
      <c r="X101" s="69" t="str">
        <f t="shared" si="3"/>
        <v>7.3</v>
      </c>
      <c r="Y101" s="71" t="str">
        <f t="shared" si="4"/>
        <v>Puneet</v>
      </c>
    </row>
    <row r="102" spans="1:25" s="11" customFormat="1" ht="31.5" hidden="1" x14ac:dyDescent="0.2">
      <c r="A102" s="88" t="str">
        <f t="shared" si="5"/>
        <v>SP-110</v>
      </c>
      <c r="B102" s="81" t="s">
        <v>118</v>
      </c>
      <c r="C102" s="82" t="s">
        <v>12</v>
      </c>
      <c r="D102" s="94" t="s">
        <v>1878</v>
      </c>
      <c r="E102" s="223">
        <f ca="1">COUNTIF(INDIRECT("D"&amp;$A$4):D3000,INDIRECT("D"&amp;ROW()))</f>
        <v>0</v>
      </c>
      <c r="F102" s="156" t="s">
        <v>902</v>
      </c>
      <c r="G102" s="90" t="s">
        <v>34</v>
      </c>
      <c r="H102" s="91" t="s">
        <v>1926</v>
      </c>
      <c r="I102" s="134"/>
      <c r="J102" s="85" t="s">
        <v>54</v>
      </c>
      <c r="K102" s="86" t="s">
        <v>54</v>
      </c>
      <c r="L102" s="86" t="s">
        <v>54</v>
      </c>
      <c r="M102" s="86" t="s">
        <v>54</v>
      </c>
      <c r="N102" s="144" t="s">
        <v>54</v>
      </c>
      <c r="O102" s="186" t="s">
        <v>54</v>
      </c>
      <c r="P102" s="153" t="s">
        <v>54</v>
      </c>
      <c r="Q102" s="201"/>
      <c r="R102" s="79" t="s">
        <v>54</v>
      </c>
      <c r="S102" s="93" t="s">
        <v>54</v>
      </c>
      <c r="T102" s="75"/>
      <c r="V102" s="164"/>
      <c r="X102" s="69" t="str">
        <f t="shared" si="3"/>
        <v>7.3.1</v>
      </c>
      <c r="Y102" s="71" t="str">
        <f t="shared" si="4"/>
        <v>Puneet</v>
      </c>
    </row>
    <row r="103" spans="1:25" s="11" customFormat="1" ht="31.5" hidden="1" x14ac:dyDescent="0.2">
      <c r="A103" s="88" t="str">
        <f t="shared" si="5"/>
        <v>SP-110</v>
      </c>
      <c r="B103" s="81" t="s">
        <v>118</v>
      </c>
      <c r="C103" s="82" t="s">
        <v>12</v>
      </c>
      <c r="D103" s="94" t="s">
        <v>1879</v>
      </c>
      <c r="E103" s="223">
        <f ca="1">COUNTIF(INDIRECT("D"&amp;$A$4):D3000,INDIRECT("D"&amp;ROW()))</f>
        <v>0</v>
      </c>
      <c r="F103" s="156" t="s">
        <v>902</v>
      </c>
      <c r="G103" s="90" t="s">
        <v>34</v>
      </c>
      <c r="H103" s="91" t="s">
        <v>1927</v>
      </c>
      <c r="I103" s="134"/>
      <c r="J103" s="85" t="s">
        <v>54</v>
      </c>
      <c r="K103" s="86" t="s">
        <v>54</v>
      </c>
      <c r="L103" s="86" t="s">
        <v>54</v>
      </c>
      <c r="M103" s="86" t="s">
        <v>54</v>
      </c>
      <c r="N103" s="144" t="s">
        <v>54</v>
      </c>
      <c r="O103" s="186" t="s">
        <v>54</v>
      </c>
      <c r="P103" s="153" t="s">
        <v>54</v>
      </c>
      <c r="Q103" s="201"/>
      <c r="R103" s="79" t="s">
        <v>54</v>
      </c>
      <c r="S103" s="93" t="s">
        <v>54</v>
      </c>
      <c r="T103" s="75"/>
      <c r="V103" s="164"/>
      <c r="X103" s="69" t="str">
        <f t="shared" si="3"/>
        <v>7.3.2</v>
      </c>
      <c r="Y103" s="71" t="str">
        <f t="shared" si="4"/>
        <v>Puneet</v>
      </c>
    </row>
    <row r="104" spans="1:25" s="11" customFormat="1" ht="47.25" hidden="1" x14ac:dyDescent="0.2">
      <c r="A104" s="88" t="str">
        <f t="shared" si="5"/>
        <v>SP-110</v>
      </c>
      <c r="B104" s="81" t="s">
        <v>118</v>
      </c>
      <c r="C104" s="82" t="s">
        <v>12</v>
      </c>
      <c r="D104" s="94" t="s">
        <v>1880</v>
      </c>
      <c r="E104" s="223">
        <f ca="1">COUNTIF(INDIRECT("D"&amp;$A$4):D3000,INDIRECT("D"&amp;ROW()))</f>
        <v>0</v>
      </c>
      <c r="F104" s="156" t="s">
        <v>902</v>
      </c>
      <c r="G104" s="90" t="s">
        <v>34</v>
      </c>
      <c r="H104" s="91" t="s">
        <v>1928</v>
      </c>
      <c r="I104" s="134"/>
      <c r="J104" s="85" t="s">
        <v>54</v>
      </c>
      <c r="K104" s="86" t="s">
        <v>54</v>
      </c>
      <c r="L104" s="86" t="s">
        <v>54</v>
      </c>
      <c r="M104" s="86" t="s">
        <v>54</v>
      </c>
      <c r="N104" s="144" t="s">
        <v>54</v>
      </c>
      <c r="O104" s="186" t="s">
        <v>54</v>
      </c>
      <c r="P104" s="153" t="s">
        <v>54</v>
      </c>
      <c r="Q104" s="201"/>
      <c r="R104" s="79" t="s">
        <v>54</v>
      </c>
      <c r="S104" s="93" t="s">
        <v>54</v>
      </c>
      <c r="T104" s="75"/>
      <c r="V104" s="164"/>
      <c r="X104" s="69" t="str">
        <f t="shared" si="3"/>
        <v>7.3.3</v>
      </c>
      <c r="Y104" s="71" t="str">
        <f t="shared" si="4"/>
        <v>Puneet</v>
      </c>
    </row>
    <row r="105" spans="1:25" s="11" customFormat="1" ht="31.5" hidden="1" x14ac:dyDescent="0.2">
      <c r="A105" s="88" t="str">
        <f t="shared" si="5"/>
        <v>SP-110</v>
      </c>
      <c r="B105" s="81" t="s">
        <v>118</v>
      </c>
      <c r="C105" s="82" t="s">
        <v>12</v>
      </c>
      <c r="D105" s="94" t="s">
        <v>1881</v>
      </c>
      <c r="E105" s="223">
        <f ca="1">COUNTIF(INDIRECT("D"&amp;$A$4):D3000,INDIRECT("D"&amp;ROW()))</f>
        <v>0</v>
      </c>
      <c r="F105" s="156" t="s">
        <v>902</v>
      </c>
      <c r="G105" s="90" t="s">
        <v>34</v>
      </c>
      <c r="H105" s="91" t="s">
        <v>1929</v>
      </c>
      <c r="I105" s="134"/>
      <c r="J105" s="85" t="s">
        <v>54</v>
      </c>
      <c r="K105" s="86" t="s">
        <v>54</v>
      </c>
      <c r="L105" s="86" t="s">
        <v>54</v>
      </c>
      <c r="M105" s="86" t="s">
        <v>54</v>
      </c>
      <c r="N105" s="144" t="s">
        <v>54</v>
      </c>
      <c r="O105" s="186" t="s">
        <v>54</v>
      </c>
      <c r="P105" s="153" t="s">
        <v>54</v>
      </c>
      <c r="Q105" s="201"/>
      <c r="R105" s="79" t="s">
        <v>54</v>
      </c>
      <c r="S105" s="93" t="s">
        <v>54</v>
      </c>
      <c r="T105" s="75"/>
      <c r="V105" s="164"/>
      <c r="X105" s="69" t="str">
        <f t="shared" si="3"/>
        <v>7.3.4</v>
      </c>
      <c r="Y105" s="71" t="str">
        <f t="shared" si="4"/>
        <v>Puneet</v>
      </c>
    </row>
    <row r="106" spans="1:25" s="11" customFormat="1" ht="31.5" hidden="1" x14ac:dyDescent="0.2">
      <c r="A106" s="88" t="str">
        <f t="shared" si="5"/>
        <v>SP-110</v>
      </c>
      <c r="B106" s="81" t="s">
        <v>118</v>
      </c>
      <c r="C106" s="82" t="s">
        <v>12</v>
      </c>
      <c r="D106" s="94" t="s">
        <v>1882</v>
      </c>
      <c r="E106" s="223">
        <f ca="1">COUNTIF(INDIRECT("D"&amp;$A$4):D3000,INDIRECT("D"&amp;ROW()))</f>
        <v>0</v>
      </c>
      <c r="F106" s="156" t="s">
        <v>902</v>
      </c>
      <c r="G106" s="90" t="s">
        <v>34</v>
      </c>
      <c r="H106" s="91" t="s">
        <v>1930</v>
      </c>
      <c r="I106" s="134"/>
      <c r="J106" s="85" t="s">
        <v>54</v>
      </c>
      <c r="K106" s="86" t="s">
        <v>54</v>
      </c>
      <c r="L106" s="86" t="s">
        <v>54</v>
      </c>
      <c r="M106" s="86" t="s">
        <v>54</v>
      </c>
      <c r="N106" s="144" t="s">
        <v>54</v>
      </c>
      <c r="O106" s="186" t="s">
        <v>54</v>
      </c>
      <c r="P106" s="153" t="s">
        <v>54</v>
      </c>
      <c r="Q106" s="201"/>
      <c r="R106" s="79" t="s">
        <v>54</v>
      </c>
      <c r="S106" s="93" t="s">
        <v>54</v>
      </c>
      <c r="T106" s="75"/>
      <c r="V106" s="164"/>
      <c r="X106" s="69" t="str">
        <f t="shared" si="3"/>
        <v>7.3.5</v>
      </c>
      <c r="Y106" s="71" t="str">
        <f t="shared" si="4"/>
        <v>Puneet</v>
      </c>
    </row>
    <row r="107" spans="1:25" s="11" customFormat="1" ht="31.5" hidden="1" x14ac:dyDescent="0.2">
      <c r="A107" s="88" t="str">
        <f t="shared" si="5"/>
        <v>SP-110</v>
      </c>
      <c r="B107" s="81" t="s">
        <v>118</v>
      </c>
      <c r="C107" s="82" t="s">
        <v>12</v>
      </c>
      <c r="D107" s="94" t="s">
        <v>1883</v>
      </c>
      <c r="E107" s="223">
        <f ca="1">COUNTIF(INDIRECT("D"&amp;$A$4):D3000,INDIRECT("D"&amp;ROW()))</f>
        <v>1</v>
      </c>
      <c r="F107" s="156" t="s">
        <v>902</v>
      </c>
      <c r="G107" s="90" t="s">
        <v>34</v>
      </c>
      <c r="H107" s="91" t="s">
        <v>1931</v>
      </c>
      <c r="I107" s="134"/>
      <c r="J107" s="85" t="s">
        <v>54</v>
      </c>
      <c r="K107" s="86" t="s">
        <v>54</v>
      </c>
      <c r="L107" s="86" t="s">
        <v>54</v>
      </c>
      <c r="M107" s="86" t="s">
        <v>54</v>
      </c>
      <c r="N107" s="144" t="s">
        <v>54</v>
      </c>
      <c r="O107" s="186" t="s">
        <v>54</v>
      </c>
      <c r="P107" s="153" t="s">
        <v>54</v>
      </c>
      <c r="Q107" s="201"/>
      <c r="R107" s="79" t="s">
        <v>54</v>
      </c>
      <c r="S107" s="93" t="s">
        <v>54</v>
      </c>
      <c r="T107" s="75"/>
      <c r="V107" s="164"/>
      <c r="X107" s="69" t="str">
        <f t="shared" si="3"/>
        <v>7.3.6</v>
      </c>
      <c r="Y107" s="71" t="str">
        <f t="shared" si="4"/>
        <v>Puneet</v>
      </c>
    </row>
    <row r="108" spans="1:25" s="11" customFormat="1" ht="47.25" hidden="1" x14ac:dyDescent="0.2">
      <c r="A108" s="88" t="str">
        <f t="shared" si="5"/>
        <v>SP-110</v>
      </c>
      <c r="B108" s="81" t="s">
        <v>118</v>
      </c>
      <c r="C108" s="82" t="s">
        <v>12</v>
      </c>
      <c r="D108" s="213" t="s">
        <v>116</v>
      </c>
      <c r="E108" s="223">
        <f ca="1">COUNTIF(INDIRECT("D"&amp;$A$4):D3000,INDIRECT("D"&amp;ROW()))</f>
        <v>20</v>
      </c>
      <c r="F108" s="214" t="s">
        <v>902</v>
      </c>
      <c r="G108" s="215" t="s">
        <v>34</v>
      </c>
      <c r="H108" s="216" t="s">
        <v>1151</v>
      </c>
      <c r="I108" s="134"/>
      <c r="J108" s="85" t="s">
        <v>54</v>
      </c>
      <c r="K108" s="86" t="s">
        <v>54</v>
      </c>
      <c r="L108" s="86" t="s">
        <v>54</v>
      </c>
      <c r="M108" s="86" t="s">
        <v>54</v>
      </c>
      <c r="N108" s="144" t="s">
        <v>54</v>
      </c>
      <c r="O108" s="186" t="s">
        <v>54</v>
      </c>
      <c r="P108" s="153" t="s">
        <v>54</v>
      </c>
      <c r="Q108" s="201"/>
      <c r="R108" s="79" t="s">
        <v>54</v>
      </c>
      <c r="S108" s="93" t="s">
        <v>54</v>
      </c>
      <c r="T108" s="75"/>
      <c r="V108" s="164"/>
      <c r="X108" s="69" t="str">
        <f t="shared" si="3"/>
        <v>8</v>
      </c>
      <c r="Y108" s="71" t="str">
        <f t="shared" si="4"/>
        <v>Puneet</v>
      </c>
    </row>
    <row r="109" spans="1:25" s="11" customFormat="1" ht="63" hidden="1" x14ac:dyDescent="0.2">
      <c r="A109" s="88" t="str">
        <f t="shared" si="5"/>
        <v>SP-110</v>
      </c>
      <c r="B109" s="81" t="s">
        <v>118</v>
      </c>
      <c r="C109" s="82" t="s">
        <v>12</v>
      </c>
      <c r="D109" s="213" t="s">
        <v>25</v>
      </c>
      <c r="E109" s="223">
        <f ca="1">COUNTIF(INDIRECT("D"&amp;$A$4):D3000,INDIRECT("D"&amp;ROW()))</f>
        <v>6</v>
      </c>
      <c r="F109" s="214" t="s">
        <v>902</v>
      </c>
      <c r="G109" s="215" t="s">
        <v>34</v>
      </c>
      <c r="H109" s="216" t="s">
        <v>1943</v>
      </c>
      <c r="I109" s="134"/>
      <c r="J109" s="85" t="s">
        <v>54</v>
      </c>
      <c r="K109" s="86" t="s">
        <v>54</v>
      </c>
      <c r="L109" s="86" t="s">
        <v>54</v>
      </c>
      <c r="M109" s="86" t="s">
        <v>54</v>
      </c>
      <c r="N109" s="144" t="s">
        <v>54</v>
      </c>
      <c r="O109" s="186" t="s">
        <v>54</v>
      </c>
      <c r="P109" s="153" t="s">
        <v>54</v>
      </c>
      <c r="Q109" s="201"/>
      <c r="R109" s="79" t="s">
        <v>54</v>
      </c>
      <c r="S109" s="93" t="s">
        <v>54</v>
      </c>
      <c r="T109" s="75"/>
      <c r="V109" s="164"/>
      <c r="X109" s="69" t="str">
        <f t="shared" si="3"/>
        <v>9</v>
      </c>
      <c r="Y109" s="71" t="str">
        <f t="shared" si="4"/>
        <v>Puneet</v>
      </c>
    </row>
    <row r="110" spans="1:25" s="11" customFormat="1" ht="15.75" hidden="1" x14ac:dyDescent="0.2">
      <c r="A110" s="88" t="str">
        <f t="shared" si="5"/>
        <v>SP-110</v>
      </c>
      <c r="B110" s="81" t="s">
        <v>118</v>
      </c>
      <c r="C110" s="82" t="s">
        <v>12</v>
      </c>
      <c r="D110" s="213" t="s">
        <v>134</v>
      </c>
      <c r="E110" s="223">
        <f ca="1">COUNTIF(INDIRECT("D"&amp;$A$4):D3000,INDIRECT("D"&amp;ROW()))</f>
        <v>0</v>
      </c>
      <c r="F110" s="214" t="s">
        <v>902</v>
      </c>
      <c r="G110" s="215" t="s">
        <v>34</v>
      </c>
      <c r="H110" s="216" t="s">
        <v>1942</v>
      </c>
      <c r="I110" s="134"/>
      <c r="J110" s="85" t="s">
        <v>54</v>
      </c>
      <c r="K110" s="86" t="s">
        <v>54</v>
      </c>
      <c r="L110" s="86" t="s">
        <v>54</v>
      </c>
      <c r="M110" s="86" t="s">
        <v>54</v>
      </c>
      <c r="N110" s="144" t="s">
        <v>54</v>
      </c>
      <c r="O110" s="186" t="s">
        <v>54</v>
      </c>
      <c r="P110" s="153" t="s">
        <v>54</v>
      </c>
      <c r="Q110" s="201"/>
      <c r="R110" s="79" t="s">
        <v>54</v>
      </c>
      <c r="S110" s="93" t="s">
        <v>54</v>
      </c>
      <c r="T110" s="75"/>
      <c r="V110" s="164"/>
      <c r="X110" s="69" t="str">
        <f t="shared" si="3"/>
        <v>10</v>
      </c>
      <c r="Y110" s="71" t="str">
        <f t="shared" si="4"/>
        <v>Puneet</v>
      </c>
    </row>
    <row r="111" spans="1:25" s="11" customFormat="1" ht="15.75" hidden="1" x14ac:dyDescent="0.2">
      <c r="A111" s="88" t="str">
        <f t="shared" si="5"/>
        <v>SP-110</v>
      </c>
      <c r="B111" s="81" t="s">
        <v>118</v>
      </c>
      <c r="C111" s="82" t="s">
        <v>12</v>
      </c>
      <c r="D111" s="213" t="s">
        <v>120</v>
      </c>
      <c r="E111" s="223">
        <f ca="1">COUNTIF(INDIRECT("D"&amp;$A$4):D3000,INDIRECT("D"&amp;ROW()))</f>
        <v>0</v>
      </c>
      <c r="F111" s="214" t="s">
        <v>902</v>
      </c>
      <c r="G111" s="215" t="s">
        <v>34</v>
      </c>
      <c r="H111" s="216" t="s">
        <v>232</v>
      </c>
      <c r="I111" s="134"/>
      <c r="J111" s="85" t="s">
        <v>54</v>
      </c>
      <c r="K111" s="86" t="s">
        <v>54</v>
      </c>
      <c r="L111" s="86" t="s">
        <v>54</v>
      </c>
      <c r="M111" s="86" t="s">
        <v>54</v>
      </c>
      <c r="N111" s="144" t="s">
        <v>54</v>
      </c>
      <c r="O111" s="186" t="s">
        <v>54</v>
      </c>
      <c r="P111" s="153" t="s">
        <v>54</v>
      </c>
      <c r="Q111" s="201"/>
      <c r="R111" s="79" t="s">
        <v>54</v>
      </c>
      <c r="S111" s="93" t="s">
        <v>54</v>
      </c>
      <c r="T111" s="75"/>
      <c r="V111" s="164"/>
      <c r="X111" s="69" t="str">
        <f t="shared" si="3"/>
        <v>11</v>
      </c>
      <c r="Y111" s="71" t="str">
        <f t="shared" si="4"/>
        <v>Puneet</v>
      </c>
    </row>
    <row r="112" spans="1:25" ht="15.75" hidden="1" x14ac:dyDescent="0.2">
      <c r="A112" s="88" t="str">
        <f t="shared" si="5"/>
        <v>SP-110</v>
      </c>
      <c r="B112" s="81" t="s">
        <v>118</v>
      </c>
      <c r="C112" s="82" t="s">
        <v>12</v>
      </c>
      <c r="D112" s="213" t="s">
        <v>135</v>
      </c>
      <c r="E112" s="223">
        <f ca="1">COUNTIF(INDIRECT("D"&amp;$A$4):D3000,INDIRECT("D"&amp;ROW()))</f>
        <v>1</v>
      </c>
      <c r="F112" s="214" t="s">
        <v>902</v>
      </c>
      <c r="G112" s="215" t="s">
        <v>34</v>
      </c>
      <c r="H112" s="216" t="s">
        <v>233</v>
      </c>
      <c r="I112" s="134"/>
      <c r="J112" s="85" t="s">
        <v>54</v>
      </c>
      <c r="K112" s="86" t="s">
        <v>54</v>
      </c>
      <c r="L112" s="86" t="s">
        <v>54</v>
      </c>
      <c r="M112" s="86" t="s">
        <v>54</v>
      </c>
      <c r="N112" s="144" t="s">
        <v>54</v>
      </c>
      <c r="O112" s="186" t="s">
        <v>54</v>
      </c>
      <c r="P112" s="153" t="s">
        <v>54</v>
      </c>
      <c r="Q112" s="200"/>
      <c r="R112" s="79" t="s">
        <v>54</v>
      </c>
      <c r="S112" s="93" t="s">
        <v>54</v>
      </c>
      <c r="T112" s="75"/>
      <c r="U112" s="11"/>
      <c r="V112" s="164"/>
      <c r="W112" s="11"/>
      <c r="X112" s="69" t="str">
        <f t="shared" si="3"/>
        <v>12</v>
      </c>
      <c r="Y112" s="71" t="str">
        <f t="shared" si="4"/>
        <v>Puneet</v>
      </c>
    </row>
    <row r="113" spans="1:25" s="11" customFormat="1" ht="15.75" hidden="1" x14ac:dyDescent="0.2">
      <c r="A113" s="88" t="str">
        <f t="shared" si="5"/>
        <v>SP-110</v>
      </c>
      <c r="B113" s="81" t="s">
        <v>118</v>
      </c>
      <c r="C113" s="82" t="s">
        <v>12</v>
      </c>
      <c r="D113" s="213" t="s">
        <v>136</v>
      </c>
      <c r="E113" s="223">
        <f ca="1">COUNTIF(INDIRECT("D"&amp;$A$4):D3000,INDIRECT("D"&amp;ROW()))</f>
        <v>0</v>
      </c>
      <c r="F113" s="214" t="s">
        <v>902</v>
      </c>
      <c r="G113" s="215" t="s">
        <v>34</v>
      </c>
      <c r="H113" s="216" t="s">
        <v>234</v>
      </c>
      <c r="I113" s="134"/>
      <c r="J113" s="85" t="s">
        <v>54</v>
      </c>
      <c r="K113" s="86" t="s">
        <v>54</v>
      </c>
      <c r="L113" s="86" t="s">
        <v>54</v>
      </c>
      <c r="M113" s="86" t="s">
        <v>54</v>
      </c>
      <c r="N113" s="144" t="s">
        <v>54</v>
      </c>
      <c r="O113" s="186" t="s">
        <v>54</v>
      </c>
      <c r="P113" s="153" t="s">
        <v>54</v>
      </c>
      <c r="Q113" s="201"/>
      <c r="R113" s="79" t="s">
        <v>54</v>
      </c>
      <c r="S113" s="93" t="s">
        <v>54</v>
      </c>
      <c r="T113" s="75"/>
      <c r="V113" s="164"/>
      <c r="X113" s="69" t="str">
        <f t="shared" si="3"/>
        <v>13</v>
      </c>
      <c r="Y113" s="71" t="str">
        <f t="shared" si="4"/>
        <v>Puneet</v>
      </c>
    </row>
    <row r="114" spans="1:25" s="11" customFormat="1" ht="15.75" hidden="1" x14ac:dyDescent="0.2">
      <c r="A114" s="88" t="str">
        <f t="shared" si="5"/>
        <v>SP-110</v>
      </c>
      <c r="B114" s="81" t="s">
        <v>118</v>
      </c>
      <c r="C114" s="82" t="s">
        <v>12</v>
      </c>
      <c r="D114" s="213" t="s">
        <v>137</v>
      </c>
      <c r="E114" s="223">
        <f ca="1">COUNTIF(INDIRECT("D"&amp;$A$4):D3000,INDIRECT("D"&amp;ROW()))</f>
        <v>1</v>
      </c>
      <c r="F114" s="214" t="s">
        <v>902</v>
      </c>
      <c r="G114" s="215" t="s">
        <v>34</v>
      </c>
      <c r="H114" s="216" t="s">
        <v>183</v>
      </c>
      <c r="I114" s="134"/>
      <c r="J114" s="85" t="s">
        <v>54</v>
      </c>
      <c r="K114" s="86" t="s">
        <v>54</v>
      </c>
      <c r="L114" s="86" t="s">
        <v>54</v>
      </c>
      <c r="M114" s="86" t="s">
        <v>54</v>
      </c>
      <c r="N114" s="144" t="s">
        <v>54</v>
      </c>
      <c r="O114" s="186" t="s">
        <v>54</v>
      </c>
      <c r="P114" s="153" t="s">
        <v>54</v>
      </c>
      <c r="Q114" s="201"/>
      <c r="R114" s="79" t="s">
        <v>54</v>
      </c>
      <c r="S114" s="93" t="s">
        <v>54</v>
      </c>
      <c r="T114" s="75"/>
      <c r="V114" s="164"/>
      <c r="X114" s="69" t="str">
        <f t="shared" si="3"/>
        <v>14</v>
      </c>
      <c r="Y114" s="71" t="str">
        <f t="shared" si="4"/>
        <v>Puneet</v>
      </c>
    </row>
    <row r="115" spans="1:25" s="11" customFormat="1" ht="15.75" hidden="1" x14ac:dyDescent="0.2">
      <c r="A115" s="88" t="str">
        <f t="shared" si="5"/>
        <v>SP-110</v>
      </c>
      <c r="B115" s="81" t="s">
        <v>118</v>
      </c>
      <c r="C115" s="82" t="s">
        <v>12</v>
      </c>
      <c r="D115" s="213" t="s">
        <v>121</v>
      </c>
      <c r="E115" s="223">
        <f ca="1">COUNTIF(INDIRECT("D"&amp;$A$4):D3000,INDIRECT("D"&amp;ROW()))</f>
        <v>0</v>
      </c>
      <c r="F115" s="214" t="s">
        <v>902</v>
      </c>
      <c r="G115" s="215" t="s">
        <v>34</v>
      </c>
      <c r="H115" s="216" t="s">
        <v>235</v>
      </c>
      <c r="I115" s="134"/>
      <c r="J115" s="85" t="s">
        <v>54</v>
      </c>
      <c r="K115" s="86" t="s">
        <v>54</v>
      </c>
      <c r="L115" s="86" t="s">
        <v>54</v>
      </c>
      <c r="M115" s="86" t="s">
        <v>54</v>
      </c>
      <c r="N115" s="144" t="s">
        <v>54</v>
      </c>
      <c r="O115" s="186" t="s">
        <v>54</v>
      </c>
      <c r="P115" s="153" t="s">
        <v>54</v>
      </c>
      <c r="Q115" s="201"/>
      <c r="R115" s="79" t="s">
        <v>54</v>
      </c>
      <c r="S115" s="93" t="s">
        <v>54</v>
      </c>
      <c r="T115" s="75"/>
      <c r="V115" s="164"/>
      <c r="X115" s="69" t="str">
        <f t="shared" si="3"/>
        <v>15</v>
      </c>
      <c r="Y115" s="71" t="str">
        <f t="shared" si="4"/>
        <v>Puneet</v>
      </c>
    </row>
    <row r="116" spans="1:25" s="11" customFormat="1" ht="15.75" hidden="1" x14ac:dyDescent="0.2">
      <c r="A116" s="88" t="str">
        <f t="shared" si="5"/>
        <v>SP-110</v>
      </c>
      <c r="B116" s="81" t="s">
        <v>118</v>
      </c>
      <c r="C116" s="82" t="s">
        <v>12</v>
      </c>
      <c r="D116" s="213" t="s">
        <v>122</v>
      </c>
      <c r="E116" s="223">
        <f ca="1">COUNTIF(INDIRECT("D"&amp;$A$4):D3000,INDIRECT("D"&amp;ROW()))</f>
        <v>3</v>
      </c>
      <c r="F116" s="214" t="s">
        <v>902</v>
      </c>
      <c r="G116" s="215" t="s">
        <v>34</v>
      </c>
      <c r="H116" s="216" t="s">
        <v>236</v>
      </c>
      <c r="I116" s="134"/>
      <c r="J116" s="85" t="s">
        <v>54</v>
      </c>
      <c r="K116" s="86" t="s">
        <v>54</v>
      </c>
      <c r="L116" s="86" t="s">
        <v>54</v>
      </c>
      <c r="M116" s="86" t="s">
        <v>54</v>
      </c>
      <c r="N116" s="144" t="s">
        <v>54</v>
      </c>
      <c r="O116" s="186" t="s">
        <v>54</v>
      </c>
      <c r="P116" s="153" t="s">
        <v>54</v>
      </c>
      <c r="Q116" s="201"/>
      <c r="R116" s="79" t="s">
        <v>54</v>
      </c>
      <c r="S116" s="93" t="s">
        <v>54</v>
      </c>
      <c r="T116" s="75"/>
      <c r="V116" s="164"/>
      <c r="X116" s="69" t="str">
        <f t="shared" si="3"/>
        <v>16</v>
      </c>
      <c r="Y116" s="71" t="str">
        <f t="shared" si="4"/>
        <v>Puneet</v>
      </c>
    </row>
    <row r="117" spans="1:25" s="11" customFormat="1" ht="15.75" hidden="1" x14ac:dyDescent="0.2">
      <c r="A117" s="88" t="str">
        <f t="shared" si="5"/>
        <v>SP-110</v>
      </c>
      <c r="B117" s="81" t="s">
        <v>118</v>
      </c>
      <c r="C117" s="82" t="s">
        <v>12</v>
      </c>
      <c r="D117" s="213" t="s">
        <v>138</v>
      </c>
      <c r="E117" s="223">
        <f ca="1">COUNTIF(INDIRECT("D"&amp;$A$4):D3000,INDIRECT("D"&amp;ROW()))</f>
        <v>5</v>
      </c>
      <c r="F117" s="214" t="s">
        <v>902</v>
      </c>
      <c r="G117" s="217" t="s">
        <v>34</v>
      </c>
      <c r="H117" s="216" t="s">
        <v>266</v>
      </c>
      <c r="I117" s="134"/>
      <c r="J117" s="85" t="s">
        <v>54</v>
      </c>
      <c r="K117" s="86" t="s">
        <v>54</v>
      </c>
      <c r="L117" s="86" t="s">
        <v>54</v>
      </c>
      <c r="M117" s="86" t="s">
        <v>54</v>
      </c>
      <c r="N117" s="144" t="s">
        <v>54</v>
      </c>
      <c r="O117" s="186" t="s">
        <v>54</v>
      </c>
      <c r="P117" s="153" t="s">
        <v>54</v>
      </c>
      <c r="Q117" s="201"/>
      <c r="R117" s="79" t="s">
        <v>54</v>
      </c>
      <c r="S117" s="93" t="s">
        <v>54</v>
      </c>
      <c r="T117" s="75"/>
      <c r="V117" s="164"/>
      <c r="X117" s="69" t="str">
        <f t="shared" si="3"/>
        <v>17</v>
      </c>
      <c r="Y117" s="71" t="str">
        <f t="shared" si="4"/>
        <v>Puneet</v>
      </c>
    </row>
    <row r="118" spans="1:25" s="11" customFormat="1" ht="15.75" hidden="1" x14ac:dyDescent="0.2">
      <c r="A118" s="88" t="str">
        <f t="shared" si="5"/>
        <v>SP-110</v>
      </c>
      <c r="B118" s="81" t="s">
        <v>118</v>
      </c>
      <c r="C118" s="82" t="s">
        <v>12</v>
      </c>
      <c r="D118" s="213" t="s">
        <v>139</v>
      </c>
      <c r="E118" s="223">
        <f ca="1">COUNTIF(INDIRECT("D"&amp;$A$4):D3000,INDIRECT("D"&amp;ROW()))</f>
        <v>0</v>
      </c>
      <c r="F118" s="214" t="s">
        <v>902</v>
      </c>
      <c r="G118" s="217" t="s">
        <v>34</v>
      </c>
      <c r="H118" s="216" t="s">
        <v>261</v>
      </c>
      <c r="I118" s="134"/>
      <c r="J118" s="85" t="s">
        <v>54</v>
      </c>
      <c r="K118" s="86" t="s">
        <v>54</v>
      </c>
      <c r="L118" s="86" t="s">
        <v>54</v>
      </c>
      <c r="M118" s="86" t="s">
        <v>54</v>
      </c>
      <c r="N118" s="144" t="s">
        <v>54</v>
      </c>
      <c r="O118" s="186" t="s">
        <v>54</v>
      </c>
      <c r="P118" s="153" t="s">
        <v>54</v>
      </c>
      <c r="Q118" s="201"/>
      <c r="R118" s="79" t="s">
        <v>54</v>
      </c>
      <c r="S118" s="93" t="s">
        <v>54</v>
      </c>
      <c r="T118" s="75"/>
      <c r="V118" s="164"/>
      <c r="X118" s="69" t="str">
        <f t="shared" si="3"/>
        <v>18</v>
      </c>
      <c r="Y118" s="71" t="str">
        <f t="shared" si="4"/>
        <v>Puneet</v>
      </c>
    </row>
    <row r="119" spans="1:25" s="11" customFormat="1" ht="15.75" hidden="1" x14ac:dyDescent="0.2">
      <c r="A119" s="88" t="str">
        <f t="shared" si="5"/>
        <v>SP-110</v>
      </c>
      <c r="B119" s="81" t="s">
        <v>118</v>
      </c>
      <c r="C119" s="82" t="s">
        <v>12</v>
      </c>
      <c r="D119" s="94" t="s">
        <v>249</v>
      </c>
      <c r="E119" s="223">
        <f ca="1">COUNTIF(INDIRECT("D"&amp;$A$4):D3000,INDIRECT("D"&amp;ROW()))</f>
        <v>0</v>
      </c>
      <c r="F119" s="156" t="s">
        <v>902</v>
      </c>
      <c r="G119" s="210" t="s">
        <v>34</v>
      </c>
      <c r="H119" s="91" t="s">
        <v>256</v>
      </c>
      <c r="I119" s="134"/>
      <c r="J119" s="85" t="s">
        <v>54</v>
      </c>
      <c r="K119" s="86" t="s">
        <v>54</v>
      </c>
      <c r="L119" s="86" t="s">
        <v>54</v>
      </c>
      <c r="M119" s="86" t="s">
        <v>54</v>
      </c>
      <c r="N119" s="144" t="s">
        <v>54</v>
      </c>
      <c r="O119" s="186" t="s">
        <v>54</v>
      </c>
      <c r="P119" s="153" t="s">
        <v>54</v>
      </c>
      <c r="Q119" s="201"/>
      <c r="R119" s="79" t="s">
        <v>54</v>
      </c>
      <c r="S119" s="93" t="s">
        <v>54</v>
      </c>
      <c r="T119" s="75"/>
      <c r="V119" s="164"/>
      <c r="X119" s="69" t="str">
        <f t="shared" si="3"/>
        <v>18.1</v>
      </c>
      <c r="Y119" s="71" t="str">
        <f t="shared" si="4"/>
        <v>Puneet</v>
      </c>
    </row>
    <row r="120" spans="1:25" s="11" customFormat="1" ht="15.75" hidden="1" x14ac:dyDescent="0.2">
      <c r="A120" s="88" t="str">
        <f t="shared" si="5"/>
        <v>SP-110</v>
      </c>
      <c r="B120" s="81" t="s">
        <v>118</v>
      </c>
      <c r="C120" s="82" t="s">
        <v>12</v>
      </c>
      <c r="D120" s="94" t="s">
        <v>250</v>
      </c>
      <c r="E120" s="223">
        <f ca="1">COUNTIF(INDIRECT("D"&amp;$A$4):D3000,INDIRECT("D"&amp;ROW()))</f>
        <v>4</v>
      </c>
      <c r="F120" s="156" t="s">
        <v>902</v>
      </c>
      <c r="G120" s="210" t="s">
        <v>34</v>
      </c>
      <c r="H120" s="91" t="s">
        <v>257</v>
      </c>
      <c r="I120" s="134"/>
      <c r="J120" s="85" t="s">
        <v>54</v>
      </c>
      <c r="K120" s="86" t="s">
        <v>54</v>
      </c>
      <c r="L120" s="86" t="s">
        <v>54</v>
      </c>
      <c r="M120" s="86" t="s">
        <v>54</v>
      </c>
      <c r="N120" s="144" t="s">
        <v>54</v>
      </c>
      <c r="O120" s="186" t="s">
        <v>54</v>
      </c>
      <c r="P120" s="153" t="s">
        <v>54</v>
      </c>
      <c r="Q120" s="201"/>
      <c r="R120" s="79" t="s">
        <v>54</v>
      </c>
      <c r="S120" s="93" t="s">
        <v>54</v>
      </c>
      <c r="T120" s="75"/>
      <c r="V120" s="164"/>
      <c r="X120" s="69" t="str">
        <f t="shared" si="3"/>
        <v>18.2</v>
      </c>
      <c r="Y120" s="71" t="str">
        <f t="shared" si="4"/>
        <v>Puneet</v>
      </c>
    </row>
    <row r="121" spans="1:25" s="11" customFormat="1" ht="31.5" hidden="1" x14ac:dyDescent="0.2">
      <c r="A121" s="88" t="str">
        <f t="shared" si="5"/>
        <v>SP-110</v>
      </c>
      <c r="B121" s="81" t="s">
        <v>118</v>
      </c>
      <c r="C121" s="82" t="s">
        <v>12</v>
      </c>
      <c r="D121" s="94" t="s">
        <v>251</v>
      </c>
      <c r="E121" s="223">
        <f ca="1">COUNTIF(INDIRECT("D"&amp;$A$4):D3000,INDIRECT("D"&amp;ROW()))</f>
        <v>1</v>
      </c>
      <c r="F121" s="156" t="s">
        <v>902</v>
      </c>
      <c r="G121" s="210" t="s">
        <v>34</v>
      </c>
      <c r="H121" s="91" t="s">
        <v>1024</v>
      </c>
      <c r="I121" s="134"/>
      <c r="J121" s="85" t="s">
        <v>54</v>
      </c>
      <c r="K121" s="86" t="s">
        <v>54</v>
      </c>
      <c r="L121" s="86" t="s">
        <v>54</v>
      </c>
      <c r="M121" s="86" t="s">
        <v>54</v>
      </c>
      <c r="N121" s="144" t="s">
        <v>54</v>
      </c>
      <c r="O121" s="186" t="s">
        <v>54</v>
      </c>
      <c r="P121" s="153" t="s">
        <v>54</v>
      </c>
      <c r="Q121" s="201"/>
      <c r="R121" s="79" t="s">
        <v>54</v>
      </c>
      <c r="S121" s="93" t="s">
        <v>54</v>
      </c>
      <c r="T121" s="75"/>
      <c r="V121" s="164"/>
      <c r="X121" s="69" t="str">
        <f t="shared" si="3"/>
        <v>18.3</v>
      </c>
      <c r="Y121" s="71" t="str">
        <f t="shared" si="4"/>
        <v>Puneet</v>
      </c>
    </row>
    <row r="122" spans="1:25" s="11" customFormat="1" ht="15.75" hidden="1" x14ac:dyDescent="0.2">
      <c r="A122" s="88" t="str">
        <f t="shared" si="5"/>
        <v>SP-110</v>
      </c>
      <c r="B122" s="81" t="s">
        <v>118</v>
      </c>
      <c r="C122" s="82" t="s">
        <v>12</v>
      </c>
      <c r="D122" s="94" t="s">
        <v>252</v>
      </c>
      <c r="E122" s="223">
        <f ca="1">COUNTIF(INDIRECT("D"&amp;$A$4):D3000,INDIRECT("D"&amp;ROW()))</f>
        <v>1</v>
      </c>
      <c r="F122" s="156" t="s">
        <v>902</v>
      </c>
      <c r="G122" s="210" t="s">
        <v>34</v>
      </c>
      <c r="H122" s="91" t="s">
        <v>258</v>
      </c>
      <c r="I122" s="134"/>
      <c r="J122" s="85" t="s">
        <v>54</v>
      </c>
      <c r="K122" s="86" t="s">
        <v>54</v>
      </c>
      <c r="L122" s="86" t="s">
        <v>54</v>
      </c>
      <c r="M122" s="86" t="s">
        <v>54</v>
      </c>
      <c r="N122" s="144" t="s">
        <v>54</v>
      </c>
      <c r="O122" s="186" t="s">
        <v>54</v>
      </c>
      <c r="P122" s="153" t="s">
        <v>54</v>
      </c>
      <c r="Q122" s="201"/>
      <c r="R122" s="79" t="s">
        <v>54</v>
      </c>
      <c r="S122" s="93" t="s">
        <v>54</v>
      </c>
      <c r="T122" s="75"/>
      <c r="V122" s="164"/>
      <c r="X122" s="69" t="str">
        <f t="shared" si="3"/>
        <v>18.4</v>
      </c>
      <c r="Y122" s="71" t="str">
        <f t="shared" si="4"/>
        <v>Puneet</v>
      </c>
    </row>
    <row r="123" spans="1:25" s="11" customFormat="1" ht="15.75" hidden="1" x14ac:dyDescent="0.2">
      <c r="A123" s="88" t="str">
        <f t="shared" si="5"/>
        <v>SP-110</v>
      </c>
      <c r="B123" s="81" t="s">
        <v>118</v>
      </c>
      <c r="C123" s="82" t="s">
        <v>12</v>
      </c>
      <c r="D123" s="94" t="s">
        <v>253</v>
      </c>
      <c r="E123" s="223">
        <f ca="1">COUNTIF(INDIRECT("D"&amp;$A$4):D3000,INDIRECT("D"&amp;ROW()))</f>
        <v>7</v>
      </c>
      <c r="F123" s="156" t="s">
        <v>902</v>
      </c>
      <c r="G123" s="210" t="s">
        <v>34</v>
      </c>
      <c r="H123" s="91" t="s">
        <v>259</v>
      </c>
      <c r="I123" s="134"/>
      <c r="J123" s="85" t="s">
        <v>54</v>
      </c>
      <c r="K123" s="86" t="s">
        <v>54</v>
      </c>
      <c r="L123" s="86" t="s">
        <v>54</v>
      </c>
      <c r="M123" s="86" t="s">
        <v>54</v>
      </c>
      <c r="N123" s="144" t="s">
        <v>54</v>
      </c>
      <c r="O123" s="186" t="s">
        <v>54</v>
      </c>
      <c r="P123" s="153" t="s">
        <v>54</v>
      </c>
      <c r="Q123" s="201"/>
      <c r="R123" s="79" t="s">
        <v>54</v>
      </c>
      <c r="S123" s="93" t="s">
        <v>54</v>
      </c>
      <c r="T123" s="75"/>
      <c r="V123" s="164"/>
      <c r="X123" s="69" t="str">
        <f t="shared" si="3"/>
        <v>18.5</v>
      </c>
      <c r="Y123" s="71" t="str">
        <f t="shared" si="4"/>
        <v>Puneet</v>
      </c>
    </row>
    <row r="124" spans="1:25" s="11" customFormat="1" ht="15.75" hidden="1" x14ac:dyDescent="0.2">
      <c r="A124" s="88" t="str">
        <f t="shared" si="5"/>
        <v>SP-110</v>
      </c>
      <c r="B124" s="81" t="s">
        <v>118</v>
      </c>
      <c r="C124" s="82" t="s">
        <v>12</v>
      </c>
      <c r="D124" s="94" t="s">
        <v>254</v>
      </c>
      <c r="E124" s="223">
        <f ca="1">COUNTIF(INDIRECT("D"&amp;$A$4):D3000,INDIRECT("D"&amp;ROW()))</f>
        <v>6</v>
      </c>
      <c r="F124" s="156" t="s">
        <v>902</v>
      </c>
      <c r="G124" s="210" t="s">
        <v>34</v>
      </c>
      <c r="H124" s="91" t="s">
        <v>260</v>
      </c>
      <c r="I124" s="134"/>
      <c r="J124" s="85" t="s">
        <v>54</v>
      </c>
      <c r="K124" s="86" t="s">
        <v>54</v>
      </c>
      <c r="L124" s="86" t="s">
        <v>54</v>
      </c>
      <c r="M124" s="86" t="s">
        <v>54</v>
      </c>
      <c r="N124" s="144" t="s">
        <v>54</v>
      </c>
      <c r="O124" s="186" t="s">
        <v>54</v>
      </c>
      <c r="P124" s="153" t="s">
        <v>54</v>
      </c>
      <c r="Q124" s="201"/>
      <c r="R124" s="79" t="s">
        <v>54</v>
      </c>
      <c r="S124" s="93" t="s">
        <v>54</v>
      </c>
      <c r="T124" s="75"/>
      <c r="V124" s="164"/>
      <c r="X124" s="69" t="str">
        <f t="shared" si="3"/>
        <v>18.6</v>
      </c>
      <c r="Y124" s="71" t="str">
        <f t="shared" si="4"/>
        <v>Puneet</v>
      </c>
    </row>
    <row r="125" spans="1:25" s="11" customFormat="1" ht="15.75" hidden="1" x14ac:dyDescent="0.2">
      <c r="A125" s="88" t="str">
        <f t="shared" si="5"/>
        <v>SP-110</v>
      </c>
      <c r="B125" s="81" t="s">
        <v>118</v>
      </c>
      <c r="C125" s="82" t="s">
        <v>12</v>
      </c>
      <c r="D125" s="213" t="s">
        <v>140</v>
      </c>
      <c r="E125" s="223">
        <f ca="1">COUNTIF(INDIRECT("D"&amp;$A$4):D3000,INDIRECT("D"&amp;ROW()))</f>
        <v>0</v>
      </c>
      <c r="F125" s="214" t="s">
        <v>902</v>
      </c>
      <c r="G125" s="217" t="s">
        <v>34</v>
      </c>
      <c r="H125" s="216" t="s">
        <v>758</v>
      </c>
      <c r="I125" s="134"/>
      <c r="J125" s="85" t="s">
        <v>54</v>
      </c>
      <c r="K125" s="86" t="s">
        <v>54</v>
      </c>
      <c r="L125" s="86" t="s">
        <v>54</v>
      </c>
      <c r="M125" s="86" t="s">
        <v>54</v>
      </c>
      <c r="N125" s="144" t="s">
        <v>54</v>
      </c>
      <c r="O125" s="186" t="s">
        <v>54</v>
      </c>
      <c r="P125" s="153" t="s">
        <v>54</v>
      </c>
      <c r="Q125" s="201"/>
      <c r="R125" s="79" t="s">
        <v>54</v>
      </c>
      <c r="S125" s="93" t="s">
        <v>54</v>
      </c>
      <c r="T125" s="75"/>
      <c r="V125" s="164"/>
      <c r="X125" s="69" t="str">
        <f t="shared" si="3"/>
        <v>19</v>
      </c>
      <c r="Y125" s="71" t="str">
        <f t="shared" si="4"/>
        <v>Puneet</v>
      </c>
    </row>
    <row r="126" spans="1:25" s="11" customFormat="1" ht="15.75" hidden="1" x14ac:dyDescent="0.2">
      <c r="A126" s="88" t="str">
        <f t="shared" si="5"/>
        <v>SP-110</v>
      </c>
      <c r="B126" s="81" t="s">
        <v>118</v>
      </c>
      <c r="C126" s="82" t="s">
        <v>12</v>
      </c>
      <c r="D126" s="94" t="s">
        <v>964</v>
      </c>
      <c r="E126" s="223">
        <f ca="1">COUNTIF(INDIRECT("D"&amp;$A$4):D3000,INDIRECT("D"&amp;ROW()))</f>
        <v>1</v>
      </c>
      <c r="F126" s="156" t="s">
        <v>902</v>
      </c>
      <c r="G126" s="210" t="s">
        <v>34</v>
      </c>
      <c r="H126" s="91" t="s">
        <v>990</v>
      </c>
      <c r="I126" s="134"/>
      <c r="J126" s="85" t="s">
        <v>54</v>
      </c>
      <c r="K126" s="86" t="s">
        <v>54</v>
      </c>
      <c r="L126" s="86" t="s">
        <v>54</v>
      </c>
      <c r="M126" s="86" t="s">
        <v>54</v>
      </c>
      <c r="N126" s="144" t="s">
        <v>54</v>
      </c>
      <c r="O126" s="186" t="s">
        <v>54</v>
      </c>
      <c r="P126" s="153" t="s">
        <v>54</v>
      </c>
      <c r="Q126" s="201"/>
      <c r="R126" s="79" t="s">
        <v>54</v>
      </c>
      <c r="S126" s="93" t="s">
        <v>54</v>
      </c>
      <c r="T126" s="75"/>
      <c r="V126" s="164"/>
      <c r="X126" s="69" t="str">
        <f t="shared" si="3"/>
        <v>19.1</v>
      </c>
      <c r="Y126" s="71" t="str">
        <f t="shared" si="4"/>
        <v>Puneet</v>
      </c>
    </row>
    <row r="127" spans="1:25" s="11" customFormat="1" ht="15.75" hidden="1" x14ac:dyDescent="0.2">
      <c r="A127" s="88" t="str">
        <f t="shared" si="5"/>
        <v>SP-110</v>
      </c>
      <c r="B127" s="81" t="s">
        <v>118</v>
      </c>
      <c r="C127" s="82" t="s">
        <v>12</v>
      </c>
      <c r="D127" s="94" t="s">
        <v>965</v>
      </c>
      <c r="E127" s="223">
        <f ca="1">COUNTIF(INDIRECT("D"&amp;$A$4):D3000,INDIRECT("D"&amp;ROW()))</f>
        <v>15</v>
      </c>
      <c r="F127" s="156" t="s">
        <v>902</v>
      </c>
      <c r="G127" s="210" t="s">
        <v>34</v>
      </c>
      <c r="H127" s="91" t="s">
        <v>991</v>
      </c>
      <c r="I127" s="134"/>
      <c r="J127" s="85" t="s">
        <v>54</v>
      </c>
      <c r="K127" s="86" t="s">
        <v>54</v>
      </c>
      <c r="L127" s="86" t="s">
        <v>54</v>
      </c>
      <c r="M127" s="86" t="s">
        <v>54</v>
      </c>
      <c r="N127" s="144" t="s">
        <v>54</v>
      </c>
      <c r="O127" s="186" t="s">
        <v>54</v>
      </c>
      <c r="P127" s="153" t="s">
        <v>54</v>
      </c>
      <c r="Q127" s="201"/>
      <c r="R127" s="79" t="s">
        <v>54</v>
      </c>
      <c r="S127" s="93" t="s">
        <v>54</v>
      </c>
      <c r="T127" s="75"/>
      <c r="V127" s="164"/>
      <c r="X127" s="69" t="str">
        <f t="shared" si="3"/>
        <v>19.2</v>
      </c>
      <c r="Y127" s="71" t="str">
        <f t="shared" si="4"/>
        <v>Puneet</v>
      </c>
    </row>
    <row r="128" spans="1:25" s="11" customFormat="1" ht="31.5" hidden="1" x14ac:dyDescent="0.2">
      <c r="A128" s="88" t="str">
        <f t="shared" si="5"/>
        <v>SP-110</v>
      </c>
      <c r="B128" s="81" t="s">
        <v>118</v>
      </c>
      <c r="C128" s="82" t="s">
        <v>12</v>
      </c>
      <c r="D128" s="94" t="s">
        <v>966</v>
      </c>
      <c r="E128" s="223">
        <f ca="1">COUNTIF(INDIRECT("D"&amp;$A$4):D3000,INDIRECT("D"&amp;ROW()))</f>
        <v>16</v>
      </c>
      <c r="F128" s="156" t="s">
        <v>902</v>
      </c>
      <c r="G128" s="210" t="s">
        <v>34</v>
      </c>
      <c r="H128" s="91" t="s">
        <v>1025</v>
      </c>
      <c r="I128" s="134"/>
      <c r="J128" s="85" t="s">
        <v>54</v>
      </c>
      <c r="K128" s="86" t="s">
        <v>54</v>
      </c>
      <c r="L128" s="86" t="s">
        <v>54</v>
      </c>
      <c r="M128" s="86" t="s">
        <v>54</v>
      </c>
      <c r="N128" s="144" t="s">
        <v>54</v>
      </c>
      <c r="O128" s="186" t="s">
        <v>54</v>
      </c>
      <c r="P128" s="153" t="s">
        <v>54</v>
      </c>
      <c r="Q128" s="201"/>
      <c r="R128" s="79" t="s">
        <v>54</v>
      </c>
      <c r="S128" s="93" t="s">
        <v>54</v>
      </c>
      <c r="T128" s="75"/>
      <c r="V128" s="164"/>
      <c r="X128" s="69" t="str">
        <f t="shared" si="3"/>
        <v>19.3</v>
      </c>
      <c r="Y128" s="71" t="str">
        <f t="shared" si="4"/>
        <v>Puneet</v>
      </c>
    </row>
    <row r="129" spans="1:25" s="11" customFormat="1" ht="15.75" hidden="1" x14ac:dyDescent="0.2">
      <c r="A129" s="88" t="str">
        <f t="shared" si="5"/>
        <v>SP-110</v>
      </c>
      <c r="B129" s="81" t="s">
        <v>118</v>
      </c>
      <c r="C129" s="82" t="s">
        <v>12</v>
      </c>
      <c r="D129" s="94" t="s">
        <v>967</v>
      </c>
      <c r="E129" s="223">
        <f ca="1">COUNTIF(INDIRECT("D"&amp;$A$4):D3000,INDIRECT("D"&amp;ROW()))</f>
        <v>13</v>
      </c>
      <c r="F129" s="156" t="s">
        <v>902</v>
      </c>
      <c r="G129" s="210" t="s">
        <v>34</v>
      </c>
      <c r="H129" s="91" t="s">
        <v>992</v>
      </c>
      <c r="I129" s="134"/>
      <c r="J129" s="85" t="s">
        <v>54</v>
      </c>
      <c r="K129" s="86" t="s">
        <v>54</v>
      </c>
      <c r="L129" s="86" t="s">
        <v>54</v>
      </c>
      <c r="M129" s="86" t="s">
        <v>54</v>
      </c>
      <c r="N129" s="144" t="s">
        <v>54</v>
      </c>
      <c r="O129" s="186" t="s">
        <v>54</v>
      </c>
      <c r="P129" s="153" t="s">
        <v>54</v>
      </c>
      <c r="Q129" s="201"/>
      <c r="R129" s="79" t="s">
        <v>54</v>
      </c>
      <c r="S129" s="93" t="s">
        <v>54</v>
      </c>
      <c r="T129" s="75"/>
      <c r="V129" s="164"/>
      <c r="X129" s="69" t="str">
        <f t="shared" si="3"/>
        <v>19.4</v>
      </c>
      <c r="Y129" s="71" t="str">
        <f t="shared" si="4"/>
        <v>Puneet</v>
      </c>
    </row>
    <row r="130" spans="1:25" s="11" customFormat="1" ht="15.75" hidden="1" x14ac:dyDescent="0.2">
      <c r="A130" s="88" t="str">
        <f>A119</f>
        <v>SP-110</v>
      </c>
      <c r="B130" s="81" t="s">
        <v>118</v>
      </c>
      <c r="C130" s="82" t="s">
        <v>12</v>
      </c>
      <c r="D130" s="94" t="s">
        <v>968</v>
      </c>
      <c r="E130" s="223">
        <f ca="1">COUNTIF(INDIRECT("D"&amp;$A$4):D3000,INDIRECT("D"&amp;ROW()))</f>
        <v>19</v>
      </c>
      <c r="F130" s="156" t="s">
        <v>902</v>
      </c>
      <c r="G130" s="90" t="s">
        <v>34</v>
      </c>
      <c r="H130" s="91" t="s">
        <v>993</v>
      </c>
      <c r="I130" s="134"/>
      <c r="J130" s="85" t="s">
        <v>54</v>
      </c>
      <c r="K130" s="86" t="s">
        <v>54</v>
      </c>
      <c r="L130" s="86" t="s">
        <v>54</v>
      </c>
      <c r="M130" s="86" t="s">
        <v>54</v>
      </c>
      <c r="N130" s="144" t="s">
        <v>54</v>
      </c>
      <c r="O130" s="186" t="s">
        <v>54</v>
      </c>
      <c r="P130" s="153" t="s">
        <v>54</v>
      </c>
      <c r="Q130" s="201"/>
      <c r="R130" s="79" t="s">
        <v>54</v>
      </c>
      <c r="S130" s="93" t="s">
        <v>54</v>
      </c>
      <c r="T130" s="75"/>
      <c r="V130" s="164"/>
      <c r="X130" s="69" t="str">
        <f t="shared" si="3"/>
        <v>19.5</v>
      </c>
      <c r="Y130" s="71" t="str">
        <f t="shared" si="4"/>
        <v>Puneet</v>
      </c>
    </row>
    <row r="131" spans="1:25" s="11" customFormat="1" ht="15.75" hidden="1" x14ac:dyDescent="0.2">
      <c r="A131" s="88" t="str">
        <f t="shared" si="5"/>
        <v>SP-110</v>
      </c>
      <c r="B131" s="81" t="s">
        <v>118</v>
      </c>
      <c r="C131" s="82" t="s">
        <v>12</v>
      </c>
      <c r="D131" s="94" t="s">
        <v>969</v>
      </c>
      <c r="E131" s="223">
        <f ca="1">COUNTIF(INDIRECT("D"&amp;$A$4):D3000,INDIRECT("D"&amp;ROW()))</f>
        <v>14</v>
      </c>
      <c r="F131" s="156" t="s">
        <v>902</v>
      </c>
      <c r="G131" s="90" t="s">
        <v>34</v>
      </c>
      <c r="H131" s="91" t="s">
        <v>994</v>
      </c>
      <c r="I131" s="134"/>
      <c r="J131" s="85" t="s">
        <v>54</v>
      </c>
      <c r="K131" s="86" t="s">
        <v>54</v>
      </c>
      <c r="L131" s="86" t="s">
        <v>54</v>
      </c>
      <c r="M131" s="86" t="s">
        <v>54</v>
      </c>
      <c r="N131" s="144" t="s">
        <v>54</v>
      </c>
      <c r="O131" s="186" t="s">
        <v>54</v>
      </c>
      <c r="P131" s="153" t="s">
        <v>54</v>
      </c>
      <c r="Q131" s="201"/>
      <c r="R131" s="79" t="s">
        <v>54</v>
      </c>
      <c r="S131" s="93" t="s">
        <v>54</v>
      </c>
      <c r="T131" s="75"/>
      <c r="V131" s="164"/>
      <c r="X131" s="69" t="str">
        <f t="shared" si="3"/>
        <v>19.6</v>
      </c>
      <c r="Y131" s="71" t="str">
        <f t="shared" si="4"/>
        <v>Puneet</v>
      </c>
    </row>
    <row r="132" spans="1:25" s="11" customFormat="1" ht="15.75" hidden="1" x14ac:dyDescent="0.2">
      <c r="A132" s="88" t="str">
        <f t="shared" si="5"/>
        <v>SP-110</v>
      </c>
      <c r="B132" s="81" t="s">
        <v>118</v>
      </c>
      <c r="C132" s="82" t="s">
        <v>12</v>
      </c>
      <c r="D132" s="213" t="s">
        <v>141</v>
      </c>
      <c r="E132" s="223">
        <f ca="1">COUNTIF(INDIRECT("D"&amp;$A$4):D3000,INDIRECT("D"&amp;ROW()))</f>
        <v>0</v>
      </c>
      <c r="F132" s="214" t="s">
        <v>902</v>
      </c>
      <c r="G132" s="215" t="s">
        <v>34</v>
      </c>
      <c r="H132" s="216" t="s">
        <v>1520</v>
      </c>
      <c r="I132" s="134"/>
      <c r="J132" s="85" t="s">
        <v>54</v>
      </c>
      <c r="K132" s="86" t="s">
        <v>54</v>
      </c>
      <c r="L132" s="86" t="s">
        <v>54</v>
      </c>
      <c r="M132" s="86" t="s">
        <v>54</v>
      </c>
      <c r="N132" s="144" t="s">
        <v>54</v>
      </c>
      <c r="O132" s="186" t="s">
        <v>54</v>
      </c>
      <c r="P132" s="153" t="s">
        <v>54</v>
      </c>
      <c r="Q132" s="201"/>
      <c r="R132" s="79" t="s">
        <v>54</v>
      </c>
      <c r="S132" s="93" t="s">
        <v>54</v>
      </c>
      <c r="T132" s="75"/>
      <c r="V132" s="164"/>
      <c r="X132" s="69" t="str">
        <f t="shared" si="3"/>
        <v>20</v>
      </c>
      <c r="Y132" s="71" t="str">
        <f t="shared" si="4"/>
        <v>Puneet</v>
      </c>
    </row>
    <row r="133" spans="1:25" s="11" customFormat="1" ht="15.75" hidden="1" x14ac:dyDescent="0.2">
      <c r="A133" s="88" t="str">
        <f t="shared" si="5"/>
        <v>SP-110</v>
      </c>
      <c r="B133" s="81" t="s">
        <v>118</v>
      </c>
      <c r="C133" s="82" t="s">
        <v>12</v>
      </c>
      <c r="D133" s="94" t="s">
        <v>1513</v>
      </c>
      <c r="E133" s="223">
        <f ca="1">COUNTIF(INDIRECT("D"&amp;$A$4):D3000,INDIRECT("D"&amp;ROW()))</f>
        <v>1</v>
      </c>
      <c r="F133" s="156" t="s">
        <v>902</v>
      </c>
      <c r="G133" s="90" t="s">
        <v>34</v>
      </c>
      <c r="H133" s="91" t="s">
        <v>1521</v>
      </c>
      <c r="I133" s="134"/>
      <c r="J133" s="85" t="s">
        <v>54</v>
      </c>
      <c r="K133" s="86" t="s">
        <v>54</v>
      </c>
      <c r="L133" s="86" t="s">
        <v>54</v>
      </c>
      <c r="M133" s="86" t="s">
        <v>54</v>
      </c>
      <c r="N133" s="144" t="s">
        <v>54</v>
      </c>
      <c r="O133" s="186" t="s">
        <v>54</v>
      </c>
      <c r="P133" s="153" t="s">
        <v>54</v>
      </c>
      <c r="Q133" s="201"/>
      <c r="R133" s="79" t="s">
        <v>54</v>
      </c>
      <c r="S133" s="93" t="s">
        <v>54</v>
      </c>
      <c r="T133" s="75"/>
      <c r="V133" s="164"/>
      <c r="X133" s="69" t="str">
        <f t="shared" si="3"/>
        <v>20.1</v>
      </c>
      <c r="Y133" s="71" t="str">
        <f t="shared" si="4"/>
        <v>Puneet</v>
      </c>
    </row>
    <row r="134" spans="1:25" s="11" customFormat="1" ht="15.75" hidden="1" x14ac:dyDescent="0.2">
      <c r="A134" s="88" t="str">
        <f t="shared" si="5"/>
        <v>SP-110</v>
      </c>
      <c r="B134" s="81" t="s">
        <v>118</v>
      </c>
      <c r="C134" s="82" t="s">
        <v>12</v>
      </c>
      <c r="D134" s="94" t="s">
        <v>1514</v>
      </c>
      <c r="E134" s="223">
        <f ca="1">COUNTIF(INDIRECT("D"&amp;$A$4):D3000,INDIRECT("D"&amp;ROW()))</f>
        <v>2</v>
      </c>
      <c r="F134" s="156" t="s">
        <v>902</v>
      </c>
      <c r="G134" s="90" t="s">
        <v>34</v>
      </c>
      <c r="H134" s="91" t="s">
        <v>1522</v>
      </c>
      <c r="I134" s="134"/>
      <c r="J134" s="85" t="s">
        <v>54</v>
      </c>
      <c r="K134" s="86" t="s">
        <v>54</v>
      </c>
      <c r="L134" s="86" t="s">
        <v>54</v>
      </c>
      <c r="M134" s="86" t="s">
        <v>54</v>
      </c>
      <c r="N134" s="144" t="s">
        <v>54</v>
      </c>
      <c r="O134" s="186" t="s">
        <v>54</v>
      </c>
      <c r="P134" s="153" t="s">
        <v>54</v>
      </c>
      <c r="Q134" s="201"/>
      <c r="R134" s="79" t="s">
        <v>54</v>
      </c>
      <c r="S134" s="93" t="s">
        <v>54</v>
      </c>
      <c r="T134" s="75"/>
      <c r="V134" s="164"/>
      <c r="X134" s="69" t="str">
        <f t="shared" si="3"/>
        <v>20.2</v>
      </c>
      <c r="Y134" s="71" t="str">
        <f t="shared" si="4"/>
        <v>Puneet</v>
      </c>
    </row>
    <row r="135" spans="1:25" s="11" customFormat="1" ht="31.5" hidden="1" x14ac:dyDescent="0.2">
      <c r="A135" s="88" t="str">
        <f t="shared" si="5"/>
        <v>SP-110</v>
      </c>
      <c r="B135" s="81" t="s">
        <v>118</v>
      </c>
      <c r="C135" s="82" t="s">
        <v>12</v>
      </c>
      <c r="D135" s="94" t="s">
        <v>1515</v>
      </c>
      <c r="E135" s="223">
        <f ca="1">COUNTIF(INDIRECT("D"&amp;$A$4):D3000,INDIRECT("D"&amp;ROW()))</f>
        <v>2</v>
      </c>
      <c r="F135" s="156" t="s">
        <v>902</v>
      </c>
      <c r="G135" s="90" t="s">
        <v>34</v>
      </c>
      <c r="H135" s="91" t="s">
        <v>1523</v>
      </c>
      <c r="I135" s="134"/>
      <c r="J135" s="85"/>
      <c r="K135" s="86"/>
      <c r="L135" s="86"/>
      <c r="M135" s="86"/>
      <c r="N135" s="144"/>
      <c r="O135" s="186"/>
      <c r="P135" s="153"/>
      <c r="Q135" s="201"/>
      <c r="R135" s="79"/>
      <c r="S135" s="93"/>
      <c r="T135" s="75"/>
      <c r="V135" s="164"/>
      <c r="X135" s="69" t="str">
        <f t="shared" si="3"/>
        <v>20.3</v>
      </c>
      <c r="Y135" s="71" t="str">
        <f t="shared" si="4"/>
        <v>Puneet</v>
      </c>
    </row>
    <row r="136" spans="1:25" s="11" customFormat="1" ht="15.75" hidden="1" x14ac:dyDescent="0.2">
      <c r="A136" s="88" t="str">
        <f t="shared" si="5"/>
        <v>SP-110</v>
      </c>
      <c r="B136" s="81" t="s">
        <v>118</v>
      </c>
      <c r="C136" s="82" t="s">
        <v>12</v>
      </c>
      <c r="D136" s="94" t="s">
        <v>1516</v>
      </c>
      <c r="E136" s="223">
        <f ca="1">COUNTIF(INDIRECT("D"&amp;$A$4):D3000,INDIRECT("D"&amp;ROW()))</f>
        <v>0</v>
      </c>
      <c r="F136" s="156" t="s">
        <v>902</v>
      </c>
      <c r="G136" s="90" t="s">
        <v>34</v>
      </c>
      <c r="H136" s="91" t="s">
        <v>1524</v>
      </c>
      <c r="I136" s="134"/>
      <c r="J136" s="85"/>
      <c r="K136" s="86"/>
      <c r="L136" s="86"/>
      <c r="M136" s="86"/>
      <c r="N136" s="144"/>
      <c r="O136" s="186"/>
      <c r="P136" s="153"/>
      <c r="Q136" s="201"/>
      <c r="R136" s="79"/>
      <c r="S136" s="93"/>
      <c r="T136" s="75"/>
      <c r="V136" s="164"/>
      <c r="X136" s="69" t="str">
        <f t="shared" si="3"/>
        <v>20.4</v>
      </c>
      <c r="Y136" s="71" t="str">
        <f t="shared" si="4"/>
        <v>Puneet</v>
      </c>
    </row>
    <row r="137" spans="1:25" s="11" customFormat="1" ht="15.75" hidden="1" x14ac:dyDescent="0.2">
      <c r="A137" s="88" t="str">
        <f t="shared" si="5"/>
        <v>SP-110</v>
      </c>
      <c r="B137" s="81" t="s">
        <v>118</v>
      </c>
      <c r="C137" s="82" t="s">
        <v>12</v>
      </c>
      <c r="D137" s="94" t="s">
        <v>1517</v>
      </c>
      <c r="E137" s="223">
        <f ca="1">COUNTIF(INDIRECT("D"&amp;$A$4):D3000,INDIRECT("D"&amp;ROW()))</f>
        <v>6</v>
      </c>
      <c r="F137" s="156" t="s">
        <v>902</v>
      </c>
      <c r="G137" s="90" t="s">
        <v>34</v>
      </c>
      <c r="H137" s="91" t="s">
        <v>1525</v>
      </c>
      <c r="I137" s="134"/>
      <c r="J137" s="85"/>
      <c r="K137" s="86"/>
      <c r="L137" s="86"/>
      <c r="M137" s="86"/>
      <c r="N137" s="144"/>
      <c r="O137" s="186"/>
      <c r="P137" s="153"/>
      <c r="Q137" s="201"/>
      <c r="R137" s="79"/>
      <c r="S137" s="93"/>
      <c r="T137" s="75"/>
      <c r="V137" s="164"/>
      <c r="X137" s="69" t="str">
        <f t="shared" si="3"/>
        <v>20.5</v>
      </c>
      <c r="Y137" s="71" t="str">
        <f t="shared" si="4"/>
        <v>Puneet</v>
      </c>
    </row>
    <row r="138" spans="1:25" s="11" customFormat="1" ht="15.75" hidden="1" x14ac:dyDescent="0.2">
      <c r="A138" s="88" t="str">
        <f t="shared" si="5"/>
        <v>SP-110</v>
      </c>
      <c r="B138" s="81" t="s">
        <v>118</v>
      </c>
      <c r="C138" s="82" t="s">
        <v>12</v>
      </c>
      <c r="D138" s="94" t="s">
        <v>1518</v>
      </c>
      <c r="E138" s="223">
        <f ca="1">COUNTIF(INDIRECT("D"&amp;$A$4):D3000,INDIRECT("D"&amp;ROW()))</f>
        <v>8</v>
      </c>
      <c r="F138" s="156" t="s">
        <v>902</v>
      </c>
      <c r="G138" s="90" t="s">
        <v>34</v>
      </c>
      <c r="H138" s="91" t="s">
        <v>1526</v>
      </c>
      <c r="I138" s="134"/>
      <c r="J138" s="85"/>
      <c r="K138" s="86"/>
      <c r="L138" s="86"/>
      <c r="M138" s="86"/>
      <c r="N138" s="144"/>
      <c r="O138" s="186"/>
      <c r="P138" s="153"/>
      <c r="Q138" s="201"/>
      <c r="R138" s="79"/>
      <c r="S138" s="93"/>
      <c r="T138" s="75"/>
      <c r="V138" s="164"/>
      <c r="X138" s="69" t="str">
        <f t="shared" ref="X138:X202" si="6">IF(ISNONTEXT(D138),"" &amp; D138 &amp;"",T(D138))</f>
        <v>20.6</v>
      </c>
      <c r="Y138" s="71" t="str">
        <f t="shared" ref="Y138:Y157" si="7">F138</f>
        <v>Puneet</v>
      </c>
    </row>
    <row r="139" spans="1:25" s="11" customFormat="1" ht="15.75" hidden="1" x14ac:dyDescent="0.2">
      <c r="A139" s="88" t="str">
        <f t="shared" ref="A139:A156" si="8">A138</f>
        <v>SP-110</v>
      </c>
      <c r="B139" s="81" t="s">
        <v>118</v>
      </c>
      <c r="C139" s="82" t="s">
        <v>12</v>
      </c>
      <c r="D139" s="94" t="s">
        <v>1519</v>
      </c>
      <c r="E139" s="223">
        <f ca="1">COUNTIF(INDIRECT("D"&amp;$A$4):D3000,INDIRECT("D"&amp;ROW()))</f>
        <v>1</v>
      </c>
      <c r="F139" s="156" t="s">
        <v>902</v>
      </c>
      <c r="G139" s="90" t="s">
        <v>34</v>
      </c>
      <c r="H139" s="91" t="s">
        <v>985</v>
      </c>
      <c r="I139" s="134"/>
      <c r="J139" s="85"/>
      <c r="K139" s="86"/>
      <c r="L139" s="86"/>
      <c r="M139" s="86"/>
      <c r="N139" s="144"/>
      <c r="O139" s="186"/>
      <c r="P139" s="153"/>
      <c r="Q139" s="201"/>
      <c r="R139" s="79"/>
      <c r="S139" s="93"/>
      <c r="T139" s="75"/>
      <c r="V139" s="164"/>
      <c r="X139" s="69" t="str">
        <f t="shared" si="6"/>
        <v>20.7</v>
      </c>
      <c r="Y139" s="71" t="str">
        <f t="shared" si="7"/>
        <v>Puneet</v>
      </c>
    </row>
    <row r="140" spans="1:25" s="11" customFormat="1" ht="46.5" hidden="1" customHeight="1" x14ac:dyDescent="0.2">
      <c r="A140" s="88" t="str">
        <f t="shared" si="8"/>
        <v>SP-110</v>
      </c>
      <c r="B140" s="81" t="s">
        <v>118</v>
      </c>
      <c r="C140" s="82" t="s">
        <v>12</v>
      </c>
      <c r="D140" s="213" t="s">
        <v>117</v>
      </c>
      <c r="E140" s="223">
        <f ca="1">COUNTIF(INDIRECT("D"&amp;$A$4):D3000,INDIRECT("D"&amp;ROW()))</f>
        <v>0</v>
      </c>
      <c r="F140" s="214" t="s">
        <v>902</v>
      </c>
      <c r="G140" s="215" t="s">
        <v>34</v>
      </c>
      <c r="H140" s="216" t="s">
        <v>244</v>
      </c>
      <c r="I140" s="134"/>
      <c r="J140" s="85"/>
      <c r="K140" s="86"/>
      <c r="L140" s="86"/>
      <c r="M140" s="86"/>
      <c r="N140" s="144"/>
      <c r="O140" s="186"/>
      <c r="P140" s="153"/>
      <c r="Q140" s="201"/>
      <c r="R140" s="79"/>
      <c r="S140" s="93"/>
      <c r="T140" s="75"/>
      <c r="V140" s="164"/>
      <c r="X140" s="69" t="str">
        <f t="shared" si="6"/>
        <v>21</v>
      </c>
      <c r="Y140" s="71" t="str">
        <f t="shared" si="7"/>
        <v>Puneet</v>
      </c>
    </row>
    <row r="141" spans="1:25" s="11" customFormat="1" ht="31.5" hidden="1" x14ac:dyDescent="0.2">
      <c r="A141" s="88" t="str">
        <f t="shared" si="8"/>
        <v>SP-110</v>
      </c>
      <c r="B141" s="81" t="s">
        <v>118</v>
      </c>
      <c r="C141" s="82" t="s">
        <v>12</v>
      </c>
      <c r="D141" s="94" t="s">
        <v>749</v>
      </c>
      <c r="E141" s="223">
        <f ca="1">COUNTIF(INDIRECT("D"&amp;$A$4):D3000,INDIRECT("D"&amp;ROW()))</f>
        <v>3</v>
      </c>
      <c r="F141" s="156" t="s">
        <v>902</v>
      </c>
      <c r="G141" s="90" t="s">
        <v>34</v>
      </c>
      <c r="H141" s="91" t="s">
        <v>276</v>
      </c>
      <c r="I141" s="134"/>
      <c r="J141" s="85"/>
      <c r="K141" s="86"/>
      <c r="L141" s="86"/>
      <c r="M141" s="86"/>
      <c r="N141" s="144"/>
      <c r="O141" s="186"/>
      <c r="P141" s="153"/>
      <c r="Q141" s="201"/>
      <c r="R141" s="79"/>
      <c r="S141" s="93"/>
      <c r="T141" s="75"/>
      <c r="V141" s="164"/>
      <c r="X141" s="69" t="str">
        <f t="shared" si="6"/>
        <v>21.1</v>
      </c>
      <c r="Y141" s="71" t="str">
        <f t="shared" si="7"/>
        <v>Puneet</v>
      </c>
    </row>
    <row r="142" spans="1:25" s="11" customFormat="1" ht="15.75" hidden="1" x14ac:dyDescent="0.2">
      <c r="A142" s="88" t="str">
        <f t="shared" si="8"/>
        <v>SP-110</v>
      </c>
      <c r="B142" s="81" t="s">
        <v>118</v>
      </c>
      <c r="C142" s="82" t="s">
        <v>12</v>
      </c>
      <c r="D142" s="94" t="s">
        <v>750</v>
      </c>
      <c r="E142" s="223">
        <f ca="1">COUNTIF(INDIRECT("D"&amp;$A$4):D3000,INDIRECT("D"&amp;ROW()))</f>
        <v>2</v>
      </c>
      <c r="F142" s="156" t="s">
        <v>902</v>
      </c>
      <c r="G142" s="90" t="s">
        <v>34</v>
      </c>
      <c r="H142" s="91" t="s">
        <v>129</v>
      </c>
      <c r="I142" s="134"/>
      <c r="J142" s="85"/>
      <c r="K142" s="86"/>
      <c r="L142" s="86"/>
      <c r="M142" s="86"/>
      <c r="N142" s="144"/>
      <c r="O142" s="186"/>
      <c r="P142" s="153"/>
      <c r="Q142" s="201"/>
      <c r="R142" s="79"/>
      <c r="S142" s="93"/>
      <c r="T142" s="75"/>
      <c r="V142" s="164"/>
      <c r="X142" s="69" t="str">
        <f t="shared" si="6"/>
        <v>21.3</v>
      </c>
      <c r="Y142" s="71" t="str">
        <f t="shared" si="7"/>
        <v>Puneet</v>
      </c>
    </row>
    <row r="143" spans="1:25" s="11" customFormat="1" ht="15.75" hidden="1" x14ac:dyDescent="0.2">
      <c r="A143" s="88" t="str">
        <f t="shared" si="8"/>
        <v>SP-110</v>
      </c>
      <c r="B143" s="81" t="s">
        <v>118</v>
      </c>
      <c r="C143" s="82" t="s">
        <v>12</v>
      </c>
      <c r="D143" s="94" t="s">
        <v>751</v>
      </c>
      <c r="E143" s="223">
        <f ca="1">COUNTIF(INDIRECT("D"&amp;$A$4):D3000,INDIRECT("D"&amp;ROW()))</f>
        <v>0</v>
      </c>
      <c r="F143" s="156" t="s">
        <v>902</v>
      </c>
      <c r="G143" s="90" t="s">
        <v>34</v>
      </c>
      <c r="H143" s="91" t="s">
        <v>130</v>
      </c>
      <c r="I143" s="134"/>
      <c r="J143" s="85"/>
      <c r="K143" s="86"/>
      <c r="L143" s="86"/>
      <c r="M143" s="86"/>
      <c r="N143" s="144"/>
      <c r="O143" s="186"/>
      <c r="P143" s="153"/>
      <c r="Q143" s="201"/>
      <c r="R143" s="79"/>
      <c r="S143" s="93"/>
      <c r="T143" s="75"/>
      <c r="V143" s="164"/>
      <c r="X143" s="69" t="str">
        <f t="shared" si="6"/>
        <v>21.4</v>
      </c>
      <c r="Y143" s="71" t="str">
        <f t="shared" si="7"/>
        <v>Puneet</v>
      </c>
    </row>
    <row r="144" spans="1:25" s="11" customFormat="1" ht="31.5" hidden="1" x14ac:dyDescent="0.2">
      <c r="A144" s="88" t="str">
        <f t="shared" si="8"/>
        <v>SP-110</v>
      </c>
      <c r="B144" s="81" t="s">
        <v>118</v>
      </c>
      <c r="C144" s="82" t="s">
        <v>12</v>
      </c>
      <c r="D144" s="94" t="s">
        <v>752</v>
      </c>
      <c r="E144" s="223">
        <f ca="1">COUNTIF(INDIRECT("D"&amp;$A$4):D3000,INDIRECT("D"&amp;ROW()))</f>
        <v>27</v>
      </c>
      <c r="F144" s="156" t="s">
        <v>902</v>
      </c>
      <c r="G144" s="90" t="s">
        <v>34</v>
      </c>
      <c r="H144" s="91" t="s">
        <v>237</v>
      </c>
      <c r="I144" s="134"/>
      <c r="J144" s="85"/>
      <c r="K144" s="86"/>
      <c r="L144" s="86"/>
      <c r="M144" s="86"/>
      <c r="N144" s="144"/>
      <c r="O144" s="186"/>
      <c r="P144" s="153"/>
      <c r="Q144" s="201"/>
      <c r="R144" s="79"/>
      <c r="S144" s="93"/>
      <c r="T144" s="75"/>
      <c r="V144" s="164"/>
      <c r="X144" s="69" t="str">
        <f t="shared" si="6"/>
        <v>21.5</v>
      </c>
      <c r="Y144" s="71" t="str">
        <f t="shared" si="7"/>
        <v>Puneet</v>
      </c>
    </row>
    <row r="145" spans="1:25" s="11" customFormat="1" ht="63" hidden="1" x14ac:dyDescent="0.2">
      <c r="A145" s="88" t="str">
        <f t="shared" si="8"/>
        <v>SP-110</v>
      </c>
      <c r="B145" s="81" t="s">
        <v>118</v>
      </c>
      <c r="C145" s="82" t="s">
        <v>12</v>
      </c>
      <c r="D145" s="94" t="s">
        <v>753</v>
      </c>
      <c r="E145" s="223">
        <f ca="1">COUNTIF(INDIRECT("D"&amp;$A$4):D3000,INDIRECT("D"&amp;ROW()))</f>
        <v>15</v>
      </c>
      <c r="F145" s="156" t="s">
        <v>902</v>
      </c>
      <c r="G145" s="90" t="s">
        <v>34</v>
      </c>
      <c r="H145" s="91" t="s">
        <v>245</v>
      </c>
      <c r="I145" s="134"/>
      <c r="J145" s="85"/>
      <c r="K145" s="86"/>
      <c r="L145" s="86"/>
      <c r="M145" s="86"/>
      <c r="N145" s="144"/>
      <c r="O145" s="186"/>
      <c r="P145" s="153"/>
      <c r="Q145" s="201"/>
      <c r="R145" s="79"/>
      <c r="S145" s="93"/>
      <c r="T145" s="75"/>
      <c r="V145" s="164"/>
      <c r="X145" s="69" t="str">
        <f t="shared" si="6"/>
        <v>21.6</v>
      </c>
      <c r="Y145" s="71" t="str">
        <f t="shared" si="7"/>
        <v>Puneet</v>
      </c>
    </row>
    <row r="146" spans="1:25" s="11" customFormat="1" ht="15.75" hidden="1" x14ac:dyDescent="0.2">
      <c r="A146" s="88" t="str">
        <f t="shared" si="8"/>
        <v>SP-110</v>
      </c>
      <c r="B146" s="81" t="s">
        <v>118</v>
      </c>
      <c r="C146" s="82" t="s">
        <v>12</v>
      </c>
      <c r="D146" s="94" t="s">
        <v>754</v>
      </c>
      <c r="E146" s="223">
        <f ca="1">COUNTIF(INDIRECT("D"&amp;$A$4):D3000,INDIRECT("D"&amp;ROW()))</f>
        <v>1</v>
      </c>
      <c r="F146" s="156" t="s">
        <v>902</v>
      </c>
      <c r="G146" s="90" t="s">
        <v>34</v>
      </c>
      <c r="H146" s="91" t="s">
        <v>131</v>
      </c>
      <c r="I146" s="134"/>
      <c r="J146" s="85"/>
      <c r="K146" s="86"/>
      <c r="L146" s="86"/>
      <c r="M146" s="86"/>
      <c r="N146" s="144"/>
      <c r="O146" s="186"/>
      <c r="P146" s="153"/>
      <c r="Q146" s="201"/>
      <c r="R146" s="79"/>
      <c r="S146" s="93"/>
      <c r="T146" s="75"/>
      <c r="V146" s="164"/>
      <c r="X146" s="69" t="str">
        <f t="shared" si="6"/>
        <v>21.7</v>
      </c>
      <c r="Y146" s="71" t="str">
        <f t="shared" si="7"/>
        <v>Puneet</v>
      </c>
    </row>
    <row r="147" spans="1:25" s="11" customFormat="1" ht="15.75" hidden="1" x14ac:dyDescent="0.2">
      <c r="A147" s="88" t="str">
        <f t="shared" si="8"/>
        <v>SP-110</v>
      </c>
      <c r="B147" s="81" t="s">
        <v>118</v>
      </c>
      <c r="C147" s="82" t="s">
        <v>12</v>
      </c>
      <c r="D147" s="94" t="s">
        <v>755</v>
      </c>
      <c r="E147" s="223">
        <f ca="1">COUNTIF(INDIRECT("D"&amp;$A$4):D3000,INDIRECT("D"&amp;ROW()))</f>
        <v>0</v>
      </c>
      <c r="F147" s="156" t="s">
        <v>902</v>
      </c>
      <c r="G147" s="90" t="s">
        <v>34</v>
      </c>
      <c r="H147" s="91" t="s">
        <v>1026</v>
      </c>
      <c r="I147" s="134"/>
      <c r="J147" s="85"/>
      <c r="K147" s="86"/>
      <c r="L147" s="86"/>
      <c r="M147" s="86"/>
      <c r="N147" s="144"/>
      <c r="O147" s="186"/>
      <c r="P147" s="153"/>
      <c r="Q147" s="201"/>
      <c r="R147" s="79"/>
      <c r="S147" s="93"/>
      <c r="T147" s="75"/>
      <c r="V147" s="164"/>
      <c r="X147" s="69" t="str">
        <f t="shared" si="6"/>
        <v>21.8</v>
      </c>
      <c r="Y147" s="71" t="str">
        <f t="shared" si="7"/>
        <v>Puneet</v>
      </c>
    </row>
    <row r="148" spans="1:25" s="11" customFormat="1" ht="15.75" hidden="1" x14ac:dyDescent="0.2">
      <c r="A148" s="88" t="str">
        <f t="shared" si="8"/>
        <v>SP-110</v>
      </c>
      <c r="B148" s="81" t="s">
        <v>118</v>
      </c>
      <c r="C148" s="82" t="s">
        <v>12</v>
      </c>
      <c r="D148" s="213" t="s">
        <v>255</v>
      </c>
      <c r="E148" s="223">
        <f ca="1">COUNTIF(INDIRECT("D"&amp;$A$4):D3000,INDIRECT("D"&amp;ROW()))</f>
        <v>1</v>
      </c>
      <c r="F148" s="214" t="s">
        <v>902</v>
      </c>
      <c r="G148" s="215" t="s">
        <v>34</v>
      </c>
      <c r="H148" s="216" t="s">
        <v>132</v>
      </c>
      <c r="I148" s="134"/>
      <c r="J148" s="85"/>
      <c r="K148" s="86"/>
      <c r="L148" s="86"/>
      <c r="M148" s="86"/>
      <c r="N148" s="144"/>
      <c r="O148" s="186"/>
      <c r="P148" s="153"/>
      <c r="Q148" s="201"/>
      <c r="R148" s="79"/>
      <c r="S148" s="93"/>
      <c r="T148" s="75"/>
      <c r="V148" s="164"/>
      <c r="X148" s="69" t="str">
        <f t="shared" si="6"/>
        <v>22</v>
      </c>
      <c r="Y148" s="71" t="str">
        <f t="shared" si="7"/>
        <v>Puneet</v>
      </c>
    </row>
    <row r="149" spans="1:25" s="11" customFormat="1" ht="61.5" hidden="1" customHeight="1" x14ac:dyDescent="0.2">
      <c r="A149" s="88" t="str">
        <f t="shared" si="8"/>
        <v>SP-110</v>
      </c>
      <c r="B149" s="81" t="s">
        <v>118</v>
      </c>
      <c r="C149" s="82" t="s">
        <v>12</v>
      </c>
      <c r="D149" s="213" t="s">
        <v>756</v>
      </c>
      <c r="E149" s="223">
        <f ca="1">COUNTIF(INDIRECT("D"&amp;$A$4):D3000,INDIRECT("D"&amp;ROW()))</f>
        <v>0</v>
      </c>
      <c r="F149" s="214" t="s">
        <v>902</v>
      </c>
      <c r="G149" s="215" t="s">
        <v>34</v>
      </c>
      <c r="H149" s="216" t="s">
        <v>133</v>
      </c>
      <c r="I149" s="134" t="s">
        <v>2408</v>
      </c>
      <c r="J149" s="85" t="s">
        <v>54</v>
      </c>
      <c r="K149" s="86" t="s">
        <v>54</v>
      </c>
      <c r="L149" s="86" t="s">
        <v>54</v>
      </c>
      <c r="M149" s="86" t="s">
        <v>54</v>
      </c>
      <c r="N149" s="144" t="s">
        <v>54</v>
      </c>
      <c r="O149" s="186" t="s">
        <v>54</v>
      </c>
      <c r="P149" s="153" t="s">
        <v>54</v>
      </c>
      <c r="Q149" s="201"/>
      <c r="R149" s="79" t="s">
        <v>54</v>
      </c>
      <c r="S149" s="93" t="s">
        <v>54</v>
      </c>
      <c r="T149" s="75"/>
      <c r="V149" s="164"/>
      <c r="X149" s="69" t="str">
        <f t="shared" si="6"/>
        <v>23</v>
      </c>
      <c r="Y149" s="71" t="str">
        <f t="shared" si="7"/>
        <v>Puneet</v>
      </c>
    </row>
    <row r="150" spans="1:25" s="11" customFormat="1" ht="15.75" hidden="1" x14ac:dyDescent="0.2">
      <c r="A150" s="88" t="str">
        <f t="shared" si="8"/>
        <v>SP-110</v>
      </c>
      <c r="B150" s="81" t="s">
        <v>118</v>
      </c>
      <c r="C150" s="82" t="s">
        <v>12</v>
      </c>
      <c r="D150" s="94"/>
      <c r="E150" s="223">
        <f ca="1">COUNTIF(INDIRECT("D"&amp;$A$4):D3000,INDIRECT("D"&amp;ROW()))</f>
        <v>0</v>
      </c>
      <c r="F150" s="156"/>
      <c r="G150" s="90" t="s">
        <v>34</v>
      </c>
      <c r="H150" s="91" t="s">
        <v>12</v>
      </c>
      <c r="I150" s="134"/>
      <c r="J150" s="85" t="s">
        <v>54</v>
      </c>
      <c r="K150" s="86" t="s">
        <v>54</v>
      </c>
      <c r="L150" s="86" t="s">
        <v>54</v>
      </c>
      <c r="M150" s="86" t="s">
        <v>54</v>
      </c>
      <c r="N150" s="144" t="s">
        <v>54</v>
      </c>
      <c r="O150" s="186" t="s">
        <v>54</v>
      </c>
      <c r="P150" s="153" t="s">
        <v>54</v>
      </c>
      <c r="Q150" s="201"/>
      <c r="R150" s="79" t="s">
        <v>54</v>
      </c>
      <c r="S150" s="93" t="s">
        <v>54</v>
      </c>
      <c r="T150" s="75"/>
      <c r="V150" s="164"/>
      <c r="X150" s="69" t="str">
        <f t="shared" si="6"/>
        <v/>
      </c>
      <c r="Y150" s="71">
        <f t="shared" si="7"/>
        <v>0</v>
      </c>
    </row>
    <row r="151" spans="1:25" s="11" customFormat="1" ht="15.75" hidden="1" x14ac:dyDescent="0.2">
      <c r="A151" s="88" t="str">
        <f t="shared" si="8"/>
        <v>SP-110</v>
      </c>
      <c r="B151" s="81" t="s">
        <v>118</v>
      </c>
      <c r="C151" s="82" t="s">
        <v>12</v>
      </c>
      <c r="D151" s="94"/>
      <c r="E151" s="223">
        <f ca="1">COUNTIF(INDIRECT("D"&amp;$A$4):D3000,INDIRECT("D"&amp;ROW()))</f>
        <v>0</v>
      </c>
      <c r="F151" s="156"/>
      <c r="G151" s="90" t="s">
        <v>34</v>
      </c>
      <c r="H151" s="91" t="s">
        <v>12</v>
      </c>
      <c r="I151" s="134"/>
      <c r="J151" s="85" t="s">
        <v>54</v>
      </c>
      <c r="K151" s="86" t="s">
        <v>54</v>
      </c>
      <c r="L151" s="86" t="s">
        <v>54</v>
      </c>
      <c r="M151" s="86" t="s">
        <v>54</v>
      </c>
      <c r="N151" s="144" t="s">
        <v>54</v>
      </c>
      <c r="O151" s="186" t="s">
        <v>54</v>
      </c>
      <c r="P151" s="153" t="s">
        <v>54</v>
      </c>
      <c r="Q151" s="201"/>
      <c r="R151" s="79" t="s">
        <v>54</v>
      </c>
      <c r="S151" s="93" t="s">
        <v>54</v>
      </c>
      <c r="T151" s="75"/>
      <c r="V151" s="164"/>
      <c r="X151" s="69" t="str">
        <f t="shared" si="6"/>
        <v/>
      </c>
      <c r="Y151" s="71">
        <f t="shared" si="7"/>
        <v>0</v>
      </c>
    </row>
    <row r="152" spans="1:25" s="11" customFormat="1" ht="15.75" hidden="1" x14ac:dyDescent="0.2">
      <c r="A152" s="88" t="str">
        <f t="shared" si="8"/>
        <v>SP-110</v>
      </c>
      <c r="B152" s="81" t="s">
        <v>118</v>
      </c>
      <c r="C152" s="82" t="s">
        <v>12</v>
      </c>
      <c r="D152" s="94"/>
      <c r="E152" s="223">
        <f ca="1">COUNTIF(INDIRECT("D"&amp;$A$4):D3000,INDIRECT("D"&amp;ROW()))</f>
        <v>0</v>
      </c>
      <c r="F152" s="156"/>
      <c r="G152" s="90" t="s">
        <v>34</v>
      </c>
      <c r="H152" s="91" t="s">
        <v>12</v>
      </c>
      <c r="I152" s="134"/>
      <c r="J152" s="85" t="s">
        <v>54</v>
      </c>
      <c r="K152" s="86" t="s">
        <v>54</v>
      </c>
      <c r="L152" s="86" t="s">
        <v>54</v>
      </c>
      <c r="M152" s="86" t="s">
        <v>54</v>
      </c>
      <c r="N152" s="144" t="s">
        <v>54</v>
      </c>
      <c r="O152" s="186" t="s">
        <v>54</v>
      </c>
      <c r="P152" s="153" t="s">
        <v>54</v>
      </c>
      <c r="Q152" s="201"/>
      <c r="R152" s="79" t="s">
        <v>54</v>
      </c>
      <c r="S152" s="93" t="s">
        <v>54</v>
      </c>
      <c r="T152" s="75"/>
      <c r="V152" s="164"/>
      <c r="X152" s="69" t="str">
        <f t="shared" si="6"/>
        <v/>
      </c>
      <c r="Y152" s="71">
        <f t="shared" si="7"/>
        <v>0</v>
      </c>
    </row>
    <row r="153" spans="1:25" s="11" customFormat="1" ht="15.75" hidden="1" x14ac:dyDescent="0.2">
      <c r="A153" s="88" t="str">
        <f t="shared" si="8"/>
        <v>SP-110</v>
      </c>
      <c r="B153" s="81" t="s">
        <v>118</v>
      </c>
      <c r="C153" s="82" t="s">
        <v>12</v>
      </c>
      <c r="D153" s="94"/>
      <c r="E153" s="223">
        <f ca="1">COUNTIF(INDIRECT("D"&amp;$A$4):D3000,INDIRECT("D"&amp;ROW()))</f>
        <v>0</v>
      </c>
      <c r="F153" s="156"/>
      <c r="G153" s="90" t="s">
        <v>34</v>
      </c>
      <c r="H153" s="91" t="s">
        <v>12</v>
      </c>
      <c r="I153" s="134"/>
      <c r="J153" s="85" t="s">
        <v>54</v>
      </c>
      <c r="K153" s="86" t="s">
        <v>54</v>
      </c>
      <c r="L153" s="86" t="s">
        <v>54</v>
      </c>
      <c r="M153" s="86" t="s">
        <v>54</v>
      </c>
      <c r="N153" s="144" t="s">
        <v>54</v>
      </c>
      <c r="O153" s="186" t="s">
        <v>54</v>
      </c>
      <c r="P153" s="153" t="s">
        <v>54</v>
      </c>
      <c r="Q153" s="201"/>
      <c r="R153" s="79" t="s">
        <v>54</v>
      </c>
      <c r="S153" s="93" t="s">
        <v>54</v>
      </c>
      <c r="T153" s="75"/>
      <c r="V153" s="164"/>
      <c r="X153" s="69" t="str">
        <f t="shared" si="6"/>
        <v/>
      </c>
      <c r="Y153" s="71">
        <f t="shared" si="7"/>
        <v>0</v>
      </c>
    </row>
    <row r="154" spans="1:25" s="11" customFormat="1" ht="15.75" hidden="1" x14ac:dyDescent="0.2">
      <c r="A154" s="88" t="str">
        <f t="shared" si="8"/>
        <v>SP-110</v>
      </c>
      <c r="B154" s="81" t="s">
        <v>118</v>
      </c>
      <c r="C154" s="82" t="s">
        <v>12</v>
      </c>
      <c r="D154" s="94"/>
      <c r="E154" s="223">
        <f ca="1">COUNTIF(INDIRECT("D"&amp;$A$4):D3000,INDIRECT("D"&amp;ROW()))</f>
        <v>0</v>
      </c>
      <c r="F154" s="156"/>
      <c r="G154" s="90" t="s">
        <v>34</v>
      </c>
      <c r="H154" s="91" t="s">
        <v>12</v>
      </c>
      <c r="I154" s="134"/>
      <c r="J154" s="85" t="s">
        <v>54</v>
      </c>
      <c r="K154" s="86" t="s">
        <v>54</v>
      </c>
      <c r="L154" s="86" t="s">
        <v>54</v>
      </c>
      <c r="M154" s="86" t="s">
        <v>54</v>
      </c>
      <c r="N154" s="144" t="s">
        <v>54</v>
      </c>
      <c r="O154" s="186" t="s">
        <v>54</v>
      </c>
      <c r="P154" s="153" t="s">
        <v>54</v>
      </c>
      <c r="Q154" s="201"/>
      <c r="R154" s="79" t="s">
        <v>54</v>
      </c>
      <c r="S154" s="93" t="s">
        <v>54</v>
      </c>
      <c r="T154" s="75"/>
      <c r="V154" s="164"/>
      <c r="X154" s="69" t="str">
        <f t="shared" si="6"/>
        <v/>
      </c>
      <c r="Y154" s="71">
        <f t="shared" si="7"/>
        <v>0</v>
      </c>
    </row>
    <row r="155" spans="1:25" s="11" customFormat="1" ht="15.75" hidden="1" x14ac:dyDescent="0.2">
      <c r="A155" s="88" t="str">
        <f t="shared" si="8"/>
        <v>SP-110</v>
      </c>
      <c r="B155" s="81" t="s">
        <v>118</v>
      </c>
      <c r="C155" s="82" t="s">
        <v>12</v>
      </c>
      <c r="D155" s="94"/>
      <c r="E155" s="223">
        <f ca="1">COUNTIF(INDIRECT("D"&amp;$A$4):D3000,INDIRECT("D"&amp;ROW()))</f>
        <v>0</v>
      </c>
      <c r="F155" s="156"/>
      <c r="G155" s="90" t="s">
        <v>34</v>
      </c>
      <c r="H155" s="91" t="s">
        <v>12</v>
      </c>
      <c r="I155" s="134"/>
      <c r="J155" s="85" t="s">
        <v>54</v>
      </c>
      <c r="K155" s="86" t="s">
        <v>54</v>
      </c>
      <c r="L155" s="86" t="s">
        <v>54</v>
      </c>
      <c r="M155" s="86" t="s">
        <v>54</v>
      </c>
      <c r="N155" s="144" t="s">
        <v>54</v>
      </c>
      <c r="O155" s="186" t="s">
        <v>54</v>
      </c>
      <c r="P155" s="153" t="s">
        <v>54</v>
      </c>
      <c r="Q155" s="201"/>
      <c r="R155" s="79" t="s">
        <v>54</v>
      </c>
      <c r="S155" s="93" t="s">
        <v>54</v>
      </c>
      <c r="T155" s="75"/>
      <c r="V155" s="164"/>
      <c r="X155" s="69" t="str">
        <f t="shared" si="6"/>
        <v/>
      </c>
      <c r="Y155" s="71">
        <f t="shared" si="7"/>
        <v>0</v>
      </c>
    </row>
    <row r="156" spans="1:25" s="11" customFormat="1" ht="15.75" hidden="1" x14ac:dyDescent="0.2">
      <c r="A156" s="88" t="str">
        <f t="shared" si="8"/>
        <v>SP-110</v>
      </c>
      <c r="B156" s="81" t="s">
        <v>118</v>
      </c>
      <c r="C156" s="82" t="s">
        <v>12</v>
      </c>
      <c r="D156" s="89" t="s">
        <v>58</v>
      </c>
      <c r="E156" s="223">
        <f ca="1">COUNTIF(INDIRECT("D"&amp;$A$4):D3000,INDIRECT("D"&amp;ROW()))</f>
        <v>17</v>
      </c>
      <c r="F156" s="156" t="s">
        <v>55</v>
      </c>
      <c r="G156" s="90" t="s">
        <v>34</v>
      </c>
      <c r="H156" s="91" t="s">
        <v>142</v>
      </c>
      <c r="I156" s="92"/>
      <c r="J156" s="85" t="s">
        <v>54</v>
      </c>
      <c r="K156" s="86" t="s">
        <v>54</v>
      </c>
      <c r="L156" s="86" t="s">
        <v>54</v>
      </c>
      <c r="M156" s="86" t="s">
        <v>54</v>
      </c>
      <c r="N156" s="144" t="s">
        <v>54</v>
      </c>
      <c r="O156" s="186" t="s">
        <v>54</v>
      </c>
      <c r="P156" s="153" t="s">
        <v>54</v>
      </c>
      <c r="Q156" s="201"/>
      <c r="R156" s="79" t="s">
        <v>54</v>
      </c>
      <c r="S156" s="93" t="s">
        <v>54</v>
      </c>
      <c r="T156" s="75"/>
      <c r="V156" s="164"/>
      <c r="X156" s="69" t="str">
        <f t="shared" si="6"/>
        <v>99</v>
      </c>
      <c r="Y156" s="71" t="str">
        <f t="shared" si="7"/>
        <v>Withdrawn</v>
      </c>
    </row>
    <row r="157" spans="1:25" ht="16.5" hidden="1" customHeight="1" thickBot="1" x14ac:dyDescent="0.25">
      <c r="A157" s="98" t="s">
        <v>112</v>
      </c>
      <c r="B157" s="99" t="s">
        <v>15</v>
      </c>
      <c r="C157" s="99" t="s">
        <v>112</v>
      </c>
      <c r="D157" s="100" t="s">
        <v>11</v>
      </c>
      <c r="E157" s="100" t="s">
        <v>143</v>
      </c>
      <c r="F157" s="100" t="s">
        <v>38</v>
      </c>
      <c r="G157" s="100" t="s">
        <v>17</v>
      </c>
      <c r="H157" s="100" t="s">
        <v>39</v>
      </c>
      <c r="I157" s="100" t="s">
        <v>40</v>
      </c>
      <c r="J157" s="100" t="s">
        <v>41</v>
      </c>
      <c r="K157" s="100" t="s">
        <v>42</v>
      </c>
      <c r="L157" s="100" t="s">
        <v>43</v>
      </c>
      <c r="M157" s="100" t="s">
        <v>44</v>
      </c>
      <c r="N157" s="145" t="s">
        <v>45</v>
      </c>
      <c r="O157" s="151" t="s">
        <v>46</v>
      </c>
      <c r="P157" s="149" t="s">
        <v>47</v>
      </c>
      <c r="Q157" s="202" t="s">
        <v>18</v>
      </c>
      <c r="R157" s="99" t="s">
        <v>33</v>
      </c>
      <c r="S157" s="99" t="s">
        <v>53</v>
      </c>
      <c r="T157" s="99" t="s">
        <v>156</v>
      </c>
      <c r="U157" s="64"/>
      <c r="V157" s="164"/>
      <c r="W157" s="11"/>
      <c r="X157" s="69" t="str">
        <f t="shared" si="6"/>
        <v>AI</v>
      </c>
      <c r="Y157" s="71" t="str">
        <f t="shared" si="7"/>
        <v>Type</v>
      </c>
    </row>
    <row r="158" spans="1:25" ht="27" hidden="1" customHeight="1" x14ac:dyDescent="0.2">
      <c r="A158" s="190" t="s">
        <v>160</v>
      </c>
      <c r="B158" s="159" t="s">
        <v>54</v>
      </c>
      <c r="C158" s="31" t="s">
        <v>10</v>
      </c>
      <c r="D158" s="61" t="s">
        <v>187</v>
      </c>
      <c r="E158" s="223" t="s">
        <v>1542</v>
      </c>
      <c r="F158" s="154" t="s">
        <v>171</v>
      </c>
      <c r="G158" s="32" t="s">
        <v>50</v>
      </c>
      <c r="H158" s="32" t="s">
        <v>2296</v>
      </c>
      <c r="I158" s="33" t="s">
        <v>267</v>
      </c>
      <c r="J158" s="42"/>
      <c r="K158" s="34"/>
      <c r="L158" s="42"/>
      <c r="M158" s="34"/>
      <c r="N158" s="146"/>
      <c r="O158" s="129"/>
      <c r="P158" s="42"/>
      <c r="Q158" s="203" t="s">
        <v>1064</v>
      </c>
      <c r="R158" s="37" t="s">
        <v>1150</v>
      </c>
      <c r="S158" s="35" t="s">
        <v>7</v>
      </c>
      <c r="T158" s="74" t="s">
        <v>228</v>
      </c>
      <c r="U158" s="64"/>
      <c r="V158" s="164"/>
      <c r="W158" s="78" t="str">
        <f>VLOOKUP(TRIM(X158),X10:Y156,2,FALSE)</f>
        <v>Puneet</v>
      </c>
      <c r="X158" s="69" t="str">
        <f t="shared" si="6"/>
        <v>1.4</v>
      </c>
      <c r="Y158" s="60"/>
    </row>
    <row r="159" spans="1:25" ht="27" hidden="1" customHeight="1" x14ac:dyDescent="0.2">
      <c r="A159" s="190" t="s">
        <v>160</v>
      </c>
      <c r="B159" s="159" t="s">
        <v>54</v>
      </c>
      <c r="C159" s="31" t="s">
        <v>10</v>
      </c>
      <c r="D159" s="61" t="s">
        <v>188</v>
      </c>
      <c r="E159" s="223" t="s">
        <v>1543</v>
      </c>
      <c r="F159" s="154" t="s">
        <v>32</v>
      </c>
      <c r="G159" s="32" t="s">
        <v>50</v>
      </c>
      <c r="H159" s="32" t="s">
        <v>2298</v>
      </c>
      <c r="I159" s="33" t="s">
        <v>123</v>
      </c>
      <c r="J159" s="42"/>
      <c r="K159" s="34"/>
      <c r="L159" s="42"/>
      <c r="M159" s="34"/>
      <c r="N159" s="146"/>
      <c r="O159" s="129"/>
      <c r="P159" s="42"/>
      <c r="Q159" s="203" t="s">
        <v>2297</v>
      </c>
      <c r="R159" s="37" t="s">
        <v>1089</v>
      </c>
      <c r="S159" s="35" t="s">
        <v>7</v>
      </c>
      <c r="T159" s="74" t="s">
        <v>109</v>
      </c>
      <c r="U159" s="64"/>
      <c r="V159" s="164"/>
      <c r="W159" s="78" t="str">
        <f>VLOOKUP(TRIM(X159),X10:Y156,2,FALSE)</f>
        <v>Puneet</v>
      </c>
      <c r="X159" s="69" t="str">
        <f t="shared" si="6"/>
        <v>1.5</v>
      </c>
      <c r="Y159" s="60"/>
    </row>
    <row r="160" spans="1:25" ht="27" hidden="1" customHeight="1" x14ac:dyDescent="0.2">
      <c r="A160" s="190" t="s">
        <v>160</v>
      </c>
      <c r="B160" s="159" t="s">
        <v>1949</v>
      </c>
      <c r="C160" s="31" t="s">
        <v>10</v>
      </c>
      <c r="D160" s="61" t="s">
        <v>191</v>
      </c>
      <c r="E160" s="223" t="s">
        <v>1544</v>
      </c>
      <c r="F160" s="154" t="s">
        <v>20</v>
      </c>
      <c r="G160" s="32" t="s">
        <v>21</v>
      </c>
      <c r="H160" s="32" t="s">
        <v>1946</v>
      </c>
      <c r="I160" s="33" t="s">
        <v>1947</v>
      </c>
      <c r="J160" s="42"/>
      <c r="K160" s="34"/>
      <c r="L160" s="42"/>
      <c r="M160" s="34"/>
      <c r="N160" s="146"/>
      <c r="O160" s="129" t="s">
        <v>748</v>
      </c>
      <c r="P160" s="42" t="s">
        <v>1072</v>
      </c>
      <c r="Q160" s="203" t="s">
        <v>1944</v>
      </c>
      <c r="R160" s="37" t="s">
        <v>3187</v>
      </c>
      <c r="S160" s="35" t="s">
        <v>27</v>
      </c>
      <c r="T160" s="8" t="s">
        <v>1948</v>
      </c>
      <c r="U160" s="64"/>
      <c r="V160" s="64"/>
      <c r="W160" s="78" t="str">
        <f>VLOOKUP(TRIM(X160),X10:Y156,2,FALSE)</f>
        <v>Puneet</v>
      </c>
      <c r="X160" s="69" t="str">
        <f t="shared" si="6"/>
        <v>2.2</v>
      </c>
      <c r="Y160" s="60"/>
    </row>
    <row r="161" spans="1:25" ht="27" hidden="1" customHeight="1" x14ac:dyDescent="0.2">
      <c r="A161" s="190" t="s">
        <v>160</v>
      </c>
      <c r="B161" s="159" t="s">
        <v>3002</v>
      </c>
      <c r="C161" s="31" t="s">
        <v>10</v>
      </c>
      <c r="D161" s="61" t="s">
        <v>191</v>
      </c>
      <c r="E161" s="223" t="s">
        <v>1545</v>
      </c>
      <c r="F161" s="154" t="s">
        <v>20</v>
      </c>
      <c r="G161" s="32" t="s">
        <v>21</v>
      </c>
      <c r="H161" s="32" t="s">
        <v>2282</v>
      </c>
      <c r="I161" s="33" t="s">
        <v>2283</v>
      </c>
      <c r="J161" s="42"/>
      <c r="K161" s="34"/>
      <c r="L161" s="42"/>
      <c r="M161" s="34"/>
      <c r="N161" s="146"/>
      <c r="O161" s="129" t="s">
        <v>1088</v>
      </c>
      <c r="P161" s="42" t="s">
        <v>2284</v>
      </c>
      <c r="Q161" s="203" t="s">
        <v>2285</v>
      </c>
      <c r="R161" s="37" t="s">
        <v>3463</v>
      </c>
      <c r="S161" s="35" t="s">
        <v>1091</v>
      </c>
      <c r="T161" s="8" t="s">
        <v>2286</v>
      </c>
      <c r="U161" s="64"/>
      <c r="V161" s="64"/>
      <c r="W161" s="78" t="str">
        <f>VLOOKUP(TRIM(X161),X10:Y156,2,FALSE)</f>
        <v>Puneet</v>
      </c>
      <c r="X161" s="69" t="str">
        <f t="shared" si="6"/>
        <v>2.2</v>
      </c>
      <c r="Y161" s="60"/>
    </row>
    <row r="162" spans="1:25" ht="27" customHeight="1" x14ac:dyDescent="0.2">
      <c r="A162" s="190" t="s">
        <v>160</v>
      </c>
      <c r="B162" s="159" t="s">
        <v>3003</v>
      </c>
      <c r="C162" s="31" t="s">
        <v>10</v>
      </c>
      <c r="D162" s="61" t="s">
        <v>191</v>
      </c>
      <c r="E162" s="223" t="s">
        <v>1546</v>
      </c>
      <c r="F162" s="154" t="s">
        <v>20</v>
      </c>
      <c r="G162" s="32" t="s">
        <v>21</v>
      </c>
      <c r="H162" s="32" t="s">
        <v>2426</v>
      </c>
      <c r="I162" s="33" t="s">
        <v>2427</v>
      </c>
      <c r="J162" s="42"/>
      <c r="K162" s="34"/>
      <c r="L162" s="42"/>
      <c r="M162" s="34"/>
      <c r="N162" s="146"/>
      <c r="O162" s="129"/>
      <c r="P162" s="42"/>
      <c r="Q162" s="203" t="s">
        <v>3178</v>
      </c>
      <c r="R162" s="37" t="s">
        <v>3188</v>
      </c>
      <c r="S162" s="35" t="s">
        <v>65</v>
      </c>
      <c r="T162" s="8" t="s">
        <v>2428</v>
      </c>
      <c r="U162" s="64"/>
      <c r="V162" s="64"/>
      <c r="W162" s="78" t="str">
        <f>VLOOKUP(TRIM(X162),X10:Y156,2,FALSE)</f>
        <v>Puneet</v>
      </c>
      <c r="X162" s="69" t="str">
        <f t="shared" si="6"/>
        <v>2.2</v>
      </c>
      <c r="Y162" s="60"/>
    </row>
    <row r="163" spans="1:25" ht="27" hidden="1" customHeight="1" x14ac:dyDescent="0.2">
      <c r="A163" s="190" t="s">
        <v>160</v>
      </c>
      <c r="B163" s="159" t="s">
        <v>3004</v>
      </c>
      <c r="C163" s="31" t="s">
        <v>10</v>
      </c>
      <c r="D163" s="61" t="s">
        <v>190</v>
      </c>
      <c r="E163" s="223" t="s">
        <v>1547</v>
      </c>
      <c r="F163" s="154" t="s">
        <v>20</v>
      </c>
      <c r="G163" s="32" t="s">
        <v>23</v>
      </c>
      <c r="H163" s="32" t="s">
        <v>2429</v>
      </c>
      <c r="I163" s="33" t="s">
        <v>2430</v>
      </c>
      <c r="J163" s="42"/>
      <c r="K163" s="34"/>
      <c r="L163" s="42"/>
      <c r="M163" s="34"/>
      <c r="N163" s="146"/>
      <c r="O163" s="129"/>
      <c r="P163" s="42"/>
      <c r="Q163" s="203" t="s">
        <v>2414</v>
      </c>
      <c r="R163" s="37" t="s">
        <v>27</v>
      </c>
      <c r="S163" s="35" t="s">
        <v>27</v>
      </c>
      <c r="T163" s="8" t="s">
        <v>1356</v>
      </c>
      <c r="U163" s="64"/>
      <c r="V163" s="64"/>
      <c r="W163" s="78" t="str">
        <f>VLOOKUP(TRIM(X163),X10:Y156,2,FALSE)</f>
        <v>Puneet</v>
      </c>
      <c r="X163" s="69" t="str">
        <f t="shared" si="6"/>
        <v>2.1</v>
      </c>
      <c r="Y163" s="60"/>
    </row>
    <row r="164" spans="1:25" ht="27" hidden="1" customHeight="1" x14ac:dyDescent="0.2">
      <c r="A164" s="190" t="s">
        <v>160</v>
      </c>
      <c r="B164" s="159" t="s">
        <v>3005</v>
      </c>
      <c r="C164" s="31" t="s">
        <v>10</v>
      </c>
      <c r="D164" s="61" t="s">
        <v>190</v>
      </c>
      <c r="E164" s="223" t="s">
        <v>1548</v>
      </c>
      <c r="F164" s="154" t="s">
        <v>20</v>
      </c>
      <c r="G164" s="32" t="s">
        <v>23</v>
      </c>
      <c r="H164" s="32" t="s">
        <v>2431</v>
      </c>
      <c r="I164" s="33" t="s">
        <v>2432</v>
      </c>
      <c r="J164" s="42"/>
      <c r="K164" s="34"/>
      <c r="L164" s="42"/>
      <c r="M164" s="34"/>
      <c r="N164" s="146"/>
      <c r="O164" s="129"/>
      <c r="P164" s="42"/>
      <c r="Q164" s="203" t="s">
        <v>2415</v>
      </c>
      <c r="R164" s="37" t="s">
        <v>27</v>
      </c>
      <c r="S164" s="35" t="s">
        <v>27</v>
      </c>
      <c r="T164" s="8" t="s">
        <v>1212</v>
      </c>
      <c r="U164" s="64"/>
      <c r="V164" s="64"/>
      <c r="W164" s="78" t="str">
        <f>VLOOKUP(TRIM(X164),X10:Y156,2,FALSE)</f>
        <v>Puneet</v>
      </c>
      <c r="X164" s="69" t="str">
        <f t="shared" si="6"/>
        <v>2.1</v>
      </c>
      <c r="Y164" s="60"/>
    </row>
    <row r="165" spans="1:25" ht="27" hidden="1" customHeight="1" x14ac:dyDescent="0.2">
      <c r="A165" s="190" t="s">
        <v>160</v>
      </c>
      <c r="B165" s="159" t="s">
        <v>3005</v>
      </c>
      <c r="C165" s="31" t="s">
        <v>10</v>
      </c>
      <c r="D165" s="61" t="s">
        <v>190</v>
      </c>
      <c r="E165" s="223" t="s">
        <v>1549</v>
      </c>
      <c r="F165" s="154" t="s">
        <v>20</v>
      </c>
      <c r="G165" s="32" t="s">
        <v>23</v>
      </c>
      <c r="H165" s="32" t="s">
        <v>1945</v>
      </c>
      <c r="I165" s="33" t="s">
        <v>2433</v>
      </c>
      <c r="J165" s="42"/>
      <c r="K165" s="34"/>
      <c r="L165" s="42"/>
      <c r="M165" s="34"/>
      <c r="N165" s="146"/>
      <c r="O165" s="129"/>
      <c r="P165" s="42"/>
      <c r="Q165" s="203" t="s">
        <v>2416</v>
      </c>
      <c r="R165" s="37" t="s">
        <v>27</v>
      </c>
      <c r="S165" s="35" t="s">
        <v>27</v>
      </c>
      <c r="T165" s="8" t="s">
        <v>1212</v>
      </c>
      <c r="U165" s="64"/>
      <c r="V165" s="64"/>
      <c r="W165" s="78" t="str">
        <f>VLOOKUP(TRIM(X165),X10:Y156,2,FALSE)</f>
        <v>Puneet</v>
      </c>
      <c r="X165" s="69" t="str">
        <f t="shared" si="6"/>
        <v>2.1</v>
      </c>
      <c r="Y165" s="60"/>
    </row>
    <row r="166" spans="1:25" ht="27" hidden="1" customHeight="1" x14ac:dyDescent="0.2">
      <c r="A166" s="190" t="s">
        <v>160</v>
      </c>
      <c r="B166" s="159" t="s">
        <v>3006</v>
      </c>
      <c r="C166" s="31" t="s">
        <v>10</v>
      </c>
      <c r="D166" s="61" t="s">
        <v>190</v>
      </c>
      <c r="E166" s="223" t="s">
        <v>1550</v>
      </c>
      <c r="F166" s="154" t="s">
        <v>20</v>
      </c>
      <c r="G166" s="32" t="s">
        <v>23</v>
      </c>
      <c r="H166" s="32" t="s">
        <v>2434</v>
      </c>
      <c r="I166" s="33" t="s">
        <v>2435</v>
      </c>
      <c r="J166" s="42"/>
      <c r="K166" s="34"/>
      <c r="L166" s="42"/>
      <c r="M166" s="34"/>
      <c r="N166" s="146"/>
      <c r="O166" s="129"/>
      <c r="P166" s="42"/>
      <c r="Q166" s="203" t="s">
        <v>2436</v>
      </c>
      <c r="R166" s="37" t="s">
        <v>27</v>
      </c>
      <c r="S166" s="35" t="s">
        <v>27</v>
      </c>
      <c r="T166" s="8" t="s">
        <v>2437</v>
      </c>
      <c r="U166" s="64"/>
      <c r="V166" s="64"/>
      <c r="W166" s="78" t="str">
        <f>VLOOKUP(TRIM(X166),X10:Y156,2,FALSE)</f>
        <v>Puneet</v>
      </c>
      <c r="X166" s="69" t="str">
        <f t="shared" si="6"/>
        <v>2.1</v>
      </c>
      <c r="Y166" s="60"/>
    </row>
    <row r="167" spans="1:25" ht="27" hidden="1" customHeight="1" x14ac:dyDescent="0.2">
      <c r="A167" s="190" t="s">
        <v>160</v>
      </c>
      <c r="B167" s="159" t="s">
        <v>3007</v>
      </c>
      <c r="C167" s="31" t="s">
        <v>10</v>
      </c>
      <c r="D167" s="61" t="s">
        <v>190</v>
      </c>
      <c r="E167" s="223" t="s">
        <v>1551</v>
      </c>
      <c r="F167" s="154" t="s">
        <v>20</v>
      </c>
      <c r="G167" s="32" t="s">
        <v>23</v>
      </c>
      <c r="H167" s="32" t="s">
        <v>2438</v>
      </c>
      <c r="I167" s="33" t="s">
        <v>2439</v>
      </c>
      <c r="J167" s="42"/>
      <c r="K167" s="34"/>
      <c r="L167" s="42"/>
      <c r="M167" s="34"/>
      <c r="N167" s="146"/>
      <c r="O167" s="129" t="s">
        <v>748</v>
      </c>
      <c r="P167" s="42" t="s">
        <v>2440</v>
      </c>
      <c r="Q167" s="203" t="s">
        <v>2441</v>
      </c>
      <c r="R167" s="37" t="s">
        <v>27</v>
      </c>
      <c r="S167" s="35" t="s">
        <v>27</v>
      </c>
      <c r="T167" s="8" t="s">
        <v>2442</v>
      </c>
      <c r="U167" s="64"/>
      <c r="V167" s="64"/>
      <c r="W167" s="78" t="str">
        <f>VLOOKUP(TRIM(X167),X10:Y156,2,FALSE)</f>
        <v>Puneet</v>
      </c>
      <c r="X167" s="69" t="str">
        <f t="shared" si="6"/>
        <v>2.1</v>
      </c>
      <c r="Y167" s="60"/>
    </row>
    <row r="168" spans="1:25" ht="27" hidden="1" customHeight="1" x14ac:dyDescent="0.2">
      <c r="A168" s="190" t="s">
        <v>160</v>
      </c>
      <c r="B168" s="159" t="s">
        <v>3008</v>
      </c>
      <c r="C168" s="31" t="s">
        <v>10</v>
      </c>
      <c r="D168" s="61" t="s">
        <v>190</v>
      </c>
      <c r="E168" s="223" t="s">
        <v>1552</v>
      </c>
      <c r="F168" s="154" t="s">
        <v>20</v>
      </c>
      <c r="G168" s="32" t="s">
        <v>23</v>
      </c>
      <c r="H168" s="32" t="s">
        <v>2443</v>
      </c>
      <c r="I168" s="33" t="s">
        <v>2444</v>
      </c>
      <c r="J168" s="42"/>
      <c r="K168" s="34"/>
      <c r="L168" s="42"/>
      <c r="M168" s="34"/>
      <c r="N168" s="146"/>
      <c r="O168" s="129"/>
      <c r="P168" s="42"/>
      <c r="Q168" s="203" t="s">
        <v>2417</v>
      </c>
      <c r="R168" s="37" t="s">
        <v>27</v>
      </c>
      <c r="S168" s="35" t="s">
        <v>27</v>
      </c>
      <c r="T168" s="8" t="s">
        <v>905</v>
      </c>
      <c r="U168" s="64"/>
      <c r="V168" s="64"/>
      <c r="W168" s="78" t="str">
        <f>VLOOKUP(TRIM(X168),X10:Y156,2,FALSE)</f>
        <v>Puneet</v>
      </c>
      <c r="X168" s="69" t="str">
        <f t="shared" si="6"/>
        <v>2.1</v>
      </c>
      <c r="Y168" s="60"/>
    </row>
    <row r="169" spans="1:25" ht="27" hidden="1" customHeight="1" x14ac:dyDescent="0.2">
      <c r="A169" s="190" t="s">
        <v>160</v>
      </c>
      <c r="B169" s="159" t="s">
        <v>3009</v>
      </c>
      <c r="C169" s="31" t="s">
        <v>10</v>
      </c>
      <c r="D169" s="61" t="s">
        <v>190</v>
      </c>
      <c r="E169" s="223" t="s">
        <v>1553</v>
      </c>
      <c r="F169" s="154" t="s">
        <v>20</v>
      </c>
      <c r="G169" s="32" t="s">
        <v>23</v>
      </c>
      <c r="H169" s="32" t="s">
        <v>2445</v>
      </c>
      <c r="I169" s="33" t="s">
        <v>2446</v>
      </c>
      <c r="J169" s="42"/>
      <c r="K169" s="34"/>
      <c r="L169" s="42"/>
      <c r="M169" s="34"/>
      <c r="N169" s="146"/>
      <c r="O169" s="129" t="s">
        <v>1088</v>
      </c>
      <c r="P169" s="42" t="s">
        <v>1484</v>
      </c>
      <c r="Q169" s="203" t="s">
        <v>2418</v>
      </c>
      <c r="R169" s="37" t="s">
        <v>27</v>
      </c>
      <c r="S169" s="35" t="s">
        <v>27</v>
      </c>
      <c r="T169" s="8" t="s">
        <v>1190</v>
      </c>
      <c r="U169" s="64"/>
      <c r="V169" s="64"/>
      <c r="W169" s="78" t="str">
        <f>VLOOKUP(TRIM(X169),X10:Y156,2,FALSE)</f>
        <v>Puneet</v>
      </c>
      <c r="X169" s="69" t="str">
        <f t="shared" si="6"/>
        <v>2.1</v>
      </c>
      <c r="Y169" s="60"/>
    </row>
    <row r="170" spans="1:25" ht="27" hidden="1" customHeight="1" x14ac:dyDescent="0.2">
      <c r="A170" s="190" t="s">
        <v>160</v>
      </c>
      <c r="B170" s="159" t="s">
        <v>3010</v>
      </c>
      <c r="C170" s="31" t="s">
        <v>10</v>
      </c>
      <c r="D170" s="61" t="s">
        <v>190</v>
      </c>
      <c r="E170" s="223" t="s">
        <v>1554</v>
      </c>
      <c r="F170" s="154" t="s">
        <v>20</v>
      </c>
      <c r="G170" s="32" t="s">
        <v>23</v>
      </c>
      <c r="H170" s="32" t="s">
        <v>2438</v>
      </c>
      <c r="I170" s="33" t="s">
        <v>2447</v>
      </c>
      <c r="J170" s="42"/>
      <c r="K170" s="34"/>
      <c r="L170" s="42"/>
      <c r="M170" s="34"/>
      <c r="N170" s="146"/>
      <c r="O170" s="129" t="s">
        <v>748</v>
      </c>
      <c r="P170" s="42" t="s">
        <v>2440</v>
      </c>
      <c r="Q170" s="203" t="s">
        <v>2448</v>
      </c>
      <c r="R170" s="37" t="s">
        <v>27</v>
      </c>
      <c r="S170" s="35" t="s">
        <v>27</v>
      </c>
      <c r="T170" s="8" t="s">
        <v>2442</v>
      </c>
      <c r="U170" s="64"/>
      <c r="V170" s="64"/>
      <c r="W170" s="78" t="str">
        <f>VLOOKUP(TRIM(X170),X10:Y156,2,FALSE)</f>
        <v>Puneet</v>
      </c>
      <c r="X170" s="69" t="str">
        <f t="shared" si="6"/>
        <v>2.1</v>
      </c>
      <c r="Y170" s="60"/>
    </row>
    <row r="171" spans="1:25" ht="27" hidden="1" customHeight="1" x14ac:dyDescent="0.2">
      <c r="A171" s="190" t="s">
        <v>160</v>
      </c>
      <c r="B171" s="159" t="s">
        <v>3011</v>
      </c>
      <c r="C171" s="31" t="s">
        <v>10</v>
      </c>
      <c r="D171" s="61" t="s">
        <v>191</v>
      </c>
      <c r="E171" s="223" t="s">
        <v>1555</v>
      </c>
      <c r="F171" s="154" t="s">
        <v>20</v>
      </c>
      <c r="G171" s="32" t="s">
        <v>21</v>
      </c>
      <c r="H171" s="32" t="s">
        <v>2449</v>
      </c>
      <c r="I171" s="33" t="s">
        <v>2450</v>
      </c>
      <c r="J171" s="42"/>
      <c r="K171" s="34"/>
      <c r="L171" s="42"/>
      <c r="M171" s="34"/>
      <c r="N171" s="146"/>
      <c r="O171" s="129"/>
      <c r="P171" s="42"/>
      <c r="Q171" s="203" t="s">
        <v>2451</v>
      </c>
      <c r="R171" s="37" t="s">
        <v>3189</v>
      </c>
      <c r="S171" s="35" t="s">
        <v>27</v>
      </c>
      <c r="T171" s="8" t="s">
        <v>2452</v>
      </c>
      <c r="U171" s="64"/>
      <c r="V171" s="64"/>
      <c r="W171" s="78" t="str">
        <f>VLOOKUP(TRIM(X171),X10:Y156,2,FALSE)</f>
        <v>Puneet</v>
      </c>
      <c r="X171" s="69" t="str">
        <f t="shared" si="6"/>
        <v>2.2</v>
      </c>
      <c r="Y171" s="60"/>
    </row>
    <row r="172" spans="1:25" ht="27" hidden="1" customHeight="1" x14ac:dyDescent="0.2">
      <c r="A172" s="190" t="s">
        <v>160</v>
      </c>
      <c r="B172" s="159" t="s">
        <v>3008</v>
      </c>
      <c r="C172" s="31" t="s">
        <v>10</v>
      </c>
      <c r="D172" s="61" t="s">
        <v>190</v>
      </c>
      <c r="E172" s="223" t="s">
        <v>1556</v>
      </c>
      <c r="F172" s="154" t="s">
        <v>20</v>
      </c>
      <c r="G172" s="32" t="s">
        <v>21</v>
      </c>
      <c r="H172" s="32" t="s">
        <v>2453</v>
      </c>
      <c r="I172" s="33" t="s">
        <v>2454</v>
      </c>
      <c r="J172" s="42"/>
      <c r="K172" s="34"/>
      <c r="L172" s="42"/>
      <c r="M172" s="34"/>
      <c r="N172" s="146"/>
      <c r="O172" s="129"/>
      <c r="P172" s="42"/>
      <c r="Q172" s="203" t="s">
        <v>2455</v>
      </c>
      <c r="R172" s="37" t="s">
        <v>27</v>
      </c>
      <c r="S172" s="35" t="s">
        <v>27</v>
      </c>
      <c r="T172" s="8" t="s">
        <v>905</v>
      </c>
      <c r="U172" s="64"/>
      <c r="V172" s="64"/>
      <c r="W172" s="78" t="str">
        <f>VLOOKUP(TRIM(X172),X10:Y156,2,FALSE)</f>
        <v>Puneet</v>
      </c>
      <c r="X172" s="69" t="str">
        <f t="shared" si="6"/>
        <v>2.1</v>
      </c>
      <c r="Y172" s="60"/>
    </row>
    <row r="173" spans="1:25" ht="27" hidden="1" customHeight="1" x14ac:dyDescent="0.2">
      <c r="A173" s="190" t="s">
        <v>160</v>
      </c>
      <c r="B173" s="159" t="s">
        <v>3012</v>
      </c>
      <c r="C173" s="31" t="s">
        <v>10</v>
      </c>
      <c r="D173" s="61" t="s">
        <v>191</v>
      </c>
      <c r="E173" s="223" t="s">
        <v>1557</v>
      </c>
      <c r="F173" s="154" t="s">
        <v>20</v>
      </c>
      <c r="G173" s="32" t="s">
        <v>21</v>
      </c>
      <c r="H173" s="32" t="s">
        <v>2456</v>
      </c>
      <c r="I173" s="33" t="s">
        <v>2457</v>
      </c>
      <c r="J173" s="42"/>
      <c r="K173" s="34"/>
      <c r="L173" s="42"/>
      <c r="M173" s="34"/>
      <c r="N173" s="146"/>
      <c r="O173" s="129" t="s">
        <v>1088</v>
      </c>
      <c r="P173" s="42" t="s">
        <v>2458</v>
      </c>
      <c r="Q173" s="203" t="s">
        <v>2419</v>
      </c>
      <c r="R173" s="37" t="s">
        <v>3464</v>
      </c>
      <c r="S173" s="35" t="s">
        <v>1091</v>
      </c>
      <c r="T173" s="8" t="s">
        <v>2459</v>
      </c>
      <c r="U173" s="64"/>
      <c r="V173" s="64"/>
      <c r="W173" s="78" t="str">
        <f>VLOOKUP(TRIM(X173),X10:Y156,2,FALSE)</f>
        <v>Puneet</v>
      </c>
      <c r="X173" s="69" t="str">
        <f t="shared" si="6"/>
        <v>2.2</v>
      </c>
      <c r="Y173" s="60"/>
    </row>
    <row r="174" spans="1:25" ht="27" hidden="1" customHeight="1" x14ac:dyDescent="0.2">
      <c r="A174" s="190" t="s">
        <v>160</v>
      </c>
      <c r="B174" s="159" t="s">
        <v>3013</v>
      </c>
      <c r="C174" s="31" t="s">
        <v>10</v>
      </c>
      <c r="D174" s="61" t="s">
        <v>190</v>
      </c>
      <c r="E174" s="223" t="s">
        <v>1558</v>
      </c>
      <c r="F174" s="154" t="s">
        <v>20</v>
      </c>
      <c r="G174" s="32" t="s">
        <v>23</v>
      </c>
      <c r="H174" s="32" t="s">
        <v>2460</v>
      </c>
      <c r="I174" s="33" t="s">
        <v>2461</v>
      </c>
      <c r="J174" s="42"/>
      <c r="K174" s="34"/>
      <c r="L174" s="42"/>
      <c r="M174" s="34"/>
      <c r="N174" s="146"/>
      <c r="O174" s="129" t="s">
        <v>1088</v>
      </c>
      <c r="P174" s="42"/>
      <c r="Q174" s="203" t="s">
        <v>2420</v>
      </c>
      <c r="R174" s="37" t="s">
        <v>27</v>
      </c>
      <c r="S174" s="35" t="s">
        <v>27</v>
      </c>
      <c r="T174" s="8" t="s">
        <v>2462</v>
      </c>
      <c r="U174" s="64"/>
      <c r="V174" s="64"/>
      <c r="W174" s="78" t="str">
        <f>VLOOKUP(TRIM(X174),X10:Y156,2,FALSE)</f>
        <v>Puneet</v>
      </c>
      <c r="X174" s="69" t="str">
        <f t="shared" si="6"/>
        <v>2.1</v>
      </c>
      <c r="Y174" s="60"/>
    </row>
    <row r="175" spans="1:25" ht="27" hidden="1" customHeight="1" x14ac:dyDescent="0.2">
      <c r="A175" s="190" t="s">
        <v>160</v>
      </c>
      <c r="B175" s="159" t="s">
        <v>3014</v>
      </c>
      <c r="C175" s="31" t="s">
        <v>10</v>
      </c>
      <c r="D175" s="61" t="s">
        <v>191</v>
      </c>
      <c r="E175" s="223" t="s">
        <v>1559</v>
      </c>
      <c r="F175" s="154" t="s">
        <v>20</v>
      </c>
      <c r="G175" s="32" t="s">
        <v>21</v>
      </c>
      <c r="H175" s="32" t="s">
        <v>2463</v>
      </c>
      <c r="I175" s="33" t="s">
        <v>2464</v>
      </c>
      <c r="J175" s="42"/>
      <c r="K175" s="34"/>
      <c r="L175" s="42"/>
      <c r="M175" s="34"/>
      <c r="N175" s="146"/>
      <c r="O175" s="129"/>
      <c r="P175" s="42"/>
      <c r="Q175" s="203" t="s">
        <v>2421</v>
      </c>
      <c r="R175" s="37" t="s">
        <v>3189</v>
      </c>
      <c r="S175" s="35" t="s">
        <v>27</v>
      </c>
      <c r="T175" s="8" t="s">
        <v>2465</v>
      </c>
      <c r="U175" s="64"/>
      <c r="V175" s="64"/>
      <c r="W175" s="78" t="str">
        <f>VLOOKUP(TRIM(X175),X10:Y156,2,FALSE)</f>
        <v>Puneet</v>
      </c>
      <c r="X175" s="69" t="str">
        <f t="shared" si="6"/>
        <v>2.2</v>
      </c>
      <c r="Y175" s="60"/>
    </row>
    <row r="176" spans="1:25" ht="27" hidden="1" customHeight="1" x14ac:dyDescent="0.2">
      <c r="A176" s="190" t="s">
        <v>160</v>
      </c>
      <c r="B176" s="159" t="s">
        <v>3015</v>
      </c>
      <c r="C176" s="31" t="s">
        <v>10</v>
      </c>
      <c r="D176" s="61" t="s">
        <v>191</v>
      </c>
      <c r="E176" s="223" t="s">
        <v>1560</v>
      </c>
      <c r="F176" s="154" t="s">
        <v>20</v>
      </c>
      <c r="G176" s="32" t="s">
        <v>21</v>
      </c>
      <c r="H176" s="32" t="s">
        <v>2466</v>
      </c>
      <c r="I176" s="33" t="s">
        <v>2467</v>
      </c>
      <c r="J176" s="42"/>
      <c r="K176" s="34"/>
      <c r="L176" s="42"/>
      <c r="M176" s="34"/>
      <c r="N176" s="146"/>
      <c r="O176" s="129" t="s">
        <v>1088</v>
      </c>
      <c r="P176" s="42" t="s">
        <v>2468</v>
      </c>
      <c r="Q176" s="203" t="s">
        <v>2422</v>
      </c>
      <c r="R176" s="37" t="s">
        <v>3190</v>
      </c>
      <c r="S176" s="35" t="s">
        <v>27</v>
      </c>
      <c r="T176" s="8" t="s">
        <v>2469</v>
      </c>
      <c r="U176" s="64"/>
      <c r="V176" s="64"/>
      <c r="W176" s="78" t="str">
        <f>VLOOKUP(TRIM(X176),X10:Y156,2,FALSE)</f>
        <v>Puneet</v>
      </c>
      <c r="X176" s="69" t="str">
        <f t="shared" si="6"/>
        <v>2.2</v>
      </c>
      <c r="Y176" s="60"/>
    </row>
    <row r="177" spans="1:25" ht="27" hidden="1" customHeight="1" x14ac:dyDescent="0.2">
      <c r="A177" s="190" t="s">
        <v>160</v>
      </c>
      <c r="B177" s="159" t="s">
        <v>1950</v>
      </c>
      <c r="C177" s="31" t="s">
        <v>10</v>
      </c>
      <c r="D177" s="61" t="s">
        <v>190</v>
      </c>
      <c r="E177" s="223" t="s">
        <v>1561</v>
      </c>
      <c r="F177" s="154" t="s">
        <v>20</v>
      </c>
      <c r="G177" s="32" t="s">
        <v>23</v>
      </c>
      <c r="H177" s="32" t="s">
        <v>2470</v>
      </c>
      <c r="I177" s="33" t="s">
        <v>2471</v>
      </c>
      <c r="J177" s="42"/>
      <c r="K177" s="34"/>
      <c r="L177" s="42"/>
      <c r="M177" s="34"/>
      <c r="N177" s="146"/>
      <c r="O177" s="129" t="s">
        <v>748</v>
      </c>
      <c r="P177" s="42" t="s">
        <v>1243</v>
      </c>
      <c r="Q177" s="203" t="s">
        <v>2423</v>
      </c>
      <c r="R177" s="37" t="s">
        <v>27</v>
      </c>
      <c r="S177" s="35" t="s">
        <v>27</v>
      </c>
      <c r="T177" s="8" t="s">
        <v>1213</v>
      </c>
      <c r="U177" s="64"/>
      <c r="V177" s="64"/>
      <c r="W177" s="78" t="str">
        <f>VLOOKUP(TRIM(X177),X10:Y156,2,FALSE)</f>
        <v>Puneet</v>
      </c>
      <c r="X177" s="69" t="str">
        <f t="shared" si="6"/>
        <v>2.1</v>
      </c>
      <c r="Y177" s="60"/>
    </row>
    <row r="178" spans="1:25" ht="27" hidden="1" customHeight="1" x14ac:dyDescent="0.2">
      <c r="A178" s="190" t="s">
        <v>160</v>
      </c>
      <c r="B178" s="159" t="s">
        <v>3016</v>
      </c>
      <c r="C178" s="31" t="s">
        <v>10</v>
      </c>
      <c r="D178" s="61" t="s">
        <v>191</v>
      </c>
      <c r="E178" s="223" t="s">
        <v>1562</v>
      </c>
      <c r="F178" s="154" t="s">
        <v>20</v>
      </c>
      <c r="G178" s="32" t="s">
        <v>50</v>
      </c>
      <c r="H178" s="32" t="s">
        <v>2472</v>
      </c>
      <c r="I178" s="33" t="s">
        <v>2473</v>
      </c>
      <c r="J178" s="42"/>
      <c r="K178" s="34"/>
      <c r="L178" s="42"/>
      <c r="M178" s="34"/>
      <c r="N178" s="146"/>
      <c r="O178" s="129" t="s">
        <v>748</v>
      </c>
      <c r="P178" s="42"/>
      <c r="Q178" s="203" t="s">
        <v>2424</v>
      </c>
      <c r="R178" s="37" t="s">
        <v>3191</v>
      </c>
      <c r="S178" s="35" t="s">
        <v>27</v>
      </c>
      <c r="T178" s="8" t="s">
        <v>2474</v>
      </c>
      <c r="U178" s="64"/>
      <c r="V178" s="64"/>
      <c r="W178" s="78" t="str">
        <f>VLOOKUP(TRIM(X178),X10:Y156,2,FALSE)</f>
        <v>Puneet</v>
      </c>
      <c r="X178" s="69" t="str">
        <f t="shared" si="6"/>
        <v>2.2</v>
      </c>
      <c r="Y178" s="60"/>
    </row>
    <row r="179" spans="1:25" ht="27" hidden="1" customHeight="1" x14ac:dyDescent="0.2">
      <c r="A179" s="190" t="s">
        <v>160</v>
      </c>
      <c r="B179" s="159" t="s">
        <v>3017</v>
      </c>
      <c r="C179" s="31" t="s">
        <v>10</v>
      </c>
      <c r="D179" s="61" t="s">
        <v>190</v>
      </c>
      <c r="E179" s="223" t="s">
        <v>1563</v>
      </c>
      <c r="F179" s="154" t="s">
        <v>20</v>
      </c>
      <c r="G179" s="32" t="s">
        <v>23</v>
      </c>
      <c r="H179" s="32" t="s">
        <v>2475</v>
      </c>
      <c r="I179" s="33" t="s">
        <v>2476</v>
      </c>
      <c r="J179" s="42"/>
      <c r="K179" s="34"/>
      <c r="L179" s="42"/>
      <c r="M179" s="34"/>
      <c r="N179" s="146"/>
      <c r="O179" s="129" t="s">
        <v>1088</v>
      </c>
      <c r="P179" s="42"/>
      <c r="Q179" s="203" t="s">
        <v>2425</v>
      </c>
      <c r="R179" s="37" t="s">
        <v>27</v>
      </c>
      <c r="S179" s="35" t="s">
        <v>27</v>
      </c>
      <c r="T179" s="8" t="s">
        <v>1976</v>
      </c>
      <c r="U179" s="64"/>
      <c r="V179" s="64"/>
      <c r="W179" s="78" t="str">
        <f>VLOOKUP(TRIM(X179),X10:Y156,2,FALSE)</f>
        <v>Puneet</v>
      </c>
      <c r="X179" s="69" t="str">
        <f t="shared" si="6"/>
        <v>2.1</v>
      </c>
      <c r="Y179" s="60"/>
    </row>
    <row r="180" spans="1:25" ht="27" hidden="1" customHeight="1" x14ac:dyDescent="0.2">
      <c r="A180" s="190" t="s">
        <v>160</v>
      </c>
      <c r="B180" s="159" t="s">
        <v>3018</v>
      </c>
      <c r="C180" s="31" t="s">
        <v>10</v>
      </c>
      <c r="D180" s="61" t="s">
        <v>190</v>
      </c>
      <c r="E180" s="223" t="s">
        <v>1564</v>
      </c>
      <c r="F180" s="154" t="s">
        <v>20</v>
      </c>
      <c r="G180" s="32" t="s">
        <v>23</v>
      </c>
      <c r="H180" s="32" t="s">
        <v>2477</v>
      </c>
      <c r="I180" s="33" t="s">
        <v>2478</v>
      </c>
      <c r="J180" s="42"/>
      <c r="K180" s="34"/>
      <c r="L180" s="42"/>
      <c r="M180" s="34"/>
      <c r="N180" s="146"/>
      <c r="O180" s="129" t="s">
        <v>1088</v>
      </c>
      <c r="P180" s="42" t="s">
        <v>2242</v>
      </c>
      <c r="Q180" s="203" t="s">
        <v>2479</v>
      </c>
      <c r="R180" s="37" t="s">
        <v>27</v>
      </c>
      <c r="S180" s="35" t="s">
        <v>27</v>
      </c>
      <c r="T180" s="8" t="s">
        <v>2480</v>
      </c>
      <c r="U180" s="64"/>
      <c r="V180" s="64"/>
      <c r="W180" s="78" t="str">
        <f>VLOOKUP(TRIM(X180),X10:Y156,2,FALSE)</f>
        <v>Puneet</v>
      </c>
      <c r="X180" s="69" t="str">
        <f t="shared" si="6"/>
        <v>2.1</v>
      </c>
      <c r="Y180" s="60"/>
    </row>
    <row r="181" spans="1:25" ht="27" hidden="1" customHeight="1" x14ac:dyDescent="0.2">
      <c r="A181" s="190" t="s">
        <v>160</v>
      </c>
      <c r="B181" s="159" t="s">
        <v>3019</v>
      </c>
      <c r="C181" s="31" t="s">
        <v>10</v>
      </c>
      <c r="D181" s="61" t="s">
        <v>195</v>
      </c>
      <c r="E181" s="223" t="s">
        <v>1565</v>
      </c>
      <c r="F181" s="154" t="s">
        <v>20</v>
      </c>
      <c r="G181" s="32" t="s">
        <v>23</v>
      </c>
      <c r="H181" s="32" t="s">
        <v>2481</v>
      </c>
      <c r="I181" s="33" t="s">
        <v>2482</v>
      </c>
      <c r="J181" s="42"/>
      <c r="K181" s="34"/>
      <c r="L181" s="42"/>
      <c r="M181" s="34"/>
      <c r="N181" s="146"/>
      <c r="O181" s="129" t="s">
        <v>1088</v>
      </c>
      <c r="P181" s="42" t="s">
        <v>2483</v>
      </c>
      <c r="Q181" s="203" t="s">
        <v>2484</v>
      </c>
      <c r="R181" s="37" t="s">
        <v>27</v>
      </c>
      <c r="S181" s="35" t="s">
        <v>27</v>
      </c>
      <c r="T181" s="8" t="s">
        <v>2485</v>
      </c>
      <c r="U181" s="64"/>
      <c r="V181" s="64"/>
      <c r="W181" s="78" t="str">
        <f>VLOOKUP(TRIM(X181),X10:Y156,2,FALSE)</f>
        <v>Puneet</v>
      </c>
      <c r="X181" s="69" t="str">
        <f t="shared" si="6"/>
        <v>3.4</v>
      </c>
      <c r="Y181" s="60"/>
    </row>
    <row r="182" spans="1:25" ht="27" hidden="1" customHeight="1" x14ac:dyDescent="0.2">
      <c r="A182" s="190" t="s">
        <v>160</v>
      </c>
      <c r="B182" s="159" t="s">
        <v>3020</v>
      </c>
      <c r="C182" s="31" t="s">
        <v>10</v>
      </c>
      <c r="D182" s="61" t="s">
        <v>190</v>
      </c>
      <c r="E182" s="223" t="s">
        <v>1566</v>
      </c>
      <c r="F182" s="154" t="s">
        <v>20</v>
      </c>
      <c r="G182" s="32" t="s">
        <v>23</v>
      </c>
      <c r="H182" s="32" t="s">
        <v>2486</v>
      </c>
      <c r="I182" s="33" t="s">
        <v>2487</v>
      </c>
      <c r="J182" s="42"/>
      <c r="K182" s="34"/>
      <c r="L182" s="42"/>
      <c r="M182" s="34"/>
      <c r="N182" s="146"/>
      <c r="O182" s="129"/>
      <c r="P182" s="42"/>
      <c r="Q182" s="203" t="s">
        <v>2488</v>
      </c>
      <c r="R182" s="37" t="s">
        <v>27</v>
      </c>
      <c r="S182" s="35" t="s">
        <v>27</v>
      </c>
      <c r="T182" s="8" t="s">
        <v>2489</v>
      </c>
      <c r="U182" s="64"/>
      <c r="V182" s="64"/>
      <c r="W182" s="78" t="str">
        <f>VLOOKUP(TRIM(X182),X10:Y156,2,FALSE)</f>
        <v>Puneet</v>
      </c>
      <c r="X182" s="69" t="str">
        <f t="shared" si="6"/>
        <v>2.1</v>
      </c>
      <c r="Y182" s="60"/>
    </row>
    <row r="183" spans="1:25" ht="27" hidden="1" customHeight="1" x14ac:dyDescent="0.2">
      <c r="A183" s="190" t="s">
        <v>160</v>
      </c>
      <c r="B183" s="159" t="s">
        <v>3021</v>
      </c>
      <c r="C183" s="31" t="s">
        <v>10</v>
      </c>
      <c r="D183" s="61" t="s">
        <v>191</v>
      </c>
      <c r="E183" s="223" t="s">
        <v>1567</v>
      </c>
      <c r="F183" s="154" t="s">
        <v>20</v>
      </c>
      <c r="G183" s="32" t="s">
        <v>21</v>
      </c>
      <c r="H183" s="32" t="s">
        <v>2771</v>
      </c>
      <c r="I183" s="33" t="s">
        <v>2772</v>
      </c>
      <c r="J183" s="42"/>
      <c r="K183" s="34"/>
      <c r="L183" s="42"/>
      <c r="M183" s="34"/>
      <c r="N183" s="146"/>
      <c r="O183" s="129"/>
      <c r="P183" s="42"/>
      <c r="Q183" s="203" t="s">
        <v>2773</v>
      </c>
      <c r="R183" s="37" t="s">
        <v>3192</v>
      </c>
      <c r="S183" s="35" t="s">
        <v>1091</v>
      </c>
      <c r="T183" s="8" t="s">
        <v>109</v>
      </c>
      <c r="U183" s="64"/>
      <c r="V183" s="64"/>
      <c r="W183" s="78" t="str">
        <f>VLOOKUP(TRIM(X183),X10:Y156,2,FALSE)</f>
        <v>Puneet</v>
      </c>
      <c r="X183" s="69" t="str">
        <f t="shared" si="6"/>
        <v>2.2</v>
      </c>
      <c r="Y183" s="60"/>
    </row>
    <row r="184" spans="1:25" ht="27" hidden="1" customHeight="1" x14ac:dyDescent="0.2">
      <c r="A184" s="190" t="s">
        <v>160</v>
      </c>
      <c r="B184" s="159" t="s">
        <v>54</v>
      </c>
      <c r="C184" s="31" t="s">
        <v>10</v>
      </c>
      <c r="D184" s="61" t="s">
        <v>122</v>
      </c>
      <c r="E184" s="223" t="s">
        <v>1568</v>
      </c>
      <c r="F184" s="154" t="s">
        <v>153</v>
      </c>
      <c r="G184" s="32" t="s">
        <v>50</v>
      </c>
      <c r="H184" s="32" t="s">
        <v>238</v>
      </c>
      <c r="I184" s="33" t="s">
        <v>172</v>
      </c>
      <c r="J184" s="42"/>
      <c r="K184" s="34"/>
      <c r="L184" s="42"/>
      <c r="M184" s="34"/>
      <c r="N184" s="146"/>
      <c r="O184" s="129" t="s">
        <v>170</v>
      </c>
      <c r="P184" s="42" t="s">
        <v>921</v>
      </c>
      <c r="Q184" s="203" t="s">
        <v>2855</v>
      </c>
      <c r="R184" s="37" t="s">
        <v>3330</v>
      </c>
      <c r="S184" s="35" t="s">
        <v>7</v>
      </c>
      <c r="T184" s="8" t="s">
        <v>157</v>
      </c>
      <c r="U184" s="64"/>
      <c r="V184" s="64"/>
      <c r="W184" s="78" t="str">
        <f>VLOOKUP(TRIM(X184),X10:Y156,2,FALSE)</f>
        <v>Puneet</v>
      </c>
      <c r="X184" s="69" t="str">
        <f t="shared" si="6"/>
        <v>16</v>
      </c>
      <c r="Y184" s="60"/>
    </row>
    <row r="185" spans="1:25" ht="27" hidden="1" customHeight="1" x14ac:dyDescent="0.2">
      <c r="A185" s="190" t="s">
        <v>160</v>
      </c>
      <c r="B185" s="159" t="s">
        <v>54</v>
      </c>
      <c r="C185" s="31" t="s">
        <v>10</v>
      </c>
      <c r="D185" s="61" t="s">
        <v>138</v>
      </c>
      <c r="E185" s="223" t="s">
        <v>1569</v>
      </c>
      <c r="F185" s="154" t="s">
        <v>153</v>
      </c>
      <c r="G185" s="32" t="s">
        <v>50</v>
      </c>
      <c r="H185" s="32" t="s">
        <v>278</v>
      </c>
      <c r="I185" s="33" t="s">
        <v>172</v>
      </c>
      <c r="J185" s="42"/>
      <c r="K185" s="34"/>
      <c r="L185" s="42"/>
      <c r="M185" s="34"/>
      <c r="N185" s="146"/>
      <c r="O185" s="129" t="s">
        <v>182</v>
      </c>
      <c r="P185" s="42" t="s">
        <v>922</v>
      </c>
      <c r="Q185" s="203" t="s">
        <v>2856</v>
      </c>
      <c r="R185" s="37" t="s">
        <v>3330</v>
      </c>
      <c r="S185" s="35" t="s">
        <v>7</v>
      </c>
      <c r="T185" s="8" t="s">
        <v>157</v>
      </c>
      <c r="U185" s="64"/>
      <c r="V185" s="64"/>
      <c r="W185" s="78" t="str">
        <f>VLOOKUP(TRIM(X185),X10:Y156,2,FALSE)</f>
        <v>Puneet</v>
      </c>
      <c r="X185" s="69" t="str">
        <f t="shared" si="6"/>
        <v>17</v>
      </c>
      <c r="Y185" s="60"/>
    </row>
    <row r="186" spans="1:25" ht="27" hidden="1" customHeight="1" x14ac:dyDescent="0.2">
      <c r="A186" s="190" t="s">
        <v>160</v>
      </c>
      <c r="B186" s="159" t="s">
        <v>54</v>
      </c>
      <c r="C186" s="31" t="s">
        <v>10</v>
      </c>
      <c r="D186" s="61" t="s">
        <v>251</v>
      </c>
      <c r="E186" s="223" t="s">
        <v>1570</v>
      </c>
      <c r="F186" s="154" t="s">
        <v>153</v>
      </c>
      <c r="G186" s="32" t="s">
        <v>50</v>
      </c>
      <c r="H186" s="32" t="s">
        <v>846</v>
      </c>
      <c r="I186" s="33" t="s">
        <v>172</v>
      </c>
      <c r="J186" s="42"/>
      <c r="K186" s="34"/>
      <c r="L186" s="42"/>
      <c r="M186" s="34"/>
      <c r="N186" s="146"/>
      <c r="O186" s="129" t="s">
        <v>239</v>
      </c>
      <c r="P186" s="42" t="s">
        <v>847</v>
      </c>
      <c r="Q186" s="203" t="s">
        <v>2857</v>
      </c>
      <c r="R186" s="37" t="s">
        <v>3330</v>
      </c>
      <c r="S186" s="35" t="s">
        <v>7</v>
      </c>
      <c r="T186" s="8" t="s">
        <v>157</v>
      </c>
      <c r="U186" s="64"/>
      <c r="V186" s="64"/>
      <c r="W186" s="78" t="str">
        <f>VLOOKUP(TRIM(X186),X10:Y156,2,FALSE)</f>
        <v>Puneet</v>
      </c>
      <c r="X186" s="69" t="str">
        <f t="shared" si="6"/>
        <v>18.3</v>
      </c>
      <c r="Y186" s="60"/>
    </row>
    <row r="187" spans="1:25" ht="27" hidden="1" customHeight="1" x14ac:dyDescent="0.2">
      <c r="A187" s="190" t="s">
        <v>160</v>
      </c>
      <c r="B187" s="159" t="s">
        <v>54</v>
      </c>
      <c r="C187" s="31" t="s">
        <v>10</v>
      </c>
      <c r="D187" s="61" t="s">
        <v>966</v>
      </c>
      <c r="E187" s="223" t="s">
        <v>1571</v>
      </c>
      <c r="F187" s="154" t="s">
        <v>153</v>
      </c>
      <c r="G187" s="32" t="s">
        <v>50</v>
      </c>
      <c r="H187" s="32" t="s">
        <v>1066</v>
      </c>
      <c r="I187" s="33" t="s">
        <v>172</v>
      </c>
      <c r="J187" s="42"/>
      <c r="K187" s="34"/>
      <c r="L187" s="42"/>
      <c r="M187" s="34"/>
      <c r="N187" s="146"/>
      <c r="O187" s="129" t="s">
        <v>748</v>
      </c>
      <c r="P187" s="42" t="s">
        <v>1067</v>
      </c>
      <c r="Q187" s="203" t="s">
        <v>2858</v>
      </c>
      <c r="R187" s="37" t="s">
        <v>3330</v>
      </c>
      <c r="S187" s="35" t="s">
        <v>7</v>
      </c>
      <c r="T187" s="8" t="s">
        <v>157</v>
      </c>
      <c r="U187" s="64"/>
      <c r="V187" s="64"/>
      <c r="W187" s="78" t="str">
        <f>VLOOKUP(TRIM(X187),X10:Y156,2,FALSE)</f>
        <v>Puneet</v>
      </c>
      <c r="X187" s="69" t="str">
        <f t="shared" si="6"/>
        <v>19.3</v>
      </c>
      <c r="Y187" s="60"/>
    </row>
    <row r="188" spans="1:25" ht="27" hidden="1" customHeight="1" x14ac:dyDescent="0.2">
      <c r="A188" s="190" t="s">
        <v>160</v>
      </c>
      <c r="B188" s="159" t="s">
        <v>3111</v>
      </c>
      <c r="C188" s="31" t="s">
        <v>10</v>
      </c>
      <c r="D188" s="61" t="s">
        <v>209</v>
      </c>
      <c r="E188" s="223" t="s">
        <v>1572</v>
      </c>
      <c r="F188" s="154" t="s">
        <v>152</v>
      </c>
      <c r="G188" s="32" t="s">
        <v>50</v>
      </c>
      <c r="H188" s="32" t="s">
        <v>2490</v>
      </c>
      <c r="I188" s="33" t="s">
        <v>172</v>
      </c>
      <c r="J188" s="42"/>
      <c r="K188" s="34"/>
      <c r="L188" s="42"/>
      <c r="M188" s="34"/>
      <c r="N188" s="146"/>
      <c r="O188" s="129" t="s">
        <v>1088</v>
      </c>
      <c r="P188" s="42"/>
      <c r="Q188" s="203" t="s">
        <v>2490</v>
      </c>
      <c r="R188" s="37" t="s">
        <v>3310</v>
      </c>
      <c r="S188" s="35" t="s">
        <v>178</v>
      </c>
      <c r="T188" s="8" t="s">
        <v>157</v>
      </c>
      <c r="U188" s="64"/>
      <c r="V188" s="64"/>
      <c r="W188" s="78" t="str">
        <f>VLOOKUP(TRIM(X188),X10:Y156,2,FALSE)</f>
        <v>Puneet</v>
      </c>
      <c r="X188" s="69" t="str">
        <f t="shared" si="6"/>
        <v>6.7</v>
      </c>
      <c r="Y188" s="60"/>
    </row>
    <row r="189" spans="1:25" ht="27" hidden="1" customHeight="1" x14ac:dyDescent="0.2">
      <c r="A189" s="190" t="s">
        <v>160</v>
      </c>
      <c r="B189" s="159" t="s">
        <v>54</v>
      </c>
      <c r="C189" s="31" t="s">
        <v>10</v>
      </c>
      <c r="D189" s="61" t="s">
        <v>752</v>
      </c>
      <c r="E189" s="223" t="s">
        <v>1573</v>
      </c>
      <c r="F189" s="154" t="s">
        <v>923</v>
      </c>
      <c r="G189" s="32" t="s">
        <v>169</v>
      </c>
      <c r="H189" s="32" t="s">
        <v>2491</v>
      </c>
      <c r="I189" s="33" t="s">
        <v>3110</v>
      </c>
      <c r="J189" s="42" t="s">
        <v>1246</v>
      </c>
      <c r="K189" s="34"/>
      <c r="L189" s="42"/>
      <c r="M189" s="34"/>
      <c r="N189" s="146" t="s">
        <v>1202</v>
      </c>
      <c r="O189" s="129" t="s">
        <v>748</v>
      </c>
      <c r="P189" s="42" t="s">
        <v>1247</v>
      </c>
      <c r="Q189" s="203"/>
      <c r="R189" s="37" t="s">
        <v>3331</v>
      </c>
      <c r="S189" s="35" t="s">
        <v>66</v>
      </c>
      <c r="T189" s="8" t="s">
        <v>2492</v>
      </c>
      <c r="U189" s="64"/>
      <c r="V189" s="64"/>
      <c r="W189" s="78" t="str">
        <f>VLOOKUP(TRIM(X189),X10:Y156,2,FALSE)</f>
        <v>Puneet</v>
      </c>
      <c r="X189" s="69" t="str">
        <f t="shared" si="6"/>
        <v>21.5</v>
      </c>
      <c r="Y189" s="60"/>
    </row>
    <row r="190" spans="1:25" ht="27" hidden="1" customHeight="1" x14ac:dyDescent="0.2">
      <c r="A190" s="190" t="s">
        <v>160</v>
      </c>
      <c r="B190" s="159" t="s">
        <v>3108</v>
      </c>
      <c r="C190" s="31" t="s">
        <v>10</v>
      </c>
      <c r="D190" s="61" t="s">
        <v>967</v>
      </c>
      <c r="E190" s="223" t="s">
        <v>1574</v>
      </c>
      <c r="F190" s="154" t="s">
        <v>51</v>
      </c>
      <c r="G190" s="32" t="s">
        <v>50</v>
      </c>
      <c r="H190" s="32" t="s">
        <v>1338</v>
      </c>
      <c r="I190" s="33" t="s">
        <v>355</v>
      </c>
      <c r="J190" s="42" t="s">
        <v>1014</v>
      </c>
      <c r="K190" s="211" t="s">
        <v>2493</v>
      </c>
      <c r="L190" s="42"/>
      <c r="M190" s="34" t="s">
        <v>4</v>
      </c>
      <c r="N190" s="146" t="s">
        <v>1202</v>
      </c>
      <c r="O190" s="129" t="s">
        <v>748</v>
      </c>
      <c r="P190" s="42" t="s">
        <v>2494</v>
      </c>
      <c r="Q190" s="203" t="s">
        <v>3109</v>
      </c>
      <c r="R190" s="37" t="s">
        <v>1357</v>
      </c>
      <c r="S190" s="35" t="s">
        <v>7</v>
      </c>
      <c r="T190" s="8" t="s">
        <v>920</v>
      </c>
      <c r="U190" s="64"/>
      <c r="V190" s="64"/>
      <c r="W190" s="78" t="str">
        <f>VLOOKUP(TRIM(X190),X10:Y156,2,FALSE)</f>
        <v>Puneet</v>
      </c>
      <c r="X190" s="69" t="str">
        <f t="shared" si="6"/>
        <v>19.4</v>
      </c>
      <c r="Y190" s="60"/>
    </row>
    <row r="191" spans="1:25" ht="27" hidden="1" customHeight="1" x14ac:dyDescent="0.2">
      <c r="A191" s="190" t="s">
        <v>160</v>
      </c>
      <c r="B191" s="159" t="s">
        <v>54</v>
      </c>
      <c r="C191" s="31" t="s">
        <v>10</v>
      </c>
      <c r="D191" s="61" t="s">
        <v>25</v>
      </c>
      <c r="E191" s="223" t="s">
        <v>1575</v>
      </c>
      <c r="F191" s="154" t="s">
        <v>1997</v>
      </c>
      <c r="G191" s="32" t="s">
        <v>23</v>
      </c>
      <c r="H191" s="32" t="s">
        <v>1998</v>
      </c>
      <c r="I191" s="33" t="s">
        <v>1999</v>
      </c>
      <c r="J191" s="42"/>
      <c r="K191" s="34"/>
      <c r="L191" s="42"/>
      <c r="M191" s="34"/>
      <c r="N191" s="146"/>
      <c r="O191" s="129" t="s">
        <v>1088</v>
      </c>
      <c r="P191" s="42" t="s">
        <v>1977</v>
      </c>
      <c r="Q191" s="203" t="s">
        <v>1998</v>
      </c>
      <c r="R191" s="37" t="s">
        <v>3193</v>
      </c>
      <c r="S191" s="35" t="s">
        <v>178</v>
      </c>
      <c r="T191" s="8" t="s">
        <v>1055</v>
      </c>
      <c r="U191" s="64"/>
      <c r="V191" s="64"/>
      <c r="W191" s="78" t="str">
        <f>VLOOKUP(TRIM(X191),X10:Y156,2,FALSE)</f>
        <v>Puneet</v>
      </c>
      <c r="X191" s="69" t="str">
        <f t="shared" si="6"/>
        <v>9</v>
      </c>
      <c r="Y191" s="60"/>
    </row>
    <row r="192" spans="1:25" ht="27" hidden="1" customHeight="1" x14ac:dyDescent="0.2">
      <c r="A192" s="190" t="s">
        <v>160</v>
      </c>
      <c r="B192" s="159" t="s">
        <v>54</v>
      </c>
      <c r="C192" s="31" t="s">
        <v>10</v>
      </c>
      <c r="D192" s="61" t="s">
        <v>25</v>
      </c>
      <c r="E192" s="223" t="s">
        <v>1576</v>
      </c>
      <c r="F192" s="154" t="s">
        <v>154</v>
      </c>
      <c r="G192" s="32" t="s">
        <v>281</v>
      </c>
      <c r="H192" s="32" t="s">
        <v>2495</v>
      </c>
      <c r="I192" s="33" t="s">
        <v>2000</v>
      </c>
      <c r="J192" s="42" t="s">
        <v>2001</v>
      </c>
      <c r="K192" s="34"/>
      <c r="L192" s="42"/>
      <c r="M192" s="34"/>
      <c r="N192" s="146" t="s">
        <v>1337</v>
      </c>
      <c r="O192" s="129" t="s">
        <v>1088</v>
      </c>
      <c r="P192" s="42" t="s">
        <v>1977</v>
      </c>
      <c r="Q192" s="203" t="s">
        <v>3112</v>
      </c>
      <c r="R192" s="37" t="s">
        <v>3332</v>
      </c>
      <c r="S192" s="35" t="s">
        <v>2281</v>
      </c>
      <c r="T192" s="8" t="s">
        <v>1055</v>
      </c>
      <c r="U192" s="64"/>
      <c r="V192" s="64"/>
      <c r="W192" s="78" t="str">
        <f>VLOOKUP(TRIM(X192),X10:Y156,2,FALSE)</f>
        <v>Puneet</v>
      </c>
      <c r="X192" s="69" t="str">
        <f t="shared" si="6"/>
        <v>9</v>
      </c>
      <c r="Y192" s="60"/>
    </row>
    <row r="193" spans="1:25" ht="27" hidden="1" customHeight="1" x14ac:dyDescent="0.2">
      <c r="A193" s="190" t="s">
        <v>160</v>
      </c>
      <c r="B193" s="159" t="s">
        <v>54</v>
      </c>
      <c r="C193" s="31" t="s">
        <v>10</v>
      </c>
      <c r="D193" s="61" t="s">
        <v>25</v>
      </c>
      <c r="E193" s="223" t="s">
        <v>1577</v>
      </c>
      <c r="F193" s="154" t="s">
        <v>159</v>
      </c>
      <c r="G193" s="32" t="s">
        <v>23</v>
      </c>
      <c r="H193" s="32" t="s">
        <v>2496</v>
      </c>
      <c r="I193" s="33" t="s">
        <v>2000</v>
      </c>
      <c r="J193" s="42"/>
      <c r="K193" s="34"/>
      <c r="L193" s="42"/>
      <c r="M193" s="34"/>
      <c r="N193" s="146"/>
      <c r="O193" s="129" t="s">
        <v>1088</v>
      </c>
      <c r="P193" s="42" t="s">
        <v>1977</v>
      </c>
      <c r="Q193" s="203" t="s">
        <v>3107</v>
      </c>
      <c r="R193" s="37" t="s">
        <v>27</v>
      </c>
      <c r="S193" s="35" t="s">
        <v>27</v>
      </c>
      <c r="T193" s="8" t="s">
        <v>1055</v>
      </c>
      <c r="U193" s="64"/>
      <c r="V193" s="64"/>
      <c r="W193" s="78" t="str">
        <f>VLOOKUP(TRIM(X193),X10:Y156,2,FALSE)</f>
        <v>Puneet</v>
      </c>
      <c r="X193" s="69" t="str">
        <f t="shared" si="6"/>
        <v>9</v>
      </c>
      <c r="Y193" s="60"/>
    </row>
    <row r="194" spans="1:25" ht="27" hidden="1" customHeight="1" x14ac:dyDescent="0.2">
      <c r="A194" s="190" t="s">
        <v>160</v>
      </c>
      <c r="B194" s="159" t="s">
        <v>54</v>
      </c>
      <c r="C194" s="31" t="s">
        <v>10</v>
      </c>
      <c r="D194" s="61" t="s">
        <v>25</v>
      </c>
      <c r="E194" s="223" t="s">
        <v>1578</v>
      </c>
      <c r="F194" s="154" t="s">
        <v>22</v>
      </c>
      <c r="G194" s="32" t="s">
        <v>23</v>
      </c>
      <c r="H194" s="32" t="s">
        <v>2020</v>
      </c>
      <c r="I194" s="33" t="s">
        <v>2000</v>
      </c>
      <c r="J194" s="42"/>
      <c r="K194" s="34"/>
      <c r="L194" s="42"/>
      <c r="M194" s="34"/>
      <c r="N194" s="146"/>
      <c r="O194" s="129"/>
      <c r="P194" s="42" t="s">
        <v>1977</v>
      </c>
      <c r="Q194" s="203" t="s">
        <v>2020</v>
      </c>
      <c r="R194" s="37" t="s">
        <v>27</v>
      </c>
      <c r="S194" s="35" t="s">
        <v>27</v>
      </c>
      <c r="T194" s="8" t="s">
        <v>1055</v>
      </c>
      <c r="U194" s="64"/>
      <c r="V194" s="64"/>
      <c r="W194" s="78" t="str">
        <f>VLOOKUP(TRIM(X194),X10:Y156,2,FALSE)</f>
        <v>Puneet</v>
      </c>
      <c r="X194" s="69" t="str">
        <f t="shared" si="6"/>
        <v>9</v>
      </c>
      <c r="Y194" s="60"/>
    </row>
    <row r="195" spans="1:25" ht="27" hidden="1" customHeight="1" x14ac:dyDescent="0.2">
      <c r="A195" s="190" t="s">
        <v>160</v>
      </c>
      <c r="B195" s="159" t="s">
        <v>1341</v>
      </c>
      <c r="C195" s="31" t="s">
        <v>10</v>
      </c>
      <c r="D195" s="61" t="s">
        <v>114</v>
      </c>
      <c r="E195" s="223" t="s">
        <v>1579</v>
      </c>
      <c r="F195" s="154" t="s">
        <v>32</v>
      </c>
      <c r="G195" s="32" t="s">
        <v>111</v>
      </c>
      <c r="H195" s="32" t="s">
        <v>2497</v>
      </c>
      <c r="I195" s="33" t="s">
        <v>271</v>
      </c>
      <c r="J195" s="42"/>
      <c r="K195" s="34"/>
      <c r="L195" s="42"/>
      <c r="M195" s="34"/>
      <c r="N195" s="146"/>
      <c r="O195" s="129"/>
      <c r="P195" s="42"/>
      <c r="Q195" s="203" t="s">
        <v>3194</v>
      </c>
      <c r="R195" s="37" t="s">
        <v>27</v>
      </c>
      <c r="S195" s="35" t="s">
        <v>27</v>
      </c>
      <c r="T195" s="8" t="s">
        <v>933</v>
      </c>
      <c r="U195" s="64"/>
      <c r="V195" s="64"/>
      <c r="W195" s="78" t="str">
        <f>VLOOKUP(TRIM(X195),X10:Y156,2,FALSE)</f>
        <v>Puneet</v>
      </c>
      <c r="X195" s="69" t="str">
        <f t="shared" si="6"/>
        <v>4.2</v>
      </c>
      <c r="Y195" s="60"/>
    </row>
    <row r="196" spans="1:25" ht="27" hidden="1" customHeight="1" x14ac:dyDescent="0.2">
      <c r="A196" s="190" t="s">
        <v>160</v>
      </c>
      <c r="B196" s="159" t="s">
        <v>54</v>
      </c>
      <c r="C196" s="31" t="s">
        <v>10</v>
      </c>
      <c r="D196" s="61" t="s">
        <v>138</v>
      </c>
      <c r="E196" s="223" t="s">
        <v>1580</v>
      </c>
      <c r="F196" s="154" t="s">
        <v>153</v>
      </c>
      <c r="G196" s="32" t="s">
        <v>50</v>
      </c>
      <c r="H196" s="32" t="s">
        <v>2498</v>
      </c>
      <c r="I196" s="33" t="s">
        <v>26</v>
      </c>
      <c r="J196" s="42"/>
      <c r="K196" s="34"/>
      <c r="L196" s="42"/>
      <c r="M196" s="34"/>
      <c r="N196" s="146"/>
      <c r="O196" s="129"/>
      <c r="P196" s="42"/>
      <c r="Q196" s="203" t="s">
        <v>2859</v>
      </c>
      <c r="R196" s="37" t="s">
        <v>3330</v>
      </c>
      <c r="S196" s="35" t="s">
        <v>7</v>
      </c>
      <c r="T196" s="8" t="s">
        <v>109</v>
      </c>
      <c r="U196" s="64"/>
      <c r="V196" s="64"/>
      <c r="W196" s="78" t="str">
        <f>VLOOKUP(TRIM(X196),X10:Y156,2,FALSE)</f>
        <v>Puneet</v>
      </c>
      <c r="X196" s="69" t="str">
        <f t="shared" si="6"/>
        <v>17</v>
      </c>
      <c r="Y196" s="60"/>
    </row>
    <row r="197" spans="1:25" ht="27" hidden="1" customHeight="1" x14ac:dyDescent="0.2">
      <c r="A197" s="190" t="s">
        <v>160</v>
      </c>
      <c r="B197" s="159" t="s">
        <v>54</v>
      </c>
      <c r="C197" s="31" t="s">
        <v>10</v>
      </c>
      <c r="D197" s="61" t="s">
        <v>250</v>
      </c>
      <c r="E197" s="223" t="s">
        <v>1581</v>
      </c>
      <c r="F197" s="154" t="s">
        <v>153</v>
      </c>
      <c r="G197" s="32" t="s">
        <v>50</v>
      </c>
      <c r="H197" s="32" t="s">
        <v>2499</v>
      </c>
      <c r="I197" s="33" t="s">
        <v>26</v>
      </c>
      <c r="J197" s="42"/>
      <c r="K197" s="34"/>
      <c r="L197" s="42"/>
      <c r="M197" s="34"/>
      <c r="N197" s="146"/>
      <c r="O197" s="129"/>
      <c r="P197" s="42"/>
      <c r="Q197" s="203" t="s">
        <v>2860</v>
      </c>
      <c r="R197" s="37" t="s">
        <v>3330</v>
      </c>
      <c r="S197" s="35" t="s">
        <v>7</v>
      </c>
      <c r="T197" s="8" t="s">
        <v>109</v>
      </c>
      <c r="U197" s="64"/>
      <c r="V197" s="64"/>
      <c r="W197" s="78" t="str">
        <f>VLOOKUP(TRIM(X197),X10:Y156,2,FALSE)</f>
        <v>Puneet</v>
      </c>
      <c r="X197" s="69" t="str">
        <f t="shared" si="6"/>
        <v>18.2</v>
      </c>
      <c r="Y197" s="60"/>
    </row>
    <row r="198" spans="1:25" ht="27" hidden="1" customHeight="1" x14ac:dyDescent="0.2">
      <c r="A198" s="190" t="s">
        <v>160</v>
      </c>
      <c r="B198" s="159" t="s">
        <v>54</v>
      </c>
      <c r="C198" s="31" t="s">
        <v>10</v>
      </c>
      <c r="D198" s="61" t="s">
        <v>250</v>
      </c>
      <c r="E198" s="223" t="s">
        <v>1582</v>
      </c>
      <c r="F198" s="154" t="s">
        <v>153</v>
      </c>
      <c r="G198" s="32" t="s">
        <v>50</v>
      </c>
      <c r="H198" s="32" t="s">
        <v>1958</v>
      </c>
      <c r="I198" s="33" t="s">
        <v>26</v>
      </c>
      <c r="J198" s="42"/>
      <c r="K198" s="34"/>
      <c r="L198" s="42"/>
      <c r="M198" s="34"/>
      <c r="N198" s="146"/>
      <c r="O198" s="129"/>
      <c r="P198" s="42"/>
      <c r="Q198" s="203" t="s">
        <v>2861</v>
      </c>
      <c r="R198" s="37" t="s">
        <v>3330</v>
      </c>
      <c r="S198" s="35" t="s">
        <v>7</v>
      </c>
      <c r="T198" s="8" t="s">
        <v>109</v>
      </c>
      <c r="U198" s="64"/>
      <c r="V198" s="64"/>
      <c r="W198" s="78" t="str">
        <f>VLOOKUP(TRIM(X198),X10:Y156,2,FALSE)</f>
        <v>Puneet</v>
      </c>
      <c r="X198" s="69" t="str">
        <f t="shared" si="6"/>
        <v>18.2</v>
      </c>
      <c r="Y198" s="60"/>
    </row>
    <row r="199" spans="1:25" ht="27" hidden="1" customHeight="1" x14ac:dyDescent="0.2">
      <c r="A199" s="190" t="s">
        <v>160</v>
      </c>
      <c r="B199" s="159" t="s">
        <v>54</v>
      </c>
      <c r="C199" s="31" t="s">
        <v>10</v>
      </c>
      <c r="D199" s="61" t="s">
        <v>250</v>
      </c>
      <c r="E199" s="223" t="s">
        <v>1583</v>
      </c>
      <c r="F199" s="154" t="s">
        <v>153</v>
      </c>
      <c r="G199" s="32" t="s">
        <v>50</v>
      </c>
      <c r="H199" s="32" t="s">
        <v>1959</v>
      </c>
      <c r="I199" s="33" t="s">
        <v>26</v>
      </c>
      <c r="J199" s="42"/>
      <c r="K199" s="34"/>
      <c r="L199" s="42"/>
      <c r="M199" s="34"/>
      <c r="N199" s="146"/>
      <c r="O199" s="129"/>
      <c r="P199" s="42"/>
      <c r="Q199" s="203" t="s">
        <v>2862</v>
      </c>
      <c r="R199" s="37" t="s">
        <v>3330</v>
      </c>
      <c r="S199" s="35" t="s">
        <v>7</v>
      </c>
      <c r="T199" s="8" t="s">
        <v>109</v>
      </c>
      <c r="U199" s="64"/>
      <c r="V199" s="64"/>
      <c r="W199" s="78" t="str">
        <f>VLOOKUP(TRIM(X199),X10:Y156,2,FALSE)</f>
        <v>Puneet</v>
      </c>
      <c r="X199" s="69" t="str">
        <f t="shared" si="6"/>
        <v>18.2</v>
      </c>
      <c r="Y199" s="60"/>
    </row>
    <row r="200" spans="1:25" ht="27" hidden="1" customHeight="1" x14ac:dyDescent="0.2">
      <c r="A200" s="190" t="s">
        <v>160</v>
      </c>
      <c r="B200" s="159" t="s">
        <v>54</v>
      </c>
      <c r="C200" s="31" t="s">
        <v>10</v>
      </c>
      <c r="D200" s="61" t="s">
        <v>250</v>
      </c>
      <c r="E200" s="223" t="s">
        <v>1584</v>
      </c>
      <c r="F200" s="154" t="s">
        <v>153</v>
      </c>
      <c r="G200" s="32" t="s">
        <v>50</v>
      </c>
      <c r="H200" s="32" t="s">
        <v>2500</v>
      </c>
      <c r="I200" s="33" t="s">
        <v>26</v>
      </c>
      <c r="J200" s="42"/>
      <c r="K200" s="34"/>
      <c r="L200" s="42"/>
      <c r="M200" s="34"/>
      <c r="N200" s="146"/>
      <c r="O200" s="129"/>
      <c r="P200" s="42"/>
      <c r="Q200" s="203" t="s">
        <v>2863</v>
      </c>
      <c r="R200" s="37" t="s">
        <v>3330</v>
      </c>
      <c r="S200" s="35" t="s">
        <v>7</v>
      </c>
      <c r="T200" s="8" t="s">
        <v>109</v>
      </c>
      <c r="U200" s="64"/>
      <c r="V200" s="64"/>
      <c r="W200" s="78" t="str">
        <f>VLOOKUP(TRIM(X200),X10:Y156,2,FALSE)</f>
        <v>Puneet</v>
      </c>
      <c r="X200" s="69" t="str">
        <f t="shared" si="6"/>
        <v>18.2</v>
      </c>
      <c r="Y200" s="60"/>
    </row>
    <row r="201" spans="1:25" ht="27" hidden="1" customHeight="1" x14ac:dyDescent="0.2">
      <c r="A201" s="190" t="s">
        <v>160</v>
      </c>
      <c r="B201" s="159" t="s">
        <v>54</v>
      </c>
      <c r="C201" s="31" t="s">
        <v>10</v>
      </c>
      <c r="D201" s="61" t="s">
        <v>965</v>
      </c>
      <c r="E201" s="223" t="s">
        <v>1585</v>
      </c>
      <c r="F201" s="154" t="s">
        <v>153</v>
      </c>
      <c r="G201" s="32" t="s">
        <v>50</v>
      </c>
      <c r="H201" s="32" t="s">
        <v>2501</v>
      </c>
      <c r="I201" s="33" t="s">
        <v>26</v>
      </c>
      <c r="J201" s="42"/>
      <c r="K201" s="34"/>
      <c r="L201" s="42"/>
      <c r="M201" s="34"/>
      <c r="N201" s="146"/>
      <c r="O201" s="129"/>
      <c r="P201" s="42"/>
      <c r="Q201" s="203" t="s">
        <v>2864</v>
      </c>
      <c r="R201" s="37" t="s">
        <v>3330</v>
      </c>
      <c r="S201" s="35" t="s">
        <v>7</v>
      </c>
      <c r="T201" s="8" t="s">
        <v>109</v>
      </c>
      <c r="U201" s="64"/>
      <c r="V201" s="64"/>
      <c r="W201" s="78" t="str">
        <f>VLOOKUP(TRIM(X201),X10:Y156,2,FALSE)</f>
        <v>Puneet</v>
      </c>
      <c r="X201" s="69" t="str">
        <f t="shared" si="6"/>
        <v>19.2</v>
      </c>
      <c r="Y201" s="60"/>
    </row>
    <row r="202" spans="1:25" ht="27" hidden="1" customHeight="1" x14ac:dyDescent="0.2">
      <c r="A202" s="190" t="s">
        <v>160</v>
      </c>
      <c r="B202" s="159" t="s">
        <v>54</v>
      </c>
      <c r="C202" s="31" t="s">
        <v>10</v>
      </c>
      <c r="D202" s="61" t="s">
        <v>965</v>
      </c>
      <c r="E202" s="223" t="s">
        <v>1586</v>
      </c>
      <c r="F202" s="154" t="s">
        <v>153</v>
      </c>
      <c r="G202" s="32" t="s">
        <v>50</v>
      </c>
      <c r="H202" s="32" t="s">
        <v>1960</v>
      </c>
      <c r="I202" s="33" t="s">
        <v>26</v>
      </c>
      <c r="J202" s="42"/>
      <c r="K202" s="34"/>
      <c r="L202" s="42"/>
      <c r="M202" s="34"/>
      <c r="N202" s="146"/>
      <c r="O202" s="129"/>
      <c r="P202" s="42"/>
      <c r="Q202" s="203" t="s">
        <v>2865</v>
      </c>
      <c r="R202" s="37" t="s">
        <v>3330</v>
      </c>
      <c r="S202" s="35" t="s">
        <v>7</v>
      </c>
      <c r="T202" s="8" t="s">
        <v>109</v>
      </c>
      <c r="U202" s="64"/>
      <c r="V202" s="64"/>
      <c r="W202" s="78" t="str">
        <f>VLOOKUP(TRIM(X202),X10:Y156,2,FALSE)</f>
        <v>Puneet</v>
      </c>
      <c r="X202" s="69" t="str">
        <f t="shared" si="6"/>
        <v>19.2</v>
      </c>
      <c r="Y202" s="60"/>
    </row>
    <row r="203" spans="1:25" ht="27" hidden="1" customHeight="1" x14ac:dyDescent="0.2">
      <c r="A203" s="190" t="s">
        <v>160</v>
      </c>
      <c r="B203" s="159" t="s">
        <v>54</v>
      </c>
      <c r="C203" s="31" t="s">
        <v>10</v>
      </c>
      <c r="D203" s="61" t="s">
        <v>965</v>
      </c>
      <c r="E203" s="223" t="s">
        <v>1587</v>
      </c>
      <c r="F203" s="154" t="s">
        <v>153</v>
      </c>
      <c r="G203" s="32" t="s">
        <v>50</v>
      </c>
      <c r="H203" s="32" t="s">
        <v>1961</v>
      </c>
      <c r="I203" s="33" t="s">
        <v>26</v>
      </c>
      <c r="J203" s="42"/>
      <c r="K203" s="34"/>
      <c r="L203" s="42"/>
      <c r="M203" s="34"/>
      <c r="N203" s="146"/>
      <c r="O203" s="129"/>
      <c r="P203" s="42"/>
      <c r="Q203" s="203" t="s">
        <v>2866</v>
      </c>
      <c r="R203" s="37" t="s">
        <v>3330</v>
      </c>
      <c r="S203" s="35" t="s">
        <v>7</v>
      </c>
      <c r="T203" s="8" t="s">
        <v>109</v>
      </c>
      <c r="U203" s="64"/>
      <c r="V203" s="64"/>
      <c r="W203" s="78" t="str">
        <f>VLOOKUP(TRIM(X203),X10:Y156,2,FALSE)</f>
        <v>Puneet</v>
      </c>
      <c r="X203" s="69" t="str">
        <f t="shared" ref="X203:X266" si="9">IF(ISNONTEXT(D203),"" &amp; D203 &amp;"",T(D203))</f>
        <v>19.2</v>
      </c>
      <c r="Y203" s="60"/>
    </row>
    <row r="204" spans="1:25" ht="27" hidden="1" customHeight="1" x14ac:dyDescent="0.2">
      <c r="A204" s="190" t="s">
        <v>160</v>
      </c>
      <c r="B204" s="159" t="s">
        <v>54</v>
      </c>
      <c r="C204" s="31" t="s">
        <v>10</v>
      </c>
      <c r="D204" s="61" t="s">
        <v>965</v>
      </c>
      <c r="E204" s="223" t="s">
        <v>1588</v>
      </c>
      <c r="F204" s="154" t="s">
        <v>153</v>
      </c>
      <c r="G204" s="32" t="s">
        <v>50</v>
      </c>
      <c r="H204" s="32" t="s">
        <v>1962</v>
      </c>
      <c r="I204" s="33" t="s">
        <v>26</v>
      </c>
      <c r="J204" s="42"/>
      <c r="K204" s="34"/>
      <c r="L204" s="42"/>
      <c r="M204" s="34"/>
      <c r="N204" s="146"/>
      <c r="O204" s="129"/>
      <c r="P204" s="42"/>
      <c r="Q204" s="203" t="s">
        <v>2867</v>
      </c>
      <c r="R204" s="37" t="s">
        <v>3330</v>
      </c>
      <c r="S204" s="35" t="s">
        <v>7</v>
      </c>
      <c r="T204" s="8" t="s">
        <v>109</v>
      </c>
      <c r="U204" s="64"/>
      <c r="V204" s="64"/>
      <c r="W204" s="78" t="str">
        <f>VLOOKUP(TRIM(X204),X10:Y156,2,FALSE)</f>
        <v>Puneet</v>
      </c>
      <c r="X204" s="69" t="str">
        <f t="shared" si="9"/>
        <v>19.2</v>
      </c>
      <c r="Y204" s="60"/>
    </row>
    <row r="205" spans="1:25" ht="27" hidden="1" customHeight="1" x14ac:dyDescent="0.2">
      <c r="A205" s="190" t="s">
        <v>160</v>
      </c>
      <c r="B205" s="159" t="s">
        <v>54</v>
      </c>
      <c r="C205" s="31" t="s">
        <v>10</v>
      </c>
      <c r="D205" s="61" t="s">
        <v>965</v>
      </c>
      <c r="E205" s="223" t="s">
        <v>1589</v>
      </c>
      <c r="F205" s="154" t="s">
        <v>153</v>
      </c>
      <c r="G205" s="32" t="s">
        <v>50</v>
      </c>
      <c r="H205" s="32" t="s">
        <v>1963</v>
      </c>
      <c r="I205" s="33" t="s">
        <v>26</v>
      </c>
      <c r="J205" s="42"/>
      <c r="K205" s="34"/>
      <c r="L205" s="42"/>
      <c r="M205" s="34"/>
      <c r="N205" s="146"/>
      <c r="O205" s="129"/>
      <c r="P205" s="42"/>
      <c r="Q205" s="203" t="s">
        <v>2868</v>
      </c>
      <c r="R205" s="37" t="s">
        <v>3330</v>
      </c>
      <c r="S205" s="35" t="s">
        <v>7</v>
      </c>
      <c r="T205" s="8" t="s">
        <v>109</v>
      </c>
      <c r="U205" s="64"/>
      <c r="V205" s="64"/>
      <c r="W205" s="78" t="str">
        <f>VLOOKUP(TRIM(X205),X10:Y156,2,FALSE)</f>
        <v>Puneet</v>
      </c>
      <c r="X205" s="69" t="str">
        <f t="shared" si="9"/>
        <v>19.2</v>
      </c>
      <c r="Y205" s="60"/>
    </row>
    <row r="206" spans="1:25" ht="27" hidden="1" customHeight="1" x14ac:dyDescent="0.2">
      <c r="A206" s="190" t="s">
        <v>160</v>
      </c>
      <c r="B206" s="159" t="s">
        <v>54</v>
      </c>
      <c r="C206" s="31" t="s">
        <v>10</v>
      </c>
      <c r="D206" s="61" t="s">
        <v>965</v>
      </c>
      <c r="E206" s="223" t="s">
        <v>1590</v>
      </c>
      <c r="F206" s="154" t="s">
        <v>153</v>
      </c>
      <c r="G206" s="32" t="s">
        <v>50</v>
      </c>
      <c r="H206" s="32" t="s">
        <v>1964</v>
      </c>
      <c r="I206" s="33" t="s">
        <v>26</v>
      </c>
      <c r="J206" s="42"/>
      <c r="K206" s="34"/>
      <c r="L206" s="42"/>
      <c r="M206" s="34"/>
      <c r="N206" s="146"/>
      <c r="O206" s="129"/>
      <c r="P206" s="42"/>
      <c r="Q206" s="203" t="s">
        <v>2869</v>
      </c>
      <c r="R206" s="37" t="s">
        <v>3330</v>
      </c>
      <c r="S206" s="35" t="s">
        <v>7</v>
      </c>
      <c r="T206" s="8" t="s">
        <v>109</v>
      </c>
      <c r="U206" s="64"/>
      <c r="V206" s="64"/>
      <c r="W206" s="78" t="str">
        <f>VLOOKUP(TRIM(X206),X10:Y156,2,FALSE)</f>
        <v>Puneet</v>
      </c>
      <c r="X206" s="69" t="str">
        <f t="shared" si="9"/>
        <v>19.2</v>
      </c>
      <c r="Y206" s="60"/>
    </row>
    <row r="207" spans="1:25" ht="27" hidden="1" customHeight="1" x14ac:dyDescent="0.2">
      <c r="A207" s="190" t="s">
        <v>160</v>
      </c>
      <c r="B207" s="159" t="s">
        <v>54</v>
      </c>
      <c r="C207" s="31" t="s">
        <v>10</v>
      </c>
      <c r="D207" s="61" t="s">
        <v>965</v>
      </c>
      <c r="E207" s="223" t="s">
        <v>1591</v>
      </c>
      <c r="F207" s="154" t="s">
        <v>153</v>
      </c>
      <c r="G207" s="32" t="s">
        <v>50</v>
      </c>
      <c r="H207" s="32" t="s">
        <v>1965</v>
      </c>
      <c r="I207" s="33" t="s">
        <v>26</v>
      </c>
      <c r="J207" s="42"/>
      <c r="K207" s="34"/>
      <c r="L207" s="42"/>
      <c r="M207" s="34"/>
      <c r="N207" s="146"/>
      <c r="O207" s="129"/>
      <c r="P207" s="42"/>
      <c r="Q207" s="203" t="s">
        <v>2870</v>
      </c>
      <c r="R207" s="37" t="s">
        <v>3330</v>
      </c>
      <c r="S207" s="35" t="s">
        <v>7</v>
      </c>
      <c r="T207" s="8" t="s">
        <v>109</v>
      </c>
      <c r="U207" s="64"/>
      <c r="V207" s="64"/>
      <c r="W207" s="78" t="str">
        <f>VLOOKUP(TRIM(X207),X10:Y156,2,FALSE)</f>
        <v>Puneet</v>
      </c>
      <c r="X207" s="69" t="str">
        <f t="shared" si="9"/>
        <v>19.2</v>
      </c>
      <c r="Y207" s="60"/>
    </row>
    <row r="208" spans="1:25" ht="27" hidden="1" customHeight="1" x14ac:dyDescent="0.2">
      <c r="A208" s="190" t="s">
        <v>160</v>
      </c>
      <c r="B208" s="159" t="s">
        <v>54</v>
      </c>
      <c r="C208" s="31" t="s">
        <v>10</v>
      </c>
      <c r="D208" s="61" t="s">
        <v>965</v>
      </c>
      <c r="E208" s="223" t="s">
        <v>1592</v>
      </c>
      <c r="F208" s="154" t="s">
        <v>153</v>
      </c>
      <c r="G208" s="32" t="s">
        <v>50</v>
      </c>
      <c r="H208" s="32" t="s">
        <v>2502</v>
      </c>
      <c r="I208" s="33" t="s">
        <v>26</v>
      </c>
      <c r="J208" s="42"/>
      <c r="K208" s="34"/>
      <c r="L208" s="42"/>
      <c r="M208" s="34"/>
      <c r="N208" s="146"/>
      <c r="O208" s="129"/>
      <c r="P208" s="42"/>
      <c r="Q208" s="203" t="s">
        <v>2871</v>
      </c>
      <c r="R208" s="37" t="s">
        <v>3330</v>
      </c>
      <c r="S208" s="35" t="s">
        <v>7</v>
      </c>
      <c r="T208" s="8" t="s">
        <v>109</v>
      </c>
      <c r="U208" s="64"/>
      <c r="V208" s="64"/>
      <c r="W208" s="78" t="str">
        <f>VLOOKUP(TRIM(X208),X10:Y156,2,FALSE)</f>
        <v>Puneet</v>
      </c>
      <c r="X208" s="69" t="str">
        <f t="shared" si="9"/>
        <v>19.2</v>
      </c>
      <c r="Y208" s="60"/>
    </row>
    <row r="209" spans="1:25" ht="27" hidden="1" customHeight="1" x14ac:dyDescent="0.2">
      <c r="A209" s="190" t="s">
        <v>160</v>
      </c>
      <c r="B209" s="159" t="s">
        <v>54</v>
      </c>
      <c r="C209" s="31" t="s">
        <v>10</v>
      </c>
      <c r="D209" s="61" t="s">
        <v>965</v>
      </c>
      <c r="E209" s="223" t="s">
        <v>1593</v>
      </c>
      <c r="F209" s="154" t="s">
        <v>153</v>
      </c>
      <c r="G209" s="32" t="s">
        <v>50</v>
      </c>
      <c r="H209" s="32" t="s">
        <v>1966</v>
      </c>
      <c r="I209" s="33" t="s">
        <v>26</v>
      </c>
      <c r="J209" s="42"/>
      <c r="K209" s="34"/>
      <c r="L209" s="42"/>
      <c r="M209" s="34"/>
      <c r="N209" s="146"/>
      <c r="O209" s="129"/>
      <c r="P209" s="42"/>
      <c r="Q209" s="203" t="s">
        <v>2872</v>
      </c>
      <c r="R209" s="37" t="s">
        <v>3330</v>
      </c>
      <c r="S209" s="35" t="s">
        <v>7</v>
      </c>
      <c r="T209" s="8" t="s">
        <v>109</v>
      </c>
      <c r="U209" s="64"/>
      <c r="V209" s="64"/>
      <c r="W209" s="78" t="str">
        <f>VLOOKUP(TRIM(X209),X10:Y156,2,FALSE)</f>
        <v>Puneet</v>
      </c>
      <c r="X209" s="69" t="str">
        <f t="shared" si="9"/>
        <v>19.2</v>
      </c>
      <c r="Y209" s="60"/>
    </row>
    <row r="210" spans="1:25" ht="27" hidden="1" customHeight="1" x14ac:dyDescent="0.2">
      <c r="A210" s="190" t="s">
        <v>160</v>
      </c>
      <c r="B210" s="159" t="s">
        <v>54</v>
      </c>
      <c r="C210" s="31" t="s">
        <v>10</v>
      </c>
      <c r="D210" s="61" t="s">
        <v>965</v>
      </c>
      <c r="E210" s="223" t="s">
        <v>1594</v>
      </c>
      <c r="F210" s="154" t="s">
        <v>153</v>
      </c>
      <c r="G210" s="32" t="s">
        <v>50</v>
      </c>
      <c r="H210" s="32" t="s">
        <v>2503</v>
      </c>
      <c r="I210" s="33" t="s">
        <v>26</v>
      </c>
      <c r="J210" s="42"/>
      <c r="K210" s="34"/>
      <c r="L210" s="42"/>
      <c r="M210" s="34"/>
      <c r="N210" s="146"/>
      <c r="O210" s="129"/>
      <c r="P210" s="42"/>
      <c r="Q210" s="203" t="s">
        <v>2873</v>
      </c>
      <c r="R210" s="37" t="s">
        <v>3330</v>
      </c>
      <c r="S210" s="35" t="s">
        <v>7</v>
      </c>
      <c r="T210" s="8" t="s">
        <v>109</v>
      </c>
      <c r="U210" s="64"/>
      <c r="V210" s="64"/>
      <c r="W210" s="78" t="str">
        <f>VLOOKUP(TRIM(X210),X10:Y156,2,FALSE)</f>
        <v>Puneet</v>
      </c>
      <c r="X210" s="69" t="str">
        <f t="shared" si="9"/>
        <v>19.2</v>
      </c>
      <c r="Y210" s="60"/>
    </row>
    <row r="211" spans="1:25" ht="27" hidden="1" customHeight="1" x14ac:dyDescent="0.2">
      <c r="A211" s="190" t="s">
        <v>160</v>
      </c>
      <c r="B211" s="159" t="s">
        <v>54</v>
      </c>
      <c r="C211" s="31" t="s">
        <v>10</v>
      </c>
      <c r="D211" s="61" t="s">
        <v>965</v>
      </c>
      <c r="E211" s="223" t="s">
        <v>1595</v>
      </c>
      <c r="F211" s="154" t="s">
        <v>153</v>
      </c>
      <c r="G211" s="32" t="s">
        <v>50</v>
      </c>
      <c r="H211" s="32" t="s">
        <v>1970</v>
      </c>
      <c r="I211" s="33" t="s">
        <v>26</v>
      </c>
      <c r="J211" s="42"/>
      <c r="K211" s="34"/>
      <c r="L211" s="42"/>
      <c r="M211" s="34"/>
      <c r="N211" s="146"/>
      <c r="O211" s="129"/>
      <c r="P211" s="42"/>
      <c r="Q211" s="203" t="s">
        <v>2874</v>
      </c>
      <c r="R211" s="37" t="s">
        <v>3330</v>
      </c>
      <c r="S211" s="35" t="s">
        <v>7</v>
      </c>
      <c r="T211" s="8" t="s">
        <v>109</v>
      </c>
      <c r="U211" s="64"/>
      <c r="V211" s="64"/>
      <c r="W211" s="78" t="str">
        <f>VLOOKUP(TRIM(X211),X10:Y156,2,FALSE)</f>
        <v>Puneet</v>
      </c>
      <c r="X211" s="69" t="str">
        <f t="shared" si="9"/>
        <v>19.2</v>
      </c>
      <c r="Y211" s="60"/>
    </row>
    <row r="212" spans="1:25" ht="27" hidden="1" customHeight="1" x14ac:dyDescent="0.2">
      <c r="A212" s="190" t="s">
        <v>160</v>
      </c>
      <c r="B212" s="159" t="s">
        <v>54</v>
      </c>
      <c r="C212" s="31" t="s">
        <v>10</v>
      </c>
      <c r="D212" s="61" t="s">
        <v>965</v>
      </c>
      <c r="E212" s="223" t="s">
        <v>1596</v>
      </c>
      <c r="F212" s="154" t="s">
        <v>153</v>
      </c>
      <c r="G212" s="32" t="s">
        <v>50</v>
      </c>
      <c r="H212" s="32" t="s">
        <v>2504</v>
      </c>
      <c r="I212" s="33" t="s">
        <v>26</v>
      </c>
      <c r="J212" s="42"/>
      <c r="K212" s="34"/>
      <c r="L212" s="42"/>
      <c r="M212" s="34"/>
      <c r="N212" s="146"/>
      <c r="O212" s="129"/>
      <c r="P212" s="42"/>
      <c r="Q212" s="203" t="s">
        <v>2875</v>
      </c>
      <c r="R212" s="37" t="s">
        <v>3330</v>
      </c>
      <c r="S212" s="35" t="s">
        <v>7</v>
      </c>
      <c r="T212" s="8" t="s">
        <v>109</v>
      </c>
      <c r="U212" s="64"/>
      <c r="V212" s="64"/>
      <c r="W212" s="78" t="str">
        <f>VLOOKUP(TRIM(X212),X10:Y156,2,FALSE)</f>
        <v>Puneet</v>
      </c>
      <c r="X212" s="69" t="str">
        <f t="shared" si="9"/>
        <v>19.2</v>
      </c>
      <c r="Y212" s="60"/>
    </row>
    <row r="213" spans="1:25" ht="27" hidden="1" customHeight="1" x14ac:dyDescent="0.2">
      <c r="A213" s="190" t="s">
        <v>160</v>
      </c>
      <c r="B213" s="159" t="s">
        <v>54</v>
      </c>
      <c r="C213" s="31" t="s">
        <v>10</v>
      </c>
      <c r="D213" s="61" t="s">
        <v>965</v>
      </c>
      <c r="E213" s="223" t="s">
        <v>1597</v>
      </c>
      <c r="F213" s="154" t="s">
        <v>153</v>
      </c>
      <c r="G213" s="32" t="s">
        <v>50</v>
      </c>
      <c r="H213" s="32" t="s">
        <v>1967</v>
      </c>
      <c r="I213" s="33" t="s">
        <v>26</v>
      </c>
      <c r="J213" s="42"/>
      <c r="K213" s="34"/>
      <c r="L213" s="42"/>
      <c r="M213" s="34"/>
      <c r="N213" s="146"/>
      <c r="O213" s="129"/>
      <c r="P213" s="42"/>
      <c r="Q213" s="203" t="s">
        <v>2876</v>
      </c>
      <c r="R213" s="37" t="s">
        <v>3330</v>
      </c>
      <c r="S213" s="35" t="s">
        <v>7</v>
      </c>
      <c r="T213" s="8" t="s">
        <v>109</v>
      </c>
      <c r="U213" s="64"/>
      <c r="V213" s="64"/>
      <c r="W213" s="78" t="str">
        <f>VLOOKUP(TRIM(X213),X10:Y156,2,FALSE)</f>
        <v>Puneet</v>
      </c>
      <c r="X213" s="69" t="str">
        <f t="shared" si="9"/>
        <v>19.2</v>
      </c>
      <c r="Y213" s="60"/>
    </row>
    <row r="214" spans="1:25" ht="27" hidden="1" customHeight="1" x14ac:dyDescent="0.2">
      <c r="A214" s="190" t="s">
        <v>160</v>
      </c>
      <c r="B214" s="159" t="s">
        <v>54</v>
      </c>
      <c r="C214" s="31" t="s">
        <v>10</v>
      </c>
      <c r="D214" s="61" t="s">
        <v>965</v>
      </c>
      <c r="E214" s="223" t="s">
        <v>1598</v>
      </c>
      <c r="F214" s="154" t="s">
        <v>153</v>
      </c>
      <c r="G214" s="32" t="s">
        <v>50</v>
      </c>
      <c r="H214" s="32" t="s">
        <v>1968</v>
      </c>
      <c r="I214" s="33" t="s">
        <v>26</v>
      </c>
      <c r="J214" s="42"/>
      <c r="K214" s="34"/>
      <c r="L214" s="42"/>
      <c r="M214" s="34"/>
      <c r="N214" s="146"/>
      <c r="O214" s="129"/>
      <c r="P214" s="42"/>
      <c r="Q214" s="203" t="s">
        <v>2877</v>
      </c>
      <c r="R214" s="37" t="s">
        <v>3330</v>
      </c>
      <c r="S214" s="35" t="s">
        <v>7</v>
      </c>
      <c r="T214" s="8" t="s">
        <v>109</v>
      </c>
      <c r="U214" s="64"/>
      <c r="V214" s="64"/>
      <c r="W214" s="78" t="str">
        <f>VLOOKUP(TRIM(X214),X10:Y156,2,FALSE)</f>
        <v>Puneet</v>
      </c>
      <c r="X214" s="69" t="str">
        <f t="shared" si="9"/>
        <v>19.2</v>
      </c>
      <c r="Y214" s="60"/>
    </row>
    <row r="215" spans="1:25" ht="27" hidden="1" customHeight="1" x14ac:dyDescent="0.2">
      <c r="A215" s="190" t="s">
        <v>160</v>
      </c>
      <c r="B215" s="159" t="s">
        <v>54</v>
      </c>
      <c r="C215" s="31" t="s">
        <v>10</v>
      </c>
      <c r="D215" s="61" t="s">
        <v>965</v>
      </c>
      <c r="E215" s="223" t="s">
        <v>1599</v>
      </c>
      <c r="F215" s="154" t="s">
        <v>153</v>
      </c>
      <c r="G215" s="32" t="s">
        <v>50</v>
      </c>
      <c r="H215" s="32" t="s">
        <v>1969</v>
      </c>
      <c r="I215" s="33" t="s">
        <v>26</v>
      </c>
      <c r="J215" s="42"/>
      <c r="K215" s="34"/>
      <c r="L215" s="42"/>
      <c r="M215" s="34"/>
      <c r="N215" s="146"/>
      <c r="O215" s="129"/>
      <c r="P215" s="42"/>
      <c r="Q215" s="203" t="s">
        <v>2878</v>
      </c>
      <c r="R215" s="37" t="s">
        <v>3330</v>
      </c>
      <c r="S215" s="35" t="s">
        <v>7</v>
      </c>
      <c r="T215" s="8" t="s">
        <v>109</v>
      </c>
      <c r="U215" s="64"/>
      <c r="V215" s="64"/>
      <c r="W215" s="78" t="str">
        <f>VLOOKUP(TRIM(X215),X10:Y156,2,FALSE)</f>
        <v>Puneet</v>
      </c>
      <c r="X215" s="69" t="str">
        <f t="shared" si="9"/>
        <v>19.2</v>
      </c>
      <c r="Y215" s="60"/>
    </row>
    <row r="216" spans="1:25" ht="27" hidden="1" customHeight="1" x14ac:dyDescent="0.2">
      <c r="A216" s="190" t="s">
        <v>160</v>
      </c>
      <c r="B216" s="159" t="s">
        <v>54</v>
      </c>
      <c r="C216" s="31" t="s">
        <v>10</v>
      </c>
      <c r="D216" s="61" t="s">
        <v>1514</v>
      </c>
      <c r="E216" s="223" t="s">
        <v>1600</v>
      </c>
      <c r="F216" s="154" t="s">
        <v>153</v>
      </c>
      <c r="G216" s="32" t="s">
        <v>50</v>
      </c>
      <c r="H216" s="32" t="s">
        <v>2505</v>
      </c>
      <c r="I216" s="33" t="s">
        <v>26</v>
      </c>
      <c r="J216" s="42"/>
      <c r="K216" s="34"/>
      <c r="L216" s="42"/>
      <c r="M216" s="34"/>
      <c r="N216" s="146"/>
      <c r="O216" s="129"/>
      <c r="P216" s="42"/>
      <c r="Q216" s="203" t="s">
        <v>2879</v>
      </c>
      <c r="R216" s="37" t="s">
        <v>3330</v>
      </c>
      <c r="S216" s="35" t="s">
        <v>7</v>
      </c>
      <c r="T216" s="8" t="s">
        <v>109</v>
      </c>
      <c r="U216" s="64"/>
      <c r="V216" s="64"/>
      <c r="W216" s="78" t="str">
        <f>VLOOKUP(TRIM(X216),X10:Y156,2,FALSE)</f>
        <v>Puneet</v>
      </c>
      <c r="X216" s="69" t="str">
        <f t="shared" si="9"/>
        <v>20.2</v>
      </c>
      <c r="Y216" s="60"/>
    </row>
    <row r="217" spans="1:25" ht="27" hidden="1" customHeight="1" x14ac:dyDescent="0.2">
      <c r="A217" s="190" t="s">
        <v>160</v>
      </c>
      <c r="B217" s="159" t="s">
        <v>54</v>
      </c>
      <c r="C217" s="31" t="s">
        <v>10</v>
      </c>
      <c r="D217" s="61" t="s">
        <v>1514</v>
      </c>
      <c r="E217" s="223" t="s">
        <v>1601</v>
      </c>
      <c r="F217" s="154" t="s">
        <v>153</v>
      </c>
      <c r="G217" s="32" t="s">
        <v>50</v>
      </c>
      <c r="H217" s="32" t="s">
        <v>2506</v>
      </c>
      <c r="I217" s="33" t="s">
        <v>26</v>
      </c>
      <c r="J217" s="42"/>
      <c r="K217" s="34"/>
      <c r="L217" s="42"/>
      <c r="M217" s="34"/>
      <c r="N217" s="146"/>
      <c r="O217" s="129"/>
      <c r="P217" s="42"/>
      <c r="Q217" s="203" t="s">
        <v>2880</v>
      </c>
      <c r="R217" s="37" t="s">
        <v>3330</v>
      </c>
      <c r="S217" s="35" t="s">
        <v>7</v>
      </c>
      <c r="T217" s="8" t="s">
        <v>109</v>
      </c>
      <c r="U217" s="64"/>
      <c r="V217" s="64"/>
      <c r="W217" s="78" t="str">
        <f>VLOOKUP(TRIM(X217),X10:Y156,2,FALSE)</f>
        <v>Puneet</v>
      </c>
      <c r="X217" s="69" t="str">
        <f t="shared" si="9"/>
        <v>20.2</v>
      </c>
      <c r="Y217" s="60"/>
    </row>
    <row r="218" spans="1:25" ht="27" hidden="1" customHeight="1" x14ac:dyDescent="0.2">
      <c r="A218" s="190" t="s">
        <v>160</v>
      </c>
      <c r="B218" s="159" t="s">
        <v>3046</v>
      </c>
      <c r="C218" s="31" t="s">
        <v>10</v>
      </c>
      <c r="D218" s="61" t="s">
        <v>209</v>
      </c>
      <c r="E218" s="223" t="s">
        <v>1602</v>
      </c>
      <c r="F218" s="154" t="s">
        <v>161</v>
      </c>
      <c r="G218" s="32" t="s">
        <v>50</v>
      </c>
      <c r="H218" s="32" t="s">
        <v>2507</v>
      </c>
      <c r="I218" s="33" t="s">
        <v>26</v>
      </c>
      <c r="J218" s="42"/>
      <c r="K218" s="34"/>
      <c r="L218" s="42"/>
      <c r="M218" s="34"/>
      <c r="N218" s="146"/>
      <c r="O218" s="129" t="s">
        <v>1088</v>
      </c>
      <c r="P218" s="42" t="s">
        <v>2508</v>
      </c>
      <c r="Q218" s="203" t="s">
        <v>2507</v>
      </c>
      <c r="R218" s="37" t="s">
        <v>3229</v>
      </c>
      <c r="S218" s="35" t="s">
        <v>178</v>
      </c>
      <c r="T218" s="8" t="s">
        <v>109</v>
      </c>
      <c r="U218" s="64"/>
      <c r="V218" s="64"/>
      <c r="W218" s="78" t="str">
        <f>VLOOKUP(TRIM(X218),X10:Y156,2,FALSE)</f>
        <v>Puneet</v>
      </c>
      <c r="X218" s="69" t="str">
        <f t="shared" si="9"/>
        <v>6.7</v>
      </c>
      <c r="Y218" s="60"/>
    </row>
    <row r="219" spans="1:25" ht="27" hidden="1" customHeight="1" x14ac:dyDescent="0.2">
      <c r="A219" s="190" t="s">
        <v>160</v>
      </c>
      <c r="B219" s="159" t="s">
        <v>3104</v>
      </c>
      <c r="C219" s="31" t="s">
        <v>10</v>
      </c>
      <c r="D219" s="61" t="s">
        <v>955</v>
      </c>
      <c r="E219" s="223" t="s">
        <v>1603</v>
      </c>
      <c r="F219" s="154" t="s">
        <v>151</v>
      </c>
      <c r="G219" s="32" t="s">
        <v>50</v>
      </c>
      <c r="H219" s="32" t="s">
        <v>2509</v>
      </c>
      <c r="I219" s="33" t="s">
        <v>26</v>
      </c>
      <c r="J219" s="42"/>
      <c r="K219" s="34"/>
      <c r="L219" s="42"/>
      <c r="M219" s="34"/>
      <c r="N219" s="146"/>
      <c r="O219" s="129"/>
      <c r="P219" s="42"/>
      <c r="Q219" s="203" t="s">
        <v>2509</v>
      </c>
      <c r="R219" s="37" t="s">
        <v>3333</v>
      </c>
      <c r="S219" s="35" t="s">
        <v>178</v>
      </c>
      <c r="T219" s="8" t="s">
        <v>109</v>
      </c>
      <c r="U219" s="64"/>
      <c r="V219" s="64"/>
      <c r="W219" s="78" t="str">
        <f>VLOOKUP(TRIM(X219),X10:Y156,2,FALSE)</f>
        <v>Puneet</v>
      </c>
      <c r="X219" s="69" t="str">
        <f t="shared" si="9"/>
        <v>6.4.2</v>
      </c>
      <c r="Y219" s="60"/>
    </row>
    <row r="220" spans="1:25" ht="27" hidden="1" customHeight="1" x14ac:dyDescent="0.2">
      <c r="A220" s="190" t="s">
        <v>160</v>
      </c>
      <c r="B220" s="159" t="s">
        <v>3105</v>
      </c>
      <c r="C220" s="31" t="s">
        <v>10</v>
      </c>
      <c r="D220" s="61" t="s">
        <v>955</v>
      </c>
      <c r="E220" s="223" t="s">
        <v>1604</v>
      </c>
      <c r="F220" s="154" t="s">
        <v>151</v>
      </c>
      <c r="G220" s="32" t="s">
        <v>50</v>
      </c>
      <c r="H220" s="32" t="s">
        <v>2510</v>
      </c>
      <c r="I220" s="33" t="s">
        <v>26</v>
      </c>
      <c r="J220" s="42"/>
      <c r="K220" s="34"/>
      <c r="L220" s="42"/>
      <c r="M220" s="34"/>
      <c r="N220" s="146"/>
      <c r="O220" s="129"/>
      <c r="P220" s="42"/>
      <c r="Q220" s="203" t="s">
        <v>2510</v>
      </c>
      <c r="R220" s="37" t="s">
        <v>3334</v>
      </c>
      <c r="S220" s="35" t="s">
        <v>178</v>
      </c>
      <c r="T220" s="8" t="s">
        <v>109</v>
      </c>
      <c r="U220" s="64"/>
      <c r="V220" s="64"/>
      <c r="W220" s="78" t="str">
        <f>VLOOKUP(TRIM(X220),X10:Y156,2,FALSE)</f>
        <v>Puneet</v>
      </c>
      <c r="X220" s="69" t="str">
        <f t="shared" si="9"/>
        <v>6.4.2</v>
      </c>
      <c r="Y220" s="60"/>
    </row>
    <row r="221" spans="1:25" ht="27" hidden="1" customHeight="1" x14ac:dyDescent="0.2">
      <c r="A221" s="190" t="s">
        <v>160</v>
      </c>
      <c r="B221" s="159" t="s">
        <v>3106</v>
      </c>
      <c r="C221" s="31" t="s">
        <v>10</v>
      </c>
      <c r="D221" s="61" t="s">
        <v>955</v>
      </c>
      <c r="E221" s="223" t="s">
        <v>1605</v>
      </c>
      <c r="F221" s="154" t="s">
        <v>151</v>
      </c>
      <c r="G221" s="32" t="s">
        <v>50</v>
      </c>
      <c r="H221" s="32" t="s">
        <v>2511</v>
      </c>
      <c r="I221" s="33" t="s">
        <v>26</v>
      </c>
      <c r="J221" s="42"/>
      <c r="K221" s="34"/>
      <c r="L221" s="42"/>
      <c r="M221" s="34"/>
      <c r="N221" s="146"/>
      <c r="O221" s="129"/>
      <c r="P221" s="42"/>
      <c r="Q221" s="203" t="s">
        <v>2511</v>
      </c>
      <c r="R221" s="37" t="s">
        <v>3335</v>
      </c>
      <c r="S221" s="35" t="s">
        <v>178</v>
      </c>
      <c r="T221" s="8" t="s">
        <v>109</v>
      </c>
      <c r="U221" s="64"/>
      <c r="V221" s="64"/>
      <c r="W221" s="78" t="str">
        <f>VLOOKUP(TRIM(X221),X10:Y156,2,FALSE)</f>
        <v>Puneet</v>
      </c>
      <c r="X221" s="69" t="str">
        <f t="shared" si="9"/>
        <v>6.4.2</v>
      </c>
      <c r="Y221" s="60"/>
    </row>
    <row r="222" spans="1:25" ht="27" hidden="1" customHeight="1" x14ac:dyDescent="0.2">
      <c r="A222" s="190"/>
      <c r="B222" s="159" t="s">
        <v>54</v>
      </c>
      <c r="C222" s="31" t="s">
        <v>49</v>
      </c>
      <c r="D222" s="61" t="s">
        <v>58</v>
      </c>
      <c r="E222" s="223" t="s">
        <v>1606</v>
      </c>
      <c r="F222" s="154" t="s">
        <v>154</v>
      </c>
      <c r="G222" s="56" t="s">
        <v>23</v>
      </c>
      <c r="H222" s="56" t="s">
        <v>2512</v>
      </c>
      <c r="I222" s="57" t="s">
        <v>26</v>
      </c>
      <c r="J222" s="58" t="s">
        <v>1974</v>
      </c>
      <c r="K222" s="104"/>
      <c r="L222" s="58"/>
      <c r="M222" s="104"/>
      <c r="N222" s="58" t="s">
        <v>149</v>
      </c>
      <c r="O222" s="130" t="s">
        <v>1088</v>
      </c>
      <c r="P222" s="58" t="s">
        <v>1530</v>
      </c>
      <c r="Q222" s="204" t="s">
        <v>2</v>
      </c>
      <c r="R222" s="52" t="s">
        <v>2</v>
      </c>
      <c r="S222" s="55" t="s">
        <v>55</v>
      </c>
      <c r="T222" s="8" t="s">
        <v>109</v>
      </c>
      <c r="U222" s="64"/>
      <c r="V222" s="64"/>
      <c r="W222" s="78" t="str">
        <f>VLOOKUP(TRIM(X222),X10:Y156,2,FALSE)</f>
        <v>Withdrawn</v>
      </c>
      <c r="X222" s="69" t="str">
        <f t="shared" si="9"/>
        <v>99</v>
      </c>
      <c r="Y222" s="60"/>
    </row>
    <row r="223" spans="1:25" ht="27" hidden="1" customHeight="1" x14ac:dyDescent="0.2">
      <c r="A223" s="190" t="s">
        <v>160</v>
      </c>
      <c r="B223" s="159" t="s">
        <v>54</v>
      </c>
      <c r="C223" s="31" t="s">
        <v>10</v>
      </c>
      <c r="D223" s="61" t="s">
        <v>1872</v>
      </c>
      <c r="E223" s="223" t="s">
        <v>1607</v>
      </c>
      <c r="F223" s="154" t="s">
        <v>154</v>
      </c>
      <c r="G223" s="32" t="s">
        <v>50</v>
      </c>
      <c r="H223" s="32" t="s">
        <v>3118</v>
      </c>
      <c r="I223" s="33" t="s">
        <v>26</v>
      </c>
      <c r="J223" s="42" t="s">
        <v>1973</v>
      </c>
      <c r="K223" s="34"/>
      <c r="L223" s="42"/>
      <c r="M223" s="34"/>
      <c r="N223" s="146" t="s">
        <v>150</v>
      </c>
      <c r="O223" s="129" t="s">
        <v>1088</v>
      </c>
      <c r="P223" s="42" t="s">
        <v>1485</v>
      </c>
      <c r="Q223" s="203" t="s">
        <v>2694</v>
      </c>
      <c r="R223" s="37" t="s">
        <v>3336</v>
      </c>
      <c r="S223" s="35" t="s">
        <v>178</v>
      </c>
      <c r="T223" s="8" t="s">
        <v>109</v>
      </c>
      <c r="U223" s="64"/>
      <c r="V223" s="64"/>
      <c r="W223" s="78" t="str">
        <f>VLOOKUP(TRIM(X223),X10:Y156,2,FALSE)</f>
        <v>Puneet</v>
      </c>
      <c r="X223" s="69" t="str">
        <f t="shared" si="9"/>
        <v>7.2.2</v>
      </c>
      <c r="Y223" s="60"/>
    </row>
    <row r="224" spans="1:25" ht="27" hidden="1" customHeight="1" x14ac:dyDescent="0.2">
      <c r="A224" s="190" t="s">
        <v>160</v>
      </c>
      <c r="B224" s="159" t="s">
        <v>54</v>
      </c>
      <c r="C224" s="31" t="s">
        <v>10</v>
      </c>
      <c r="D224" s="61" t="s">
        <v>1865</v>
      </c>
      <c r="E224" s="223" t="s">
        <v>1608</v>
      </c>
      <c r="F224" s="154" t="s">
        <v>154</v>
      </c>
      <c r="G224" s="32" t="s">
        <v>23</v>
      </c>
      <c r="H224" s="32" t="s">
        <v>2693</v>
      </c>
      <c r="I224" s="33" t="s">
        <v>26</v>
      </c>
      <c r="J224" s="42" t="s">
        <v>1972</v>
      </c>
      <c r="K224" s="34"/>
      <c r="L224" s="42"/>
      <c r="M224" s="34"/>
      <c r="N224" s="146" t="s">
        <v>2513</v>
      </c>
      <c r="O224" s="129" t="s">
        <v>1088</v>
      </c>
      <c r="P224" s="42" t="s">
        <v>1531</v>
      </c>
      <c r="Q224" s="203" t="s">
        <v>2690</v>
      </c>
      <c r="R224" s="37" t="s">
        <v>3337</v>
      </c>
      <c r="S224" s="35" t="s">
        <v>27</v>
      </c>
      <c r="T224" s="8" t="s">
        <v>109</v>
      </c>
      <c r="U224" s="64"/>
      <c r="V224" s="64"/>
      <c r="W224" s="78" t="str">
        <f>VLOOKUP(TRIM(X224),X10:Y156,2,FALSE)</f>
        <v>Puneet</v>
      </c>
      <c r="X224" s="69" t="str">
        <f t="shared" si="9"/>
        <v>7.1.2</v>
      </c>
      <c r="Y224" s="60"/>
    </row>
    <row r="225" spans="1:25" ht="27" hidden="1" customHeight="1" x14ac:dyDescent="0.2">
      <c r="A225" s="190" t="s">
        <v>160</v>
      </c>
      <c r="B225" s="159" t="s">
        <v>54</v>
      </c>
      <c r="C225" s="31" t="s">
        <v>10</v>
      </c>
      <c r="D225" s="61" t="s">
        <v>1865</v>
      </c>
      <c r="E225" s="223" t="s">
        <v>1609</v>
      </c>
      <c r="F225" s="154" t="s">
        <v>154</v>
      </c>
      <c r="G225" s="32" t="s">
        <v>23</v>
      </c>
      <c r="H225" s="32" t="s">
        <v>2692</v>
      </c>
      <c r="I225" s="33" t="s">
        <v>26</v>
      </c>
      <c r="J225" s="42" t="s">
        <v>2514</v>
      </c>
      <c r="K225" s="34"/>
      <c r="L225" s="42"/>
      <c r="M225" s="34"/>
      <c r="N225" s="146" t="s">
        <v>149</v>
      </c>
      <c r="O225" s="129" t="s">
        <v>1088</v>
      </c>
      <c r="P225" s="42" t="s">
        <v>2015</v>
      </c>
      <c r="Q225" s="203" t="s">
        <v>2691</v>
      </c>
      <c r="R225" s="37" t="s">
        <v>3337</v>
      </c>
      <c r="S225" s="35" t="s">
        <v>27</v>
      </c>
      <c r="T225" s="8" t="s">
        <v>109</v>
      </c>
      <c r="U225" s="64"/>
      <c r="V225" s="64"/>
      <c r="W225" s="78" t="str">
        <f>VLOOKUP(TRIM(X225),X10:Y156,2,FALSE)</f>
        <v>Puneet</v>
      </c>
      <c r="X225" s="69" t="str">
        <f t="shared" si="9"/>
        <v>7.1.2</v>
      </c>
      <c r="Y225" s="60"/>
    </row>
    <row r="226" spans="1:25" ht="27" hidden="1" customHeight="1" x14ac:dyDescent="0.2">
      <c r="A226" s="190" t="s">
        <v>160</v>
      </c>
      <c r="B226" s="159" t="s">
        <v>54</v>
      </c>
      <c r="C226" s="31" t="s">
        <v>10</v>
      </c>
      <c r="D226" s="61" t="s">
        <v>1865</v>
      </c>
      <c r="E226" s="223" t="s">
        <v>1610</v>
      </c>
      <c r="F226" s="154" t="s">
        <v>154</v>
      </c>
      <c r="G226" s="32" t="s">
        <v>23</v>
      </c>
      <c r="H226" s="32" t="s">
        <v>2695</v>
      </c>
      <c r="I226" s="33" t="s">
        <v>26</v>
      </c>
      <c r="J226" s="42" t="s">
        <v>2515</v>
      </c>
      <c r="K226" s="34"/>
      <c r="L226" s="42"/>
      <c r="M226" s="34"/>
      <c r="N226" s="146" t="s">
        <v>149</v>
      </c>
      <c r="O226" s="129" t="s">
        <v>1088</v>
      </c>
      <c r="P226" s="42" t="s">
        <v>2516</v>
      </c>
      <c r="Q226" s="203" t="s">
        <v>2696</v>
      </c>
      <c r="R226" s="37" t="s">
        <v>3337</v>
      </c>
      <c r="S226" s="35" t="s">
        <v>27</v>
      </c>
      <c r="T226" s="8" t="s">
        <v>109</v>
      </c>
      <c r="U226" s="64"/>
      <c r="V226" s="64"/>
      <c r="W226" s="78" t="str">
        <f>VLOOKUP(TRIM(X226),X10:Y156,2,FALSE)</f>
        <v>Puneet</v>
      </c>
      <c r="X226" s="69" t="str">
        <f t="shared" si="9"/>
        <v>7.1.2</v>
      </c>
      <c r="Y226" s="60"/>
    </row>
    <row r="227" spans="1:25" ht="27" hidden="1" customHeight="1" x14ac:dyDescent="0.2">
      <c r="A227" s="190" t="s">
        <v>160</v>
      </c>
      <c r="B227" s="159" t="s">
        <v>54</v>
      </c>
      <c r="C227" s="31" t="s">
        <v>10</v>
      </c>
      <c r="D227" s="61" t="s">
        <v>1865</v>
      </c>
      <c r="E227" s="223" t="s">
        <v>1611</v>
      </c>
      <c r="F227" s="154" t="s">
        <v>154</v>
      </c>
      <c r="G227" s="32" t="s">
        <v>23</v>
      </c>
      <c r="H227" s="32" t="s">
        <v>2700</v>
      </c>
      <c r="I227" s="33" t="s">
        <v>26</v>
      </c>
      <c r="J227" s="42" t="s">
        <v>2517</v>
      </c>
      <c r="K227" s="34"/>
      <c r="L227" s="42"/>
      <c r="M227" s="34"/>
      <c r="N227" s="146" t="s">
        <v>149</v>
      </c>
      <c r="O227" s="129" t="s">
        <v>1088</v>
      </c>
      <c r="P227" s="42" t="s">
        <v>1971</v>
      </c>
      <c r="Q227" s="203" t="s">
        <v>2699</v>
      </c>
      <c r="R227" s="37" t="s">
        <v>3337</v>
      </c>
      <c r="S227" s="35" t="s">
        <v>27</v>
      </c>
      <c r="T227" s="8" t="s">
        <v>109</v>
      </c>
      <c r="U227" s="64"/>
      <c r="V227" s="64"/>
      <c r="W227" s="78" t="str">
        <f>VLOOKUP(TRIM(X227),X10:Y156,2,FALSE)</f>
        <v>Puneet</v>
      </c>
      <c r="X227" s="69" t="str">
        <f t="shared" si="9"/>
        <v>7.1.2</v>
      </c>
      <c r="Y227" s="60"/>
    </row>
    <row r="228" spans="1:25" ht="27" hidden="1" customHeight="1" x14ac:dyDescent="0.2">
      <c r="A228" s="190" t="s">
        <v>160</v>
      </c>
      <c r="B228" s="159" t="s">
        <v>54</v>
      </c>
      <c r="C228" s="31" t="s">
        <v>10</v>
      </c>
      <c r="D228" s="61" t="s">
        <v>1872</v>
      </c>
      <c r="E228" s="223" t="s">
        <v>1612</v>
      </c>
      <c r="F228" s="154" t="s">
        <v>154</v>
      </c>
      <c r="G228" s="32" t="s">
        <v>50</v>
      </c>
      <c r="H228" s="32" t="s">
        <v>2697</v>
      </c>
      <c r="I228" s="33" t="s">
        <v>26</v>
      </c>
      <c r="J228" s="42" t="s">
        <v>1975</v>
      </c>
      <c r="K228" s="34"/>
      <c r="L228" s="42"/>
      <c r="M228" s="34"/>
      <c r="N228" s="146" t="s">
        <v>150</v>
      </c>
      <c r="O228" s="129" t="s">
        <v>1088</v>
      </c>
      <c r="P228" s="42" t="s">
        <v>1532</v>
      </c>
      <c r="Q228" s="203" t="s">
        <v>2698</v>
      </c>
      <c r="R228" s="37" t="s">
        <v>1017</v>
      </c>
      <c r="S228" s="35" t="s">
        <v>7</v>
      </c>
      <c r="T228" s="8" t="s">
        <v>109</v>
      </c>
      <c r="U228" s="64"/>
      <c r="V228" s="64"/>
      <c r="W228" s="78" t="str">
        <f>VLOOKUP(TRIM(X228),X10:Y156,2,FALSE)</f>
        <v>Puneet</v>
      </c>
      <c r="X228" s="69" t="str">
        <f t="shared" si="9"/>
        <v>7.2.2</v>
      </c>
      <c r="Y228" s="60"/>
    </row>
    <row r="229" spans="1:25" ht="27" hidden="1" customHeight="1" x14ac:dyDescent="0.2">
      <c r="A229" s="190" t="s">
        <v>160</v>
      </c>
      <c r="B229" s="159" t="s">
        <v>3099</v>
      </c>
      <c r="C229" s="31" t="s">
        <v>10</v>
      </c>
      <c r="D229" s="61" t="s">
        <v>1268</v>
      </c>
      <c r="E229" s="223" t="s">
        <v>1613</v>
      </c>
      <c r="F229" s="154" t="s">
        <v>151</v>
      </c>
      <c r="G229" s="32" t="s">
        <v>50</v>
      </c>
      <c r="H229" s="32" t="s">
        <v>2518</v>
      </c>
      <c r="I229" s="33" t="s">
        <v>125</v>
      </c>
      <c r="J229" s="42"/>
      <c r="K229" s="34"/>
      <c r="L229" s="42"/>
      <c r="M229" s="34"/>
      <c r="N229" s="146"/>
      <c r="O229" s="129" t="s">
        <v>1088</v>
      </c>
      <c r="P229" s="42"/>
      <c r="Q229" s="203" t="s">
        <v>2518</v>
      </c>
      <c r="R229" s="37" t="s">
        <v>934</v>
      </c>
      <c r="S229" s="35" t="s">
        <v>7</v>
      </c>
      <c r="T229" s="8" t="s">
        <v>869</v>
      </c>
      <c r="U229" s="64"/>
      <c r="V229" s="64"/>
      <c r="W229" s="78" t="str">
        <f>VLOOKUP(TRIM(X229),X10:Y156,2,FALSE)</f>
        <v>Puneet</v>
      </c>
      <c r="X229" s="69" t="str">
        <f t="shared" si="9"/>
        <v>6.4.4</v>
      </c>
      <c r="Y229" s="60"/>
    </row>
    <row r="230" spans="1:25" ht="27" hidden="1" customHeight="1" x14ac:dyDescent="0.2">
      <c r="A230" s="190" t="s">
        <v>160</v>
      </c>
      <c r="B230" s="159" t="s">
        <v>3100</v>
      </c>
      <c r="C230" s="31" t="s">
        <v>10</v>
      </c>
      <c r="D230" s="61" t="s">
        <v>951</v>
      </c>
      <c r="E230" s="223" t="s">
        <v>1614</v>
      </c>
      <c r="F230" s="154" t="s">
        <v>152</v>
      </c>
      <c r="G230" s="32" t="s">
        <v>50</v>
      </c>
      <c r="H230" s="32" t="s">
        <v>2519</v>
      </c>
      <c r="I230" s="33" t="s">
        <v>125</v>
      </c>
      <c r="J230" s="42"/>
      <c r="K230" s="34"/>
      <c r="L230" s="42"/>
      <c r="M230" s="34"/>
      <c r="N230" s="146"/>
      <c r="O230" s="129" t="s">
        <v>1088</v>
      </c>
      <c r="P230" s="42"/>
      <c r="Q230" s="203" t="s">
        <v>2519</v>
      </c>
      <c r="R230" s="37" t="s">
        <v>3338</v>
      </c>
      <c r="S230" s="35" t="s">
        <v>178</v>
      </c>
      <c r="T230" s="8" t="s">
        <v>869</v>
      </c>
      <c r="U230" s="64"/>
      <c r="V230" s="64"/>
      <c r="W230" s="78" t="str">
        <f>VLOOKUP(TRIM(X230),X10:Y156,2,FALSE)</f>
        <v>Puneet</v>
      </c>
      <c r="X230" s="69" t="str">
        <f t="shared" si="9"/>
        <v>6.3.4</v>
      </c>
      <c r="Y230" s="60"/>
    </row>
    <row r="231" spans="1:25" ht="27" hidden="1" customHeight="1" x14ac:dyDescent="0.2">
      <c r="A231" s="190" t="s">
        <v>160</v>
      </c>
      <c r="B231" s="159" t="s">
        <v>3101</v>
      </c>
      <c r="C231" s="31" t="s">
        <v>10</v>
      </c>
      <c r="D231" s="61" t="s">
        <v>951</v>
      </c>
      <c r="E231" s="223" t="s">
        <v>1615</v>
      </c>
      <c r="F231" s="154" t="s">
        <v>152</v>
      </c>
      <c r="G231" s="32" t="s">
        <v>50</v>
      </c>
      <c r="H231" s="32" t="s">
        <v>2520</v>
      </c>
      <c r="I231" s="33" t="s">
        <v>125</v>
      </c>
      <c r="J231" s="42"/>
      <c r="K231" s="34"/>
      <c r="L231" s="42"/>
      <c r="M231" s="34"/>
      <c r="N231" s="146"/>
      <c r="O231" s="129" t="s">
        <v>1088</v>
      </c>
      <c r="P231" s="42"/>
      <c r="Q231" s="203" t="s">
        <v>2520</v>
      </c>
      <c r="R231" s="37" t="s">
        <v>3339</v>
      </c>
      <c r="S231" s="35" t="s">
        <v>178</v>
      </c>
      <c r="T231" s="8" t="s">
        <v>869</v>
      </c>
      <c r="U231" s="64"/>
      <c r="V231" s="64"/>
      <c r="W231" s="78" t="str">
        <f>VLOOKUP(TRIM(X231),X10:Y156,2,FALSE)</f>
        <v>Puneet</v>
      </c>
      <c r="X231" s="69" t="str">
        <f t="shared" si="9"/>
        <v>6.3.4</v>
      </c>
      <c r="Y231" s="60"/>
    </row>
    <row r="232" spans="1:25" ht="27" hidden="1" customHeight="1" x14ac:dyDescent="0.2">
      <c r="A232" s="190" t="s">
        <v>160</v>
      </c>
      <c r="B232" s="159" t="s">
        <v>3102</v>
      </c>
      <c r="C232" s="31" t="s">
        <v>10</v>
      </c>
      <c r="D232" s="61" t="s">
        <v>951</v>
      </c>
      <c r="E232" s="223" t="s">
        <v>1616</v>
      </c>
      <c r="F232" s="154" t="s">
        <v>152</v>
      </c>
      <c r="G232" s="32" t="s">
        <v>50</v>
      </c>
      <c r="H232" s="32" t="s">
        <v>2521</v>
      </c>
      <c r="I232" s="33" t="s">
        <v>125</v>
      </c>
      <c r="J232" s="42"/>
      <c r="K232" s="34"/>
      <c r="L232" s="42"/>
      <c r="M232" s="34"/>
      <c r="N232" s="146"/>
      <c r="O232" s="129" t="s">
        <v>1088</v>
      </c>
      <c r="P232" s="42"/>
      <c r="Q232" s="203" t="s">
        <v>2521</v>
      </c>
      <c r="R232" s="37" t="s">
        <v>3340</v>
      </c>
      <c r="S232" s="35" t="s">
        <v>178</v>
      </c>
      <c r="T232" s="8" t="s">
        <v>869</v>
      </c>
      <c r="U232" s="64"/>
      <c r="V232" s="64"/>
      <c r="W232" s="78" t="str">
        <f>VLOOKUP(TRIM(X232),X10:Y156,2,FALSE)</f>
        <v>Puneet</v>
      </c>
      <c r="X232" s="69" t="str">
        <f t="shared" si="9"/>
        <v>6.3.4</v>
      </c>
      <c r="Y232" s="60"/>
    </row>
    <row r="233" spans="1:25" ht="27" hidden="1" customHeight="1" x14ac:dyDescent="0.2">
      <c r="A233" s="190" t="s">
        <v>160</v>
      </c>
      <c r="B233" s="159" t="s">
        <v>3103</v>
      </c>
      <c r="C233" s="31" t="s">
        <v>10</v>
      </c>
      <c r="D233" s="61" t="s">
        <v>951</v>
      </c>
      <c r="E233" s="223" t="s">
        <v>1617</v>
      </c>
      <c r="F233" s="154" t="s">
        <v>152</v>
      </c>
      <c r="G233" s="32" t="s">
        <v>50</v>
      </c>
      <c r="H233" s="32" t="s">
        <v>2522</v>
      </c>
      <c r="I233" s="33" t="s">
        <v>125</v>
      </c>
      <c r="J233" s="42"/>
      <c r="K233" s="34"/>
      <c r="L233" s="42"/>
      <c r="M233" s="34"/>
      <c r="N233" s="146"/>
      <c r="O233" s="129" t="s">
        <v>1088</v>
      </c>
      <c r="P233" s="42"/>
      <c r="Q233" s="203" t="s">
        <v>2522</v>
      </c>
      <c r="R233" s="37" t="s">
        <v>3341</v>
      </c>
      <c r="S233" s="35" t="s">
        <v>178</v>
      </c>
      <c r="T233" s="8" t="s">
        <v>869</v>
      </c>
      <c r="U233" s="64"/>
      <c r="V233" s="64"/>
      <c r="W233" s="78" t="str">
        <f>VLOOKUP(TRIM(X233),X10:Y156,2,FALSE)</f>
        <v>Puneet</v>
      </c>
      <c r="X233" s="69" t="str">
        <f t="shared" si="9"/>
        <v>6.3.4</v>
      </c>
      <c r="Y233" s="60"/>
    </row>
    <row r="234" spans="1:25" ht="27" hidden="1" customHeight="1" x14ac:dyDescent="0.2">
      <c r="A234" s="190" t="s">
        <v>160</v>
      </c>
      <c r="B234" s="159" t="s">
        <v>3098</v>
      </c>
      <c r="C234" s="31" t="s">
        <v>10</v>
      </c>
      <c r="D234" s="61" t="s">
        <v>951</v>
      </c>
      <c r="E234" s="223" t="s">
        <v>1618</v>
      </c>
      <c r="F234" s="154" t="s">
        <v>152</v>
      </c>
      <c r="G234" s="32" t="s">
        <v>50</v>
      </c>
      <c r="H234" s="32" t="s">
        <v>2523</v>
      </c>
      <c r="I234" s="33" t="s">
        <v>125</v>
      </c>
      <c r="J234" s="42"/>
      <c r="K234" s="34"/>
      <c r="L234" s="42"/>
      <c r="M234" s="34"/>
      <c r="N234" s="146"/>
      <c r="O234" s="129" t="s">
        <v>1088</v>
      </c>
      <c r="P234" s="42"/>
      <c r="Q234" s="203" t="s">
        <v>2523</v>
      </c>
      <c r="R234" s="37" t="s">
        <v>3342</v>
      </c>
      <c r="S234" s="35" t="s">
        <v>178</v>
      </c>
      <c r="T234" s="8" t="s">
        <v>869</v>
      </c>
      <c r="U234" s="64"/>
      <c r="V234" s="64"/>
      <c r="W234" s="78" t="str">
        <f>VLOOKUP(TRIM(X234),X10:Y156,2,FALSE)</f>
        <v>Puneet</v>
      </c>
      <c r="X234" s="69" t="str">
        <f t="shared" si="9"/>
        <v>6.3.4</v>
      </c>
      <c r="Y234" s="60"/>
    </row>
    <row r="235" spans="1:25" ht="27" hidden="1" customHeight="1" x14ac:dyDescent="0.2">
      <c r="A235" s="190" t="s">
        <v>160</v>
      </c>
      <c r="B235" s="159" t="s">
        <v>3097</v>
      </c>
      <c r="C235" s="31" t="s">
        <v>10</v>
      </c>
      <c r="D235" s="61" t="s">
        <v>209</v>
      </c>
      <c r="E235" s="223" t="s">
        <v>1619</v>
      </c>
      <c r="F235" s="154" t="s">
        <v>152</v>
      </c>
      <c r="G235" s="32" t="s">
        <v>50</v>
      </c>
      <c r="H235" s="32" t="s">
        <v>2524</v>
      </c>
      <c r="I235" s="33" t="s">
        <v>125</v>
      </c>
      <c r="J235" s="42"/>
      <c r="K235" s="34"/>
      <c r="L235" s="42"/>
      <c r="M235" s="34"/>
      <c r="N235" s="146"/>
      <c r="O235" s="129" t="s">
        <v>1088</v>
      </c>
      <c r="P235" s="42"/>
      <c r="Q235" s="203" t="s">
        <v>2524</v>
      </c>
      <c r="R235" s="37" t="s">
        <v>3195</v>
      </c>
      <c r="S235" s="35" t="s">
        <v>178</v>
      </c>
      <c r="T235" s="8" t="s">
        <v>869</v>
      </c>
      <c r="U235" s="64"/>
      <c r="V235" s="64"/>
      <c r="W235" s="78" t="str">
        <f>VLOOKUP(TRIM(X235),X10:Y156,2,FALSE)</f>
        <v>Puneet</v>
      </c>
      <c r="X235" s="69" t="str">
        <f t="shared" si="9"/>
        <v>6.7</v>
      </c>
      <c r="Y235" s="60"/>
    </row>
    <row r="236" spans="1:25" ht="27" hidden="1" customHeight="1" x14ac:dyDescent="0.2">
      <c r="A236" s="190" t="s">
        <v>160</v>
      </c>
      <c r="B236" s="159" t="s">
        <v>1340</v>
      </c>
      <c r="C236" s="31" t="s">
        <v>10</v>
      </c>
      <c r="D236" s="61" t="s">
        <v>195</v>
      </c>
      <c r="E236" s="223" t="s">
        <v>1620</v>
      </c>
      <c r="F236" s="154" t="s">
        <v>22</v>
      </c>
      <c r="G236" s="32" t="s">
        <v>169</v>
      </c>
      <c r="H236" s="32" t="s">
        <v>2525</v>
      </c>
      <c r="I236" s="33" t="s">
        <v>762</v>
      </c>
      <c r="J236" s="42"/>
      <c r="K236" s="34"/>
      <c r="L236" s="42"/>
      <c r="M236" s="34"/>
      <c r="N236" s="146"/>
      <c r="O236" s="129"/>
      <c r="P236" s="42"/>
      <c r="Q236" s="203" t="s">
        <v>2526</v>
      </c>
      <c r="R236" s="37" t="s">
        <v>27</v>
      </c>
      <c r="S236" s="35" t="s">
        <v>27</v>
      </c>
      <c r="T236" s="8" t="s">
        <v>277</v>
      </c>
      <c r="U236" s="64"/>
      <c r="V236" s="64"/>
      <c r="W236" s="78" t="str">
        <f>VLOOKUP(TRIM(X236),X10:Y156,2,FALSE)</f>
        <v>Puneet</v>
      </c>
      <c r="X236" s="69" t="str">
        <f t="shared" si="9"/>
        <v>3.4</v>
      </c>
      <c r="Y236" s="60"/>
    </row>
    <row r="237" spans="1:25" ht="27" hidden="1" customHeight="1" x14ac:dyDescent="0.2">
      <c r="A237" s="190" t="s">
        <v>160</v>
      </c>
      <c r="B237" s="159" t="s">
        <v>54</v>
      </c>
      <c r="C237" s="31" t="s">
        <v>10</v>
      </c>
      <c r="D237" s="61" t="s">
        <v>752</v>
      </c>
      <c r="E237" s="223" t="s">
        <v>1621</v>
      </c>
      <c r="F237" s="154" t="s">
        <v>923</v>
      </c>
      <c r="G237" s="32" t="s">
        <v>169</v>
      </c>
      <c r="H237" s="32" t="s">
        <v>2527</v>
      </c>
      <c r="I237" s="33" t="s">
        <v>762</v>
      </c>
      <c r="J237" s="42"/>
      <c r="K237" s="34"/>
      <c r="L237" s="42"/>
      <c r="M237" s="34"/>
      <c r="N237" s="146"/>
      <c r="O237" s="129" t="s">
        <v>748</v>
      </c>
      <c r="P237" s="42" t="s">
        <v>2528</v>
      </c>
      <c r="Q237" s="203" t="s">
        <v>2527</v>
      </c>
      <c r="R237" s="37" t="s">
        <v>3331</v>
      </c>
      <c r="S237" s="35" t="s">
        <v>66</v>
      </c>
      <c r="T237" s="8" t="s">
        <v>277</v>
      </c>
      <c r="U237" s="64"/>
      <c r="V237" s="64"/>
      <c r="W237" s="78" t="str">
        <f>VLOOKUP(TRIM(X237),X10:Y156,2,FALSE)</f>
        <v>Puneet</v>
      </c>
      <c r="X237" s="69" t="str">
        <f t="shared" si="9"/>
        <v>21.5</v>
      </c>
      <c r="Y237" s="60"/>
    </row>
    <row r="238" spans="1:25" ht="27" hidden="1" customHeight="1" x14ac:dyDescent="0.2">
      <c r="A238" s="190" t="s">
        <v>160</v>
      </c>
      <c r="B238" s="159" t="s">
        <v>54</v>
      </c>
      <c r="C238" s="31" t="s">
        <v>10</v>
      </c>
      <c r="D238" s="61" t="s">
        <v>752</v>
      </c>
      <c r="E238" s="223" t="s">
        <v>1622</v>
      </c>
      <c r="F238" s="154" t="s">
        <v>923</v>
      </c>
      <c r="G238" s="32" t="s">
        <v>169</v>
      </c>
      <c r="H238" s="32" t="s">
        <v>2529</v>
      </c>
      <c r="I238" s="33" t="s">
        <v>762</v>
      </c>
      <c r="J238" s="42"/>
      <c r="K238" s="34"/>
      <c r="L238" s="42"/>
      <c r="M238" s="34"/>
      <c r="N238" s="146"/>
      <c r="O238" s="129" t="s">
        <v>748</v>
      </c>
      <c r="P238" s="42" t="s">
        <v>2530</v>
      </c>
      <c r="Q238" s="203" t="s">
        <v>2531</v>
      </c>
      <c r="R238" s="37" t="s">
        <v>3331</v>
      </c>
      <c r="S238" s="35" t="s">
        <v>66</v>
      </c>
      <c r="T238" s="8" t="s">
        <v>277</v>
      </c>
      <c r="U238" s="64"/>
      <c r="V238" s="64"/>
      <c r="W238" s="78" t="str">
        <f>VLOOKUP(TRIM(X238),X10:Y156,2,FALSE)</f>
        <v>Puneet</v>
      </c>
      <c r="X238" s="69" t="str">
        <f t="shared" si="9"/>
        <v>21.5</v>
      </c>
      <c r="Y238" s="60"/>
    </row>
    <row r="239" spans="1:25" ht="27" hidden="1" customHeight="1" x14ac:dyDescent="0.2">
      <c r="A239" s="190" t="s">
        <v>160</v>
      </c>
      <c r="B239" s="159" t="s">
        <v>1341</v>
      </c>
      <c r="C239" s="31" t="s">
        <v>10</v>
      </c>
      <c r="D239" s="61" t="s">
        <v>198</v>
      </c>
      <c r="E239" s="223" t="s">
        <v>1623</v>
      </c>
      <c r="F239" s="154" t="s">
        <v>32</v>
      </c>
      <c r="G239" s="32" t="s">
        <v>111</v>
      </c>
      <c r="H239" s="32" t="s">
        <v>2532</v>
      </c>
      <c r="I239" s="33" t="s">
        <v>742</v>
      </c>
      <c r="J239" s="42"/>
      <c r="K239" s="34"/>
      <c r="L239" s="42"/>
      <c r="M239" s="34"/>
      <c r="N239" s="146"/>
      <c r="O239" s="129"/>
      <c r="P239" s="42"/>
      <c r="Q239" s="203" t="s">
        <v>3196</v>
      </c>
      <c r="R239" s="37" t="s">
        <v>27</v>
      </c>
      <c r="S239" s="35" t="s">
        <v>27</v>
      </c>
      <c r="T239" s="8" t="s">
        <v>1054</v>
      </c>
      <c r="U239" s="64"/>
      <c r="V239" s="64"/>
      <c r="W239" s="78" t="str">
        <f>VLOOKUP(TRIM(X239),X10:Y156,2,FALSE)</f>
        <v>Puneet</v>
      </c>
      <c r="X239" s="69" t="str">
        <f t="shared" si="9"/>
        <v>4.5</v>
      </c>
      <c r="Y239" s="60"/>
    </row>
    <row r="240" spans="1:25" ht="27" hidden="1" customHeight="1" x14ac:dyDescent="0.2">
      <c r="A240" s="190" t="s">
        <v>160</v>
      </c>
      <c r="B240" s="159" t="s">
        <v>3096</v>
      </c>
      <c r="C240" s="31" t="s">
        <v>10</v>
      </c>
      <c r="D240" s="61" t="s">
        <v>952</v>
      </c>
      <c r="E240" s="223" t="s">
        <v>1624</v>
      </c>
      <c r="F240" s="154" t="s">
        <v>152</v>
      </c>
      <c r="G240" s="32" t="s">
        <v>50</v>
      </c>
      <c r="H240" s="32" t="s">
        <v>2533</v>
      </c>
      <c r="I240" s="33" t="s">
        <v>127</v>
      </c>
      <c r="J240" s="42"/>
      <c r="K240" s="34"/>
      <c r="L240" s="42"/>
      <c r="M240" s="34"/>
      <c r="N240" s="146"/>
      <c r="O240" s="129" t="s">
        <v>1088</v>
      </c>
      <c r="P240" s="42"/>
      <c r="Q240" s="203" t="s">
        <v>2533</v>
      </c>
      <c r="R240" s="37" t="s">
        <v>3343</v>
      </c>
      <c r="S240" s="35" t="s">
        <v>178</v>
      </c>
      <c r="T240" s="8" t="s">
        <v>2534</v>
      </c>
      <c r="U240" s="64"/>
      <c r="V240" s="64"/>
      <c r="W240" s="78" t="str">
        <f>VLOOKUP(TRIM(X240),X10:Y156,2,FALSE)</f>
        <v>Puneet</v>
      </c>
      <c r="X240" s="69" t="str">
        <f t="shared" si="9"/>
        <v>6.3.5</v>
      </c>
      <c r="Y240" s="60"/>
    </row>
    <row r="241" spans="1:25" ht="27" hidden="1" customHeight="1" x14ac:dyDescent="0.2">
      <c r="A241" s="190" t="s">
        <v>160</v>
      </c>
      <c r="B241" s="159" t="s">
        <v>3095</v>
      </c>
      <c r="C241" s="31" t="s">
        <v>10</v>
      </c>
      <c r="D241" s="61" t="s">
        <v>952</v>
      </c>
      <c r="E241" s="223" t="s">
        <v>1625</v>
      </c>
      <c r="F241" s="154" t="s">
        <v>152</v>
      </c>
      <c r="G241" s="32" t="s">
        <v>50</v>
      </c>
      <c r="H241" s="32" t="s">
        <v>2535</v>
      </c>
      <c r="I241" s="33" t="s">
        <v>127</v>
      </c>
      <c r="J241" s="42"/>
      <c r="K241" s="34"/>
      <c r="L241" s="42"/>
      <c r="M241" s="34"/>
      <c r="N241" s="146"/>
      <c r="O241" s="129" t="s">
        <v>1088</v>
      </c>
      <c r="P241" s="42"/>
      <c r="Q241" s="203" t="s">
        <v>2535</v>
      </c>
      <c r="R241" s="37" t="s">
        <v>3344</v>
      </c>
      <c r="S241" s="35" t="s">
        <v>178</v>
      </c>
      <c r="T241" s="8" t="s">
        <v>2534</v>
      </c>
      <c r="U241" s="64"/>
      <c r="V241" s="64"/>
      <c r="W241" s="78" t="str">
        <f>VLOOKUP(TRIM(X241),X10:Y156,2,FALSE)</f>
        <v>Puneet</v>
      </c>
      <c r="X241" s="69" t="str">
        <f t="shared" si="9"/>
        <v>6.3.5</v>
      </c>
      <c r="Y241" s="60"/>
    </row>
    <row r="242" spans="1:25" ht="27" hidden="1" customHeight="1" x14ac:dyDescent="0.2">
      <c r="A242" s="190" t="s">
        <v>160</v>
      </c>
      <c r="B242" s="159" t="s">
        <v>3094</v>
      </c>
      <c r="C242" s="31" t="s">
        <v>10</v>
      </c>
      <c r="D242" s="61" t="s">
        <v>209</v>
      </c>
      <c r="E242" s="223" t="s">
        <v>1626</v>
      </c>
      <c r="F242" s="154" t="s">
        <v>152</v>
      </c>
      <c r="G242" s="32" t="s">
        <v>50</v>
      </c>
      <c r="H242" s="32" t="s">
        <v>2536</v>
      </c>
      <c r="I242" s="33" t="s">
        <v>127</v>
      </c>
      <c r="J242" s="42"/>
      <c r="K242" s="34"/>
      <c r="L242" s="42"/>
      <c r="M242" s="34"/>
      <c r="N242" s="146"/>
      <c r="O242" s="129" t="s">
        <v>1088</v>
      </c>
      <c r="P242" s="42"/>
      <c r="Q242" s="203" t="s">
        <v>2536</v>
      </c>
      <c r="R242" s="37" t="s">
        <v>3311</v>
      </c>
      <c r="S242" s="35" t="s">
        <v>178</v>
      </c>
      <c r="T242" s="8" t="s">
        <v>2534</v>
      </c>
      <c r="U242" s="64"/>
      <c r="V242" s="64"/>
      <c r="W242" s="78" t="str">
        <f>VLOOKUP(TRIM(X242),X10:Y156,2,FALSE)</f>
        <v>Puneet</v>
      </c>
      <c r="X242" s="69" t="str">
        <f t="shared" si="9"/>
        <v>6.7</v>
      </c>
      <c r="Y242" s="60"/>
    </row>
    <row r="243" spans="1:25" ht="27" hidden="1" customHeight="1" x14ac:dyDescent="0.2">
      <c r="A243" s="190" t="s">
        <v>160</v>
      </c>
      <c r="B243" s="159" t="s">
        <v>3093</v>
      </c>
      <c r="C243" s="31" t="s">
        <v>10</v>
      </c>
      <c r="D243" s="61" t="s">
        <v>952</v>
      </c>
      <c r="E243" s="223" t="s">
        <v>1627</v>
      </c>
      <c r="F243" s="154" t="s">
        <v>152</v>
      </c>
      <c r="G243" s="32" t="s">
        <v>50</v>
      </c>
      <c r="H243" s="32" t="s">
        <v>2537</v>
      </c>
      <c r="I243" s="33" t="s">
        <v>127</v>
      </c>
      <c r="J243" s="42"/>
      <c r="K243" s="34"/>
      <c r="L243" s="42"/>
      <c r="M243" s="34"/>
      <c r="N243" s="146"/>
      <c r="O243" s="129" t="s">
        <v>1088</v>
      </c>
      <c r="P243" s="42"/>
      <c r="Q243" s="203" t="s">
        <v>2537</v>
      </c>
      <c r="R243" s="37" t="s">
        <v>3345</v>
      </c>
      <c r="S243" s="35" t="s">
        <v>178</v>
      </c>
      <c r="T243" s="8" t="s">
        <v>2534</v>
      </c>
      <c r="U243" s="64"/>
      <c r="V243" s="64"/>
      <c r="W243" s="78" t="str">
        <f>VLOOKUP(TRIM(X243),X10:Y156,2,FALSE)</f>
        <v>Puneet</v>
      </c>
      <c r="X243" s="69" t="str">
        <f t="shared" si="9"/>
        <v>6.3.5</v>
      </c>
      <c r="Y243" s="60"/>
    </row>
    <row r="244" spans="1:25" ht="27" hidden="1" customHeight="1" x14ac:dyDescent="0.2">
      <c r="A244" s="190" t="s">
        <v>160</v>
      </c>
      <c r="B244" s="159" t="s">
        <v>3092</v>
      </c>
      <c r="C244" s="31" t="s">
        <v>10</v>
      </c>
      <c r="D244" s="61" t="s">
        <v>1269</v>
      </c>
      <c r="E244" s="223" t="s">
        <v>1628</v>
      </c>
      <c r="F244" s="154" t="s">
        <v>151</v>
      </c>
      <c r="G244" s="32" t="s">
        <v>50</v>
      </c>
      <c r="H244" s="32" t="s">
        <v>2538</v>
      </c>
      <c r="I244" s="33" t="s">
        <v>127</v>
      </c>
      <c r="J244" s="42"/>
      <c r="K244" s="34"/>
      <c r="L244" s="42"/>
      <c r="M244" s="34"/>
      <c r="N244" s="146"/>
      <c r="O244" s="129" t="s">
        <v>1088</v>
      </c>
      <c r="P244" s="42"/>
      <c r="Q244" s="203" t="s">
        <v>2538</v>
      </c>
      <c r="R244" s="37" t="s">
        <v>3346</v>
      </c>
      <c r="S244" s="35" t="s">
        <v>178</v>
      </c>
      <c r="T244" s="8" t="s">
        <v>2534</v>
      </c>
      <c r="U244" s="64"/>
      <c r="V244" s="64"/>
      <c r="W244" s="78" t="str">
        <f>VLOOKUP(TRIM(X244),X10:Y156,2,FALSE)</f>
        <v>Puneet</v>
      </c>
      <c r="X244" s="69" t="str">
        <f t="shared" si="9"/>
        <v>6.4.5</v>
      </c>
      <c r="Y244" s="60"/>
    </row>
    <row r="245" spans="1:25" ht="27" hidden="1" customHeight="1" x14ac:dyDescent="0.2">
      <c r="A245" s="190" t="s">
        <v>160</v>
      </c>
      <c r="B245" s="159" t="s">
        <v>3091</v>
      </c>
      <c r="C245" s="31" t="s">
        <v>10</v>
      </c>
      <c r="D245" s="61" t="s">
        <v>1269</v>
      </c>
      <c r="E245" s="223" t="s">
        <v>1629</v>
      </c>
      <c r="F245" s="154" t="s">
        <v>151</v>
      </c>
      <c r="G245" s="32" t="s">
        <v>50</v>
      </c>
      <c r="H245" s="32" t="s">
        <v>2539</v>
      </c>
      <c r="I245" s="33" t="s">
        <v>127</v>
      </c>
      <c r="J245" s="42"/>
      <c r="K245" s="34"/>
      <c r="L245" s="42"/>
      <c r="M245" s="34"/>
      <c r="N245" s="146"/>
      <c r="O245" s="129" t="s">
        <v>1088</v>
      </c>
      <c r="P245" s="42"/>
      <c r="Q245" s="203" t="s">
        <v>2539</v>
      </c>
      <c r="R245" s="37" t="s">
        <v>3347</v>
      </c>
      <c r="S245" s="35" t="s">
        <v>178</v>
      </c>
      <c r="T245" s="8" t="s">
        <v>2534</v>
      </c>
      <c r="U245" s="64"/>
      <c r="V245" s="64"/>
      <c r="W245" s="78" t="str">
        <f>VLOOKUP(TRIM(X245),X10:Y156,2,FALSE)</f>
        <v>Puneet</v>
      </c>
      <c r="X245" s="69" t="str">
        <f t="shared" si="9"/>
        <v>6.4.5</v>
      </c>
      <c r="Y245" s="60"/>
    </row>
    <row r="246" spans="1:25" ht="27" hidden="1" customHeight="1" x14ac:dyDescent="0.2">
      <c r="A246" s="190" t="s">
        <v>160</v>
      </c>
      <c r="B246" s="159" t="s">
        <v>3090</v>
      </c>
      <c r="C246" s="31" t="s">
        <v>10</v>
      </c>
      <c r="D246" s="61" t="s">
        <v>1269</v>
      </c>
      <c r="E246" s="223" t="s">
        <v>1630</v>
      </c>
      <c r="F246" s="154" t="s">
        <v>151</v>
      </c>
      <c r="G246" s="32" t="s">
        <v>50</v>
      </c>
      <c r="H246" s="32" t="s">
        <v>2540</v>
      </c>
      <c r="I246" s="33" t="s">
        <v>127</v>
      </c>
      <c r="J246" s="42"/>
      <c r="K246" s="34"/>
      <c r="L246" s="42"/>
      <c r="M246" s="34"/>
      <c r="N246" s="146"/>
      <c r="O246" s="129" t="s">
        <v>1088</v>
      </c>
      <c r="P246" s="42"/>
      <c r="Q246" s="203" t="s">
        <v>2540</v>
      </c>
      <c r="R246" s="37" t="s">
        <v>3348</v>
      </c>
      <c r="S246" s="35" t="s">
        <v>178</v>
      </c>
      <c r="T246" s="8" t="s">
        <v>2534</v>
      </c>
      <c r="U246" s="64"/>
      <c r="V246" s="64"/>
      <c r="W246" s="78" t="str">
        <f>VLOOKUP(TRIM(X246),X10:Y156,2,FALSE)</f>
        <v>Puneet</v>
      </c>
      <c r="X246" s="69" t="str">
        <f t="shared" si="9"/>
        <v>6.4.5</v>
      </c>
      <c r="Y246" s="60"/>
    </row>
    <row r="247" spans="1:25" ht="27" hidden="1" customHeight="1" x14ac:dyDescent="0.2">
      <c r="A247" s="190" t="s">
        <v>160</v>
      </c>
      <c r="B247" s="159" t="s">
        <v>3089</v>
      </c>
      <c r="C247" s="31" t="s">
        <v>10</v>
      </c>
      <c r="D247" s="61" t="s">
        <v>1310</v>
      </c>
      <c r="E247" s="223" t="s">
        <v>1631</v>
      </c>
      <c r="F247" s="154" t="s">
        <v>161</v>
      </c>
      <c r="G247" s="32" t="s">
        <v>50</v>
      </c>
      <c r="H247" s="32" t="s">
        <v>2541</v>
      </c>
      <c r="I247" s="33" t="s">
        <v>127</v>
      </c>
      <c r="J247" s="42"/>
      <c r="K247" s="34"/>
      <c r="L247" s="42"/>
      <c r="M247" s="34"/>
      <c r="N247" s="146"/>
      <c r="O247" s="129" t="s">
        <v>1088</v>
      </c>
      <c r="P247" s="42" t="s">
        <v>1194</v>
      </c>
      <c r="Q247" s="203" t="s">
        <v>2541</v>
      </c>
      <c r="R247" s="37" t="s">
        <v>3349</v>
      </c>
      <c r="S247" s="35" t="s">
        <v>178</v>
      </c>
      <c r="T247" s="8" t="s">
        <v>2534</v>
      </c>
      <c r="U247" s="64"/>
      <c r="V247" s="64"/>
      <c r="W247" s="78" t="str">
        <f>VLOOKUP(TRIM(X247),X10:Y156,2,FALSE)</f>
        <v>Puneet</v>
      </c>
      <c r="X247" s="69" t="str">
        <f t="shared" si="9"/>
        <v>6.5.5</v>
      </c>
      <c r="Y247" s="60"/>
    </row>
    <row r="248" spans="1:25" ht="27" hidden="1" customHeight="1" x14ac:dyDescent="0.2">
      <c r="A248" s="190" t="s">
        <v>160</v>
      </c>
      <c r="B248" s="159" t="s">
        <v>3088</v>
      </c>
      <c r="C248" s="31" t="s">
        <v>10</v>
      </c>
      <c r="D248" s="61" t="s">
        <v>1310</v>
      </c>
      <c r="E248" s="223" t="s">
        <v>1632</v>
      </c>
      <c r="F248" s="154" t="s">
        <v>161</v>
      </c>
      <c r="G248" s="32" t="s">
        <v>50</v>
      </c>
      <c r="H248" s="32" t="s">
        <v>2542</v>
      </c>
      <c r="I248" s="33" t="s">
        <v>127</v>
      </c>
      <c r="J248" s="42"/>
      <c r="K248" s="34"/>
      <c r="L248" s="42"/>
      <c r="M248" s="34"/>
      <c r="N248" s="146"/>
      <c r="O248" s="129" t="s">
        <v>1088</v>
      </c>
      <c r="P248" s="42" t="s">
        <v>2543</v>
      </c>
      <c r="Q248" s="203" t="s">
        <v>2542</v>
      </c>
      <c r="R248" s="37" t="s">
        <v>3350</v>
      </c>
      <c r="S248" s="35" t="s">
        <v>178</v>
      </c>
      <c r="T248" s="8" t="s">
        <v>2534</v>
      </c>
      <c r="U248" s="64"/>
      <c r="V248" s="64"/>
      <c r="W248" s="78" t="str">
        <f>VLOOKUP(TRIM(X248),X10:Y156,2,FALSE)</f>
        <v>Puneet</v>
      </c>
      <c r="X248" s="69" t="str">
        <f t="shared" si="9"/>
        <v>6.5.5</v>
      </c>
      <c r="Y248" s="60"/>
    </row>
    <row r="249" spans="1:25" ht="27" hidden="1" customHeight="1" x14ac:dyDescent="0.2">
      <c r="A249" s="190" t="s">
        <v>160</v>
      </c>
      <c r="B249" s="159" t="s">
        <v>3087</v>
      </c>
      <c r="C249" s="31" t="s">
        <v>10</v>
      </c>
      <c r="D249" s="61" t="s">
        <v>1310</v>
      </c>
      <c r="E249" s="223" t="s">
        <v>1633</v>
      </c>
      <c r="F249" s="154" t="s">
        <v>161</v>
      </c>
      <c r="G249" s="32" t="s">
        <v>50</v>
      </c>
      <c r="H249" s="32" t="s">
        <v>2544</v>
      </c>
      <c r="I249" s="33" t="s">
        <v>127</v>
      </c>
      <c r="J249" s="42"/>
      <c r="K249" s="34"/>
      <c r="L249" s="42"/>
      <c r="M249" s="34"/>
      <c r="N249" s="146"/>
      <c r="O249" s="129" t="s">
        <v>1088</v>
      </c>
      <c r="P249" s="42" t="s">
        <v>2545</v>
      </c>
      <c r="Q249" s="203" t="s">
        <v>2544</v>
      </c>
      <c r="R249" s="37" t="s">
        <v>3312</v>
      </c>
      <c r="S249" s="35" t="s">
        <v>178</v>
      </c>
      <c r="T249" s="8" t="s">
        <v>2534</v>
      </c>
      <c r="U249" s="64"/>
      <c r="V249" s="64"/>
      <c r="W249" s="78" t="str">
        <f>VLOOKUP(TRIM(X249),X10:Y156,2,FALSE)</f>
        <v>Puneet</v>
      </c>
      <c r="X249" s="69" t="str">
        <f t="shared" si="9"/>
        <v>6.5.5</v>
      </c>
      <c r="Y249" s="60"/>
    </row>
    <row r="250" spans="1:25" ht="27" hidden="1" customHeight="1" x14ac:dyDescent="0.2">
      <c r="A250" s="190" t="s">
        <v>160</v>
      </c>
      <c r="B250" s="159" t="s">
        <v>3086</v>
      </c>
      <c r="C250" s="31" t="s">
        <v>10</v>
      </c>
      <c r="D250" s="61" t="s">
        <v>1310</v>
      </c>
      <c r="E250" s="223" t="s">
        <v>1634</v>
      </c>
      <c r="F250" s="154" t="s">
        <v>161</v>
      </c>
      <c r="G250" s="32" t="s">
        <v>50</v>
      </c>
      <c r="H250" s="32" t="s">
        <v>2546</v>
      </c>
      <c r="I250" s="33" t="s">
        <v>127</v>
      </c>
      <c r="J250" s="42"/>
      <c r="K250" s="34"/>
      <c r="L250" s="42"/>
      <c r="M250" s="34"/>
      <c r="N250" s="146"/>
      <c r="O250" s="129" t="s">
        <v>1088</v>
      </c>
      <c r="P250" s="42" t="s">
        <v>2547</v>
      </c>
      <c r="Q250" s="203" t="s">
        <v>2546</v>
      </c>
      <c r="R250" s="37" t="s">
        <v>3351</v>
      </c>
      <c r="S250" s="35" t="s">
        <v>178</v>
      </c>
      <c r="T250" s="8" t="s">
        <v>2534</v>
      </c>
      <c r="U250" s="64"/>
      <c r="V250" s="64"/>
      <c r="W250" s="78" t="str">
        <f>VLOOKUP(TRIM(X250),X10:Y156,2,FALSE)</f>
        <v>Puneet</v>
      </c>
      <c r="X250" s="69" t="str">
        <f t="shared" si="9"/>
        <v>6.5.5</v>
      </c>
      <c r="Y250" s="60"/>
    </row>
    <row r="251" spans="1:25" ht="27" hidden="1" customHeight="1" x14ac:dyDescent="0.2">
      <c r="A251" s="190" t="s">
        <v>160</v>
      </c>
      <c r="B251" s="159" t="s">
        <v>3085</v>
      </c>
      <c r="C251" s="31" t="s">
        <v>10</v>
      </c>
      <c r="D251" s="61" t="s">
        <v>962</v>
      </c>
      <c r="E251" s="223" t="s">
        <v>1635</v>
      </c>
      <c r="F251" s="154" t="s">
        <v>155</v>
      </c>
      <c r="G251" s="32" t="s">
        <v>50</v>
      </c>
      <c r="H251" s="32" t="s">
        <v>2548</v>
      </c>
      <c r="I251" s="33" t="s">
        <v>127</v>
      </c>
      <c r="J251" s="42"/>
      <c r="K251" s="34"/>
      <c r="L251" s="42"/>
      <c r="M251" s="34"/>
      <c r="N251" s="146"/>
      <c r="O251" s="129" t="s">
        <v>1088</v>
      </c>
      <c r="P251" s="42" t="s">
        <v>1981</v>
      </c>
      <c r="Q251" s="203" t="s">
        <v>2548</v>
      </c>
      <c r="R251" s="37" t="s">
        <v>3352</v>
      </c>
      <c r="S251" s="35" t="s">
        <v>178</v>
      </c>
      <c r="T251" s="8" t="s">
        <v>2534</v>
      </c>
      <c r="U251" s="64"/>
      <c r="V251" s="64"/>
      <c r="W251" s="78" t="str">
        <f>VLOOKUP(TRIM(X251),X10:Y156,2,FALSE)</f>
        <v>Puneet</v>
      </c>
      <c r="X251" s="69" t="str">
        <f t="shared" si="9"/>
        <v>6.6.5</v>
      </c>
      <c r="Y251" s="60"/>
    </row>
    <row r="252" spans="1:25" ht="27" hidden="1" customHeight="1" x14ac:dyDescent="0.2">
      <c r="A252" s="190" t="s">
        <v>160</v>
      </c>
      <c r="B252" s="159" t="s">
        <v>54</v>
      </c>
      <c r="C252" s="31" t="s">
        <v>10</v>
      </c>
      <c r="D252" s="61" t="s">
        <v>752</v>
      </c>
      <c r="E252" s="223" t="s">
        <v>1636</v>
      </c>
      <c r="F252" s="154" t="s">
        <v>923</v>
      </c>
      <c r="G252" s="32" t="s">
        <v>169</v>
      </c>
      <c r="H252" s="32" t="s">
        <v>2549</v>
      </c>
      <c r="I252" s="33" t="s">
        <v>2550</v>
      </c>
      <c r="J252" s="42"/>
      <c r="K252" s="34"/>
      <c r="L252" s="42"/>
      <c r="M252" s="34"/>
      <c r="N252" s="146"/>
      <c r="O252" s="129" t="s">
        <v>748</v>
      </c>
      <c r="P252" s="42" t="s">
        <v>1339</v>
      </c>
      <c r="Q252" s="203" t="s">
        <v>2549</v>
      </c>
      <c r="R252" s="37" t="s">
        <v>3331</v>
      </c>
      <c r="S252" s="35" t="s">
        <v>66</v>
      </c>
      <c r="T252" s="8" t="s">
        <v>2551</v>
      </c>
      <c r="U252" s="64"/>
      <c r="V252" s="64"/>
      <c r="W252" s="78" t="str">
        <f>VLOOKUP(TRIM(X252),X10:Y156,2,FALSE)</f>
        <v>Puneet</v>
      </c>
      <c r="X252" s="69" t="str">
        <f t="shared" si="9"/>
        <v>21.5</v>
      </c>
      <c r="Y252" s="60"/>
    </row>
    <row r="253" spans="1:25" ht="27" hidden="1" customHeight="1" x14ac:dyDescent="0.2">
      <c r="A253" s="190" t="s">
        <v>160</v>
      </c>
      <c r="B253" s="159" t="s">
        <v>54</v>
      </c>
      <c r="C253" s="31" t="s">
        <v>10</v>
      </c>
      <c r="D253" s="61" t="s">
        <v>752</v>
      </c>
      <c r="E253" s="223" t="s">
        <v>1637</v>
      </c>
      <c r="F253" s="154" t="s">
        <v>923</v>
      </c>
      <c r="G253" s="32" t="s">
        <v>169</v>
      </c>
      <c r="H253" s="32" t="s">
        <v>2552</v>
      </c>
      <c r="I253" s="33" t="s">
        <v>2553</v>
      </c>
      <c r="J253" s="42"/>
      <c r="K253" s="34"/>
      <c r="L253" s="42"/>
      <c r="M253" s="34"/>
      <c r="N253" s="146"/>
      <c r="O253" s="129" t="s">
        <v>748</v>
      </c>
      <c r="P253" s="42" t="s">
        <v>1251</v>
      </c>
      <c r="Q253" s="203" t="s">
        <v>2554</v>
      </c>
      <c r="R253" s="37" t="s">
        <v>3331</v>
      </c>
      <c r="S253" s="35" t="s">
        <v>66</v>
      </c>
      <c r="T253" s="8" t="s">
        <v>2555</v>
      </c>
      <c r="U253" s="64"/>
      <c r="V253" s="64"/>
      <c r="W253" s="78" t="str">
        <f>VLOOKUP(TRIM(X253),X10:Y156,2,FALSE)</f>
        <v>Puneet</v>
      </c>
      <c r="X253" s="69" t="str">
        <f t="shared" si="9"/>
        <v>21.5</v>
      </c>
      <c r="Y253" s="60"/>
    </row>
    <row r="254" spans="1:25" ht="27" hidden="1" customHeight="1" x14ac:dyDescent="0.2">
      <c r="A254" s="190" t="s">
        <v>160</v>
      </c>
      <c r="B254" s="159" t="s">
        <v>54</v>
      </c>
      <c r="C254" s="31" t="s">
        <v>10</v>
      </c>
      <c r="D254" s="61" t="s">
        <v>968</v>
      </c>
      <c r="E254" s="223" t="s">
        <v>1638</v>
      </c>
      <c r="F254" s="154" t="s">
        <v>153</v>
      </c>
      <c r="G254" s="32" t="s">
        <v>50</v>
      </c>
      <c r="H254" s="32" t="s">
        <v>1321</v>
      </c>
      <c r="I254" s="33" t="s">
        <v>127</v>
      </c>
      <c r="J254" s="42"/>
      <c r="K254" s="34"/>
      <c r="L254" s="42"/>
      <c r="M254" s="34"/>
      <c r="N254" s="146"/>
      <c r="O254" s="129" t="s">
        <v>748</v>
      </c>
      <c r="P254" s="42" t="s">
        <v>1086</v>
      </c>
      <c r="Q254" s="203" t="s">
        <v>2881</v>
      </c>
      <c r="R254" s="37" t="s">
        <v>3330</v>
      </c>
      <c r="S254" s="35" t="s">
        <v>7</v>
      </c>
      <c r="T254" s="8" t="s">
        <v>1055</v>
      </c>
      <c r="U254" s="64"/>
      <c r="V254" s="64"/>
      <c r="W254" s="78" t="str">
        <f>VLOOKUP(TRIM(X254),X10:Y156,2,FALSE)</f>
        <v>Puneet</v>
      </c>
      <c r="X254" s="69" t="str">
        <f t="shared" si="9"/>
        <v>19.5</v>
      </c>
      <c r="Y254" s="60"/>
    </row>
    <row r="255" spans="1:25" ht="27" hidden="1" customHeight="1" x14ac:dyDescent="0.2">
      <c r="A255" s="190" t="s">
        <v>160</v>
      </c>
      <c r="B255" s="159" t="s">
        <v>54</v>
      </c>
      <c r="C255" s="31" t="s">
        <v>10</v>
      </c>
      <c r="D255" s="61" t="s">
        <v>968</v>
      </c>
      <c r="E255" s="223" t="s">
        <v>1639</v>
      </c>
      <c r="F255" s="154" t="s">
        <v>153</v>
      </c>
      <c r="G255" s="32" t="s">
        <v>50</v>
      </c>
      <c r="H255" s="32" t="s">
        <v>1322</v>
      </c>
      <c r="I255" s="33" t="s">
        <v>127</v>
      </c>
      <c r="J255" s="42"/>
      <c r="K255" s="34"/>
      <c r="L255" s="42"/>
      <c r="M255" s="34"/>
      <c r="N255" s="146"/>
      <c r="O255" s="129" t="s">
        <v>748</v>
      </c>
      <c r="P255" s="42" t="s">
        <v>1086</v>
      </c>
      <c r="Q255" s="203" t="s">
        <v>2882</v>
      </c>
      <c r="R255" s="37" t="s">
        <v>3330</v>
      </c>
      <c r="S255" s="35" t="s">
        <v>7</v>
      </c>
      <c r="T255" s="8" t="s">
        <v>1055</v>
      </c>
      <c r="U255" s="64"/>
      <c r="V255" s="64"/>
      <c r="W255" s="78" t="str">
        <f>VLOOKUP(TRIM(X255),X10:Y156,2,FALSE)</f>
        <v>Puneet</v>
      </c>
      <c r="X255" s="69" t="str">
        <f t="shared" si="9"/>
        <v>19.5</v>
      </c>
      <c r="Y255" s="60"/>
    </row>
    <row r="256" spans="1:25" ht="27" hidden="1" customHeight="1" x14ac:dyDescent="0.2">
      <c r="A256" s="190" t="s">
        <v>160</v>
      </c>
      <c r="B256" s="159" t="s">
        <v>54</v>
      </c>
      <c r="C256" s="31" t="s">
        <v>10</v>
      </c>
      <c r="D256" s="61" t="s">
        <v>968</v>
      </c>
      <c r="E256" s="223" t="s">
        <v>1640</v>
      </c>
      <c r="F256" s="154" t="s">
        <v>153</v>
      </c>
      <c r="G256" s="32" t="s">
        <v>50</v>
      </c>
      <c r="H256" s="32" t="s">
        <v>1142</v>
      </c>
      <c r="I256" s="33" t="s">
        <v>127</v>
      </c>
      <c r="J256" s="42"/>
      <c r="K256" s="34"/>
      <c r="L256" s="42"/>
      <c r="M256" s="34"/>
      <c r="N256" s="146"/>
      <c r="O256" s="129" t="s">
        <v>748</v>
      </c>
      <c r="P256" s="42" t="s">
        <v>1069</v>
      </c>
      <c r="Q256" s="203" t="s">
        <v>2883</v>
      </c>
      <c r="R256" s="37" t="s">
        <v>3330</v>
      </c>
      <c r="S256" s="35" t="s">
        <v>7</v>
      </c>
      <c r="T256" s="8" t="s">
        <v>1055</v>
      </c>
      <c r="U256" s="64"/>
      <c r="V256" s="64"/>
      <c r="W256" s="78" t="str">
        <f>VLOOKUP(TRIM(X256),X10:Y156,2,FALSE)</f>
        <v>Puneet</v>
      </c>
      <c r="X256" s="69" t="str">
        <f t="shared" si="9"/>
        <v>19.5</v>
      </c>
      <c r="Y256" s="60"/>
    </row>
    <row r="257" spans="1:25" ht="27" hidden="1" customHeight="1" x14ac:dyDescent="0.2">
      <c r="A257" s="190" t="s">
        <v>160</v>
      </c>
      <c r="B257" s="159" t="s">
        <v>54</v>
      </c>
      <c r="C257" s="31" t="s">
        <v>10</v>
      </c>
      <c r="D257" s="61" t="s">
        <v>253</v>
      </c>
      <c r="E257" s="223" t="s">
        <v>1641</v>
      </c>
      <c r="F257" s="154" t="s">
        <v>153</v>
      </c>
      <c r="G257" s="32" t="s">
        <v>50</v>
      </c>
      <c r="H257" s="32" t="s">
        <v>2002</v>
      </c>
      <c r="I257" s="33" t="s">
        <v>127</v>
      </c>
      <c r="J257" s="42"/>
      <c r="K257" s="34"/>
      <c r="L257" s="42"/>
      <c r="M257" s="34"/>
      <c r="N257" s="146"/>
      <c r="O257" s="129" t="s">
        <v>239</v>
      </c>
      <c r="P257" s="42" t="s">
        <v>761</v>
      </c>
      <c r="Q257" s="203" t="s">
        <v>2884</v>
      </c>
      <c r="R257" s="37" t="s">
        <v>3330</v>
      </c>
      <c r="S257" s="35" t="s">
        <v>7</v>
      </c>
      <c r="T257" s="8" t="s">
        <v>1055</v>
      </c>
      <c r="U257" s="64"/>
      <c r="V257" s="64"/>
      <c r="W257" s="78" t="str">
        <f>VLOOKUP(TRIM(X257),X10:Y156,2,FALSE)</f>
        <v>Puneet</v>
      </c>
      <c r="X257" s="69" t="str">
        <f t="shared" si="9"/>
        <v>18.5</v>
      </c>
      <c r="Y257" s="60"/>
    </row>
    <row r="258" spans="1:25" ht="27" hidden="1" customHeight="1" x14ac:dyDescent="0.2">
      <c r="A258" s="190" t="s">
        <v>160</v>
      </c>
      <c r="B258" s="159" t="s">
        <v>54</v>
      </c>
      <c r="C258" s="31" t="s">
        <v>10</v>
      </c>
      <c r="D258" s="61" t="s">
        <v>968</v>
      </c>
      <c r="E258" s="223" t="s">
        <v>1642</v>
      </c>
      <c r="F258" s="154" t="s">
        <v>153</v>
      </c>
      <c r="G258" s="32" t="s">
        <v>50</v>
      </c>
      <c r="H258" s="32" t="s">
        <v>1144</v>
      </c>
      <c r="I258" s="33" t="s">
        <v>127</v>
      </c>
      <c r="J258" s="42"/>
      <c r="K258" s="34"/>
      <c r="L258" s="42"/>
      <c r="M258" s="34"/>
      <c r="N258" s="146"/>
      <c r="O258" s="129" t="s">
        <v>748</v>
      </c>
      <c r="P258" s="42" t="s">
        <v>1145</v>
      </c>
      <c r="Q258" s="203" t="s">
        <v>2885</v>
      </c>
      <c r="R258" s="37" t="s">
        <v>3330</v>
      </c>
      <c r="S258" s="35" t="s">
        <v>7</v>
      </c>
      <c r="T258" s="8" t="s">
        <v>1055</v>
      </c>
      <c r="U258" s="64"/>
      <c r="V258" s="64"/>
      <c r="W258" s="78" t="str">
        <f>VLOOKUP(TRIM(X258),X10:Y156,2,FALSE)</f>
        <v>Puneet</v>
      </c>
      <c r="X258" s="69" t="str">
        <f t="shared" si="9"/>
        <v>19.5</v>
      </c>
      <c r="Y258" s="60"/>
    </row>
    <row r="259" spans="1:25" ht="27" hidden="1" customHeight="1" x14ac:dyDescent="0.2">
      <c r="A259" s="190" t="s">
        <v>160</v>
      </c>
      <c r="B259" s="159" t="s">
        <v>54</v>
      </c>
      <c r="C259" s="31" t="s">
        <v>10</v>
      </c>
      <c r="D259" s="61" t="s">
        <v>1517</v>
      </c>
      <c r="E259" s="223" t="s">
        <v>1643</v>
      </c>
      <c r="F259" s="154" t="s">
        <v>153</v>
      </c>
      <c r="G259" s="32" t="s">
        <v>50</v>
      </c>
      <c r="H259" s="32" t="s">
        <v>2010</v>
      </c>
      <c r="I259" s="33" t="s">
        <v>127</v>
      </c>
      <c r="J259" s="42"/>
      <c r="K259" s="34"/>
      <c r="L259" s="42"/>
      <c r="M259" s="34"/>
      <c r="N259" s="146"/>
      <c r="O259" s="129" t="s">
        <v>1088</v>
      </c>
      <c r="P259" s="42" t="s">
        <v>2011</v>
      </c>
      <c r="Q259" s="203" t="s">
        <v>2886</v>
      </c>
      <c r="R259" s="37" t="s">
        <v>3330</v>
      </c>
      <c r="S259" s="35" t="s">
        <v>7</v>
      </c>
      <c r="T259" s="8" t="s">
        <v>1055</v>
      </c>
      <c r="U259" s="64"/>
      <c r="V259" s="64"/>
      <c r="W259" s="78" t="str">
        <f>VLOOKUP(TRIM(X259),X10:Y156,2,FALSE)</f>
        <v>Puneet</v>
      </c>
      <c r="X259" s="69" t="str">
        <f t="shared" si="9"/>
        <v>20.5</v>
      </c>
      <c r="Y259" s="60"/>
    </row>
    <row r="260" spans="1:25" ht="27" hidden="1" customHeight="1" x14ac:dyDescent="0.2">
      <c r="A260" s="190" t="s">
        <v>160</v>
      </c>
      <c r="B260" s="159" t="s">
        <v>54</v>
      </c>
      <c r="C260" s="31" t="s">
        <v>10</v>
      </c>
      <c r="D260" s="61" t="s">
        <v>968</v>
      </c>
      <c r="E260" s="223" t="s">
        <v>1644</v>
      </c>
      <c r="F260" s="154" t="s">
        <v>153</v>
      </c>
      <c r="G260" s="32" t="s">
        <v>50</v>
      </c>
      <c r="H260" s="32" t="s">
        <v>2556</v>
      </c>
      <c r="I260" s="33" t="s">
        <v>127</v>
      </c>
      <c r="J260" s="42"/>
      <c r="K260" s="34"/>
      <c r="L260" s="42"/>
      <c r="M260" s="34"/>
      <c r="N260" s="146"/>
      <c r="O260" s="129" t="s">
        <v>748</v>
      </c>
      <c r="P260" s="42" t="s">
        <v>1983</v>
      </c>
      <c r="Q260" s="203" t="s">
        <v>2887</v>
      </c>
      <c r="R260" s="37" t="s">
        <v>3330</v>
      </c>
      <c r="S260" s="35" t="s">
        <v>7</v>
      </c>
      <c r="T260" s="8" t="s">
        <v>1055</v>
      </c>
      <c r="U260" s="64"/>
      <c r="V260" s="64"/>
      <c r="W260" s="78" t="str">
        <f>VLOOKUP(TRIM(X260),X10:Y156,2,FALSE)</f>
        <v>Puneet</v>
      </c>
      <c r="X260" s="69" t="str">
        <f t="shared" si="9"/>
        <v>19.5</v>
      </c>
      <c r="Y260" s="60"/>
    </row>
    <row r="261" spans="1:25" ht="27" hidden="1" customHeight="1" x14ac:dyDescent="0.2">
      <c r="A261" s="190" t="s">
        <v>160</v>
      </c>
      <c r="B261" s="159" t="s">
        <v>54</v>
      </c>
      <c r="C261" s="31" t="s">
        <v>10</v>
      </c>
      <c r="D261" s="61" t="s">
        <v>968</v>
      </c>
      <c r="E261" s="223" t="s">
        <v>1645</v>
      </c>
      <c r="F261" s="154" t="s">
        <v>153</v>
      </c>
      <c r="G261" s="32" t="s">
        <v>50</v>
      </c>
      <c r="H261" s="32" t="s">
        <v>2557</v>
      </c>
      <c r="I261" s="33" t="s">
        <v>127</v>
      </c>
      <c r="J261" s="42"/>
      <c r="K261" s="34"/>
      <c r="L261" s="42"/>
      <c r="M261" s="34"/>
      <c r="N261" s="146"/>
      <c r="O261" s="129" t="s">
        <v>748</v>
      </c>
      <c r="P261" s="42" t="s">
        <v>1487</v>
      </c>
      <c r="Q261" s="203" t="s">
        <v>2888</v>
      </c>
      <c r="R261" s="37" t="s">
        <v>3330</v>
      </c>
      <c r="S261" s="35" t="s">
        <v>7</v>
      </c>
      <c r="T261" s="8" t="s">
        <v>1055</v>
      </c>
      <c r="U261" s="64"/>
      <c r="V261" s="64"/>
      <c r="W261" s="78" t="str">
        <f>VLOOKUP(TRIM(X261),X10:Y156,2,FALSE)</f>
        <v>Puneet</v>
      </c>
      <c r="X261" s="69" t="str">
        <f t="shared" si="9"/>
        <v>19.5</v>
      </c>
      <c r="Y261" s="60"/>
    </row>
    <row r="262" spans="1:25" ht="27" hidden="1" customHeight="1" x14ac:dyDescent="0.2">
      <c r="A262" s="190" t="s">
        <v>160</v>
      </c>
      <c r="B262" s="159" t="s">
        <v>54</v>
      </c>
      <c r="C262" s="31" t="s">
        <v>10</v>
      </c>
      <c r="D262" s="61" t="s">
        <v>1517</v>
      </c>
      <c r="E262" s="223" t="s">
        <v>1646</v>
      </c>
      <c r="F262" s="154" t="s">
        <v>153</v>
      </c>
      <c r="G262" s="32" t="s">
        <v>50</v>
      </c>
      <c r="H262" s="32" t="s">
        <v>2003</v>
      </c>
      <c r="I262" s="33" t="s">
        <v>127</v>
      </c>
      <c r="J262" s="42"/>
      <c r="K262" s="34"/>
      <c r="L262" s="42"/>
      <c r="M262" s="34"/>
      <c r="N262" s="146"/>
      <c r="O262" s="129" t="s">
        <v>1088</v>
      </c>
      <c r="P262" s="42" t="s">
        <v>1981</v>
      </c>
      <c r="Q262" s="203" t="s">
        <v>2889</v>
      </c>
      <c r="R262" s="37" t="s">
        <v>3330</v>
      </c>
      <c r="S262" s="35" t="s">
        <v>7</v>
      </c>
      <c r="T262" s="8" t="s">
        <v>1055</v>
      </c>
      <c r="U262" s="64"/>
      <c r="V262" s="64"/>
      <c r="W262" s="78" t="str">
        <f>VLOOKUP(TRIM(X262),X10:Y156,2,FALSE)</f>
        <v>Puneet</v>
      </c>
      <c r="X262" s="69" t="str">
        <f t="shared" si="9"/>
        <v>20.5</v>
      </c>
      <c r="Y262" s="60"/>
    </row>
    <row r="263" spans="1:25" ht="27" hidden="1" customHeight="1" x14ac:dyDescent="0.2">
      <c r="A263" s="190" t="s">
        <v>160</v>
      </c>
      <c r="B263" s="159" t="s">
        <v>54</v>
      </c>
      <c r="C263" s="31" t="s">
        <v>10</v>
      </c>
      <c r="D263" s="61" t="s">
        <v>1517</v>
      </c>
      <c r="E263" s="223" t="s">
        <v>1647</v>
      </c>
      <c r="F263" s="154" t="s">
        <v>153</v>
      </c>
      <c r="G263" s="32" t="s">
        <v>50</v>
      </c>
      <c r="H263" s="32" t="s">
        <v>2558</v>
      </c>
      <c r="I263" s="33" t="s">
        <v>127</v>
      </c>
      <c r="J263" s="42"/>
      <c r="K263" s="34"/>
      <c r="L263" s="42"/>
      <c r="M263" s="34"/>
      <c r="N263" s="146"/>
      <c r="O263" s="129" t="s">
        <v>1088</v>
      </c>
      <c r="P263" s="42" t="s">
        <v>2559</v>
      </c>
      <c r="Q263" s="203" t="s">
        <v>2890</v>
      </c>
      <c r="R263" s="37" t="s">
        <v>3330</v>
      </c>
      <c r="S263" s="35" t="s">
        <v>7</v>
      </c>
      <c r="T263" s="8" t="s">
        <v>1055</v>
      </c>
      <c r="U263" s="64"/>
      <c r="V263" s="64"/>
      <c r="W263" s="78" t="str">
        <f>VLOOKUP(TRIM(X263),X10:Y156,2,FALSE)</f>
        <v>Puneet</v>
      </c>
      <c r="X263" s="69" t="str">
        <f t="shared" si="9"/>
        <v>20.5</v>
      </c>
      <c r="Y263" s="60"/>
    </row>
    <row r="264" spans="1:25" ht="27" hidden="1" customHeight="1" x14ac:dyDescent="0.2">
      <c r="A264" s="190" t="s">
        <v>160</v>
      </c>
      <c r="B264" s="159" t="s">
        <v>54</v>
      </c>
      <c r="C264" s="31" t="s">
        <v>10</v>
      </c>
      <c r="D264" s="61" t="s">
        <v>968</v>
      </c>
      <c r="E264" s="223" t="s">
        <v>1648</v>
      </c>
      <c r="F264" s="154" t="s">
        <v>153</v>
      </c>
      <c r="G264" s="32" t="s">
        <v>50</v>
      </c>
      <c r="H264" s="32" t="s">
        <v>1325</v>
      </c>
      <c r="I264" s="33" t="s">
        <v>127</v>
      </c>
      <c r="J264" s="42"/>
      <c r="K264" s="34"/>
      <c r="L264" s="42"/>
      <c r="M264" s="34"/>
      <c r="N264" s="146"/>
      <c r="O264" s="129" t="s">
        <v>748</v>
      </c>
      <c r="P264" s="42" t="s">
        <v>1326</v>
      </c>
      <c r="Q264" s="203" t="s">
        <v>2891</v>
      </c>
      <c r="R264" s="37" t="s">
        <v>3330</v>
      </c>
      <c r="S264" s="35" t="s">
        <v>7</v>
      </c>
      <c r="T264" s="8" t="s">
        <v>1055</v>
      </c>
      <c r="U264" s="64"/>
      <c r="V264" s="64"/>
      <c r="W264" s="78" t="str">
        <f>VLOOKUP(TRIM(X264),X10:Y156,2,FALSE)</f>
        <v>Puneet</v>
      </c>
      <c r="X264" s="69" t="str">
        <f t="shared" si="9"/>
        <v>19.5</v>
      </c>
      <c r="Y264" s="60"/>
    </row>
    <row r="265" spans="1:25" ht="27" hidden="1" customHeight="1" x14ac:dyDescent="0.2">
      <c r="A265" s="190" t="s">
        <v>160</v>
      </c>
      <c r="B265" s="159" t="s">
        <v>54</v>
      </c>
      <c r="C265" s="31" t="s">
        <v>10</v>
      </c>
      <c r="D265" s="61" t="s">
        <v>1517</v>
      </c>
      <c r="E265" s="223" t="s">
        <v>1649</v>
      </c>
      <c r="F265" s="154" t="s">
        <v>153</v>
      </c>
      <c r="G265" s="32" t="s">
        <v>50</v>
      </c>
      <c r="H265" s="32" t="s">
        <v>2007</v>
      </c>
      <c r="I265" s="33" t="s">
        <v>127</v>
      </c>
      <c r="J265" s="42"/>
      <c r="K265" s="34"/>
      <c r="L265" s="42"/>
      <c r="M265" s="34"/>
      <c r="N265" s="146"/>
      <c r="O265" s="129" t="s">
        <v>1088</v>
      </c>
      <c r="P265" s="42" t="s">
        <v>2008</v>
      </c>
      <c r="Q265" s="203" t="s">
        <v>2892</v>
      </c>
      <c r="R265" s="37" t="s">
        <v>3330</v>
      </c>
      <c r="S265" s="35" t="s">
        <v>7</v>
      </c>
      <c r="T265" s="8" t="s">
        <v>1055</v>
      </c>
      <c r="U265" s="64"/>
      <c r="V265" s="64"/>
      <c r="W265" s="78" t="str">
        <f>VLOOKUP(TRIM(X265),X10:Y156,2,FALSE)</f>
        <v>Puneet</v>
      </c>
      <c r="X265" s="69" t="str">
        <f t="shared" si="9"/>
        <v>20.5</v>
      </c>
      <c r="Y265" s="60"/>
    </row>
    <row r="266" spans="1:25" ht="27" hidden="1" customHeight="1" x14ac:dyDescent="0.2">
      <c r="A266" s="190" t="s">
        <v>160</v>
      </c>
      <c r="B266" s="159" t="s">
        <v>54</v>
      </c>
      <c r="C266" s="31" t="s">
        <v>10</v>
      </c>
      <c r="D266" s="61" t="s">
        <v>253</v>
      </c>
      <c r="E266" s="223" t="s">
        <v>1650</v>
      </c>
      <c r="F266" s="154" t="s">
        <v>153</v>
      </c>
      <c r="G266" s="32" t="s">
        <v>50</v>
      </c>
      <c r="H266" s="32" t="s">
        <v>1143</v>
      </c>
      <c r="I266" s="33" t="s">
        <v>127</v>
      </c>
      <c r="J266" s="42"/>
      <c r="K266" s="34"/>
      <c r="L266" s="42"/>
      <c r="M266" s="34"/>
      <c r="N266" s="146"/>
      <c r="O266" s="129" t="s">
        <v>239</v>
      </c>
      <c r="P266" s="42" t="s">
        <v>929</v>
      </c>
      <c r="Q266" s="203" t="s">
        <v>2893</v>
      </c>
      <c r="R266" s="37" t="s">
        <v>3330</v>
      </c>
      <c r="S266" s="35" t="s">
        <v>7</v>
      </c>
      <c r="T266" s="8" t="s">
        <v>1055</v>
      </c>
      <c r="U266" s="64"/>
      <c r="V266" s="64"/>
      <c r="W266" s="78" t="str">
        <f>VLOOKUP(TRIM(X266),X10:Y156,2,FALSE)</f>
        <v>Puneet</v>
      </c>
      <c r="X266" s="69" t="str">
        <f t="shared" si="9"/>
        <v>18.5</v>
      </c>
      <c r="Y266" s="60"/>
    </row>
    <row r="267" spans="1:25" ht="27" hidden="1" customHeight="1" x14ac:dyDescent="0.2">
      <c r="A267" s="190" t="s">
        <v>160</v>
      </c>
      <c r="B267" s="159" t="s">
        <v>54</v>
      </c>
      <c r="C267" s="31" t="s">
        <v>10</v>
      </c>
      <c r="D267" s="61" t="s">
        <v>968</v>
      </c>
      <c r="E267" s="223" t="s">
        <v>1651</v>
      </c>
      <c r="F267" s="154" t="s">
        <v>153</v>
      </c>
      <c r="G267" s="32" t="s">
        <v>50</v>
      </c>
      <c r="H267" s="32" t="s">
        <v>2012</v>
      </c>
      <c r="I267" s="33" t="s">
        <v>127</v>
      </c>
      <c r="J267" s="42"/>
      <c r="K267" s="34"/>
      <c r="L267" s="42"/>
      <c r="M267" s="34"/>
      <c r="N267" s="146"/>
      <c r="O267" s="129" t="s">
        <v>748</v>
      </c>
      <c r="P267" s="42" t="s">
        <v>1336</v>
      </c>
      <c r="Q267" s="203" t="s">
        <v>2894</v>
      </c>
      <c r="R267" s="37" t="s">
        <v>3330</v>
      </c>
      <c r="S267" s="35" t="s">
        <v>7</v>
      </c>
      <c r="T267" s="8" t="s">
        <v>1055</v>
      </c>
      <c r="U267" s="64"/>
      <c r="V267" s="64"/>
      <c r="W267" s="78" t="str">
        <f>VLOOKUP(TRIM(X267),X10:Y156,2,FALSE)</f>
        <v>Puneet</v>
      </c>
      <c r="X267" s="69" t="str">
        <f t="shared" ref="X267:X330" si="10">IF(ISNONTEXT(D267),"" &amp; D267 &amp;"",T(D267))</f>
        <v>19.5</v>
      </c>
      <c r="Y267" s="60"/>
    </row>
    <row r="268" spans="1:25" ht="27" hidden="1" customHeight="1" x14ac:dyDescent="0.2">
      <c r="A268" s="190" t="s">
        <v>160</v>
      </c>
      <c r="B268" s="159" t="s">
        <v>54</v>
      </c>
      <c r="C268" s="31" t="s">
        <v>10</v>
      </c>
      <c r="D268" s="61" t="s">
        <v>253</v>
      </c>
      <c r="E268" s="223" t="s">
        <v>1652</v>
      </c>
      <c r="F268" s="154" t="s">
        <v>153</v>
      </c>
      <c r="G268" s="32" t="s">
        <v>50</v>
      </c>
      <c r="H268" s="32" t="s">
        <v>1139</v>
      </c>
      <c r="I268" s="33" t="s">
        <v>127</v>
      </c>
      <c r="J268" s="42"/>
      <c r="K268" s="34"/>
      <c r="L268" s="42"/>
      <c r="M268" s="34"/>
      <c r="N268" s="146"/>
      <c r="O268" s="129" t="s">
        <v>239</v>
      </c>
      <c r="P268" s="42" t="s">
        <v>849</v>
      </c>
      <c r="Q268" s="203" t="s">
        <v>2895</v>
      </c>
      <c r="R268" s="37" t="s">
        <v>3330</v>
      </c>
      <c r="S268" s="35" t="s">
        <v>7</v>
      </c>
      <c r="T268" s="8" t="s">
        <v>1055</v>
      </c>
      <c r="U268" s="64"/>
      <c r="V268" s="64"/>
      <c r="W268" s="78" t="str">
        <f>VLOOKUP(TRIM(X268),X10:Y156,2,FALSE)</f>
        <v>Puneet</v>
      </c>
      <c r="X268" s="69" t="str">
        <f t="shared" si="10"/>
        <v>18.5</v>
      </c>
      <c r="Y268" s="60"/>
    </row>
    <row r="269" spans="1:25" ht="27" hidden="1" customHeight="1" x14ac:dyDescent="0.2">
      <c r="A269" s="190" t="s">
        <v>160</v>
      </c>
      <c r="B269" s="159" t="s">
        <v>54</v>
      </c>
      <c r="C269" s="31" t="s">
        <v>10</v>
      </c>
      <c r="D269" s="61" t="s">
        <v>968</v>
      </c>
      <c r="E269" s="223" t="s">
        <v>1653</v>
      </c>
      <c r="F269" s="154" t="s">
        <v>153</v>
      </c>
      <c r="G269" s="32" t="s">
        <v>50</v>
      </c>
      <c r="H269" s="32" t="s">
        <v>1136</v>
      </c>
      <c r="I269" s="33" t="s">
        <v>127</v>
      </c>
      <c r="J269" s="42"/>
      <c r="K269" s="34"/>
      <c r="L269" s="42"/>
      <c r="M269" s="34"/>
      <c r="N269" s="146"/>
      <c r="O269" s="129" t="s">
        <v>748</v>
      </c>
      <c r="P269" s="42" t="s">
        <v>1137</v>
      </c>
      <c r="Q269" s="203" t="s">
        <v>2896</v>
      </c>
      <c r="R269" s="37" t="s">
        <v>3330</v>
      </c>
      <c r="S269" s="35" t="s">
        <v>7</v>
      </c>
      <c r="T269" s="8" t="s">
        <v>1055</v>
      </c>
      <c r="U269" s="64"/>
      <c r="V269" s="64"/>
      <c r="W269" s="78" t="str">
        <f>VLOOKUP(TRIM(X269),X10:Y156,2,FALSE)</f>
        <v>Puneet</v>
      </c>
      <c r="X269" s="69" t="str">
        <f t="shared" si="10"/>
        <v>19.5</v>
      </c>
      <c r="Y269" s="60"/>
    </row>
    <row r="270" spans="1:25" ht="27" hidden="1" customHeight="1" x14ac:dyDescent="0.2">
      <c r="A270" s="190" t="s">
        <v>160</v>
      </c>
      <c r="B270" s="159" t="s">
        <v>54</v>
      </c>
      <c r="C270" s="31" t="s">
        <v>10</v>
      </c>
      <c r="D270" s="61" t="s">
        <v>968</v>
      </c>
      <c r="E270" s="223" t="s">
        <v>1654</v>
      </c>
      <c r="F270" s="154" t="s">
        <v>153</v>
      </c>
      <c r="G270" s="32" t="s">
        <v>50</v>
      </c>
      <c r="H270" s="32" t="s">
        <v>2004</v>
      </c>
      <c r="I270" s="33" t="s">
        <v>127</v>
      </c>
      <c r="J270" s="42"/>
      <c r="K270" s="34"/>
      <c r="L270" s="42"/>
      <c r="M270" s="34"/>
      <c r="N270" s="146"/>
      <c r="O270" s="129" t="s">
        <v>748</v>
      </c>
      <c r="P270" s="42" t="s">
        <v>1319</v>
      </c>
      <c r="Q270" s="203" t="s">
        <v>2897</v>
      </c>
      <c r="R270" s="37" t="s">
        <v>3330</v>
      </c>
      <c r="S270" s="35" t="s">
        <v>7</v>
      </c>
      <c r="T270" s="8" t="s">
        <v>1055</v>
      </c>
      <c r="U270" s="64"/>
      <c r="V270" s="64"/>
      <c r="W270" s="78" t="str">
        <f>VLOOKUP(TRIM(X270),X10:Y156,2,FALSE)</f>
        <v>Puneet</v>
      </c>
      <c r="X270" s="69" t="str">
        <f t="shared" si="10"/>
        <v>19.5</v>
      </c>
      <c r="Y270" s="60"/>
    </row>
    <row r="271" spans="1:25" ht="27" hidden="1" customHeight="1" x14ac:dyDescent="0.2">
      <c r="A271" s="190" t="s">
        <v>160</v>
      </c>
      <c r="B271" s="159" t="s">
        <v>54</v>
      </c>
      <c r="C271" s="31" t="s">
        <v>10</v>
      </c>
      <c r="D271" s="61" t="s">
        <v>968</v>
      </c>
      <c r="E271" s="223" t="s">
        <v>1655</v>
      </c>
      <c r="F271" s="154" t="s">
        <v>153</v>
      </c>
      <c r="G271" s="32" t="s">
        <v>50</v>
      </c>
      <c r="H271" s="32" t="s">
        <v>2005</v>
      </c>
      <c r="I271" s="33" t="s">
        <v>127</v>
      </c>
      <c r="J271" s="42"/>
      <c r="K271" s="34"/>
      <c r="L271" s="42"/>
      <c r="M271" s="34"/>
      <c r="N271" s="146"/>
      <c r="O271" s="129" t="s">
        <v>748</v>
      </c>
      <c r="P271" s="42" t="s">
        <v>1323</v>
      </c>
      <c r="Q271" s="203" t="s">
        <v>2898</v>
      </c>
      <c r="R271" s="37" t="s">
        <v>3330</v>
      </c>
      <c r="S271" s="35" t="s">
        <v>7</v>
      </c>
      <c r="T271" s="8" t="s">
        <v>1055</v>
      </c>
      <c r="U271" s="64"/>
      <c r="V271" s="64"/>
      <c r="W271" s="78" t="str">
        <f>VLOOKUP(TRIM(X271),X10:Y156,2,FALSE)</f>
        <v>Puneet</v>
      </c>
      <c r="X271" s="69" t="str">
        <f t="shared" si="10"/>
        <v>19.5</v>
      </c>
      <c r="Y271" s="60"/>
    </row>
    <row r="272" spans="1:25" ht="27" hidden="1" customHeight="1" x14ac:dyDescent="0.2">
      <c r="A272" s="190" t="s">
        <v>160</v>
      </c>
      <c r="B272" s="159" t="s">
        <v>54</v>
      </c>
      <c r="C272" s="31" t="s">
        <v>10</v>
      </c>
      <c r="D272" s="61" t="s">
        <v>1517</v>
      </c>
      <c r="E272" s="223" t="s">
        <v>1656</v>
      </c>
      <c r="F272" s="154" t="s">
        <v>153</v>
      </c>
      <c r="G272" s="32" t="s">
        <v>50</v>
      </c>
      <c r="H272" s="32" t="s">
        <v>2006</v>
      </c>
      <c r="I272" s="33" t="s">
        <v>127</v>
      </c>
      <c r="J272" s="42"/>
      <c r="K272" s="34"/>
      <c r="L272" s="42"/>
      <c r="M272" s="34"/>
      <c r="N272" s="146"/>
      <c r="O272" s="129" t="s">
        <v>1088</v>
      </c>
      <c r="P272" s="42" t="s">
        <v>1982</v>
      </c>
      <c r="Q272" s="203" t="s">
        <v>2899</v>
      </c>
      <c r="R272" s="37" t="s">
        <v>3330</v>
      </c>
      <c r="S272" s="35" t="s">
        <v>7</v>
      </c>
      <c r="T272" s="8" t="s">
        <v>1055</v>
      </c>
      <c r="U272" s="64"/>
      <c r="V272" s="64"/>
      <c r="W272" s="78" t="str">
        <f>VLOOKUP(TRIM(X272),X10:Y156,2,FALSE)</f>
        <v>Puneet</v>
      </c>
      <c r="X272" s="69" t="str">
        <f t="shared" si="10"/>
        <v>20.5</v>
      </c>
      <c r="Y272" s="60"/>
    </row>
    <row r="273" spans="1:25" ht="27" hidden="1" customHeight="1" x14ac:dyDescent="0.2">
      <c r="A273" s="190" t="s">
        <v>160</v>
      </c>
      <c r="B273" s="159" t="s">
        <v>54</v>
      </c>
      <c r="C273" s="31" t="s">
        <v>10</v>
      </c>
      <c r="D273" s="61" t="s">
        <v>122</v>
      </c>
      <c r="E273" s="223" t="s">
        <v>1657</v>
      </c>
      <c r="F273" s="154" t="s">
        <v>153</v>
      </c>
      <c r="G273" s="32" t="s">
        <v>50</v>
      </c>
      <c r="H273" s="32" t="s">
        <v>2560</v>
      </c>
      <c r="I273" s="33" t="s">
        <v>127</v>
      </c>
      <c r="J273" s="42"/>
      <c r="K273" s="34"/>
      <c r="L273" s="42"/>
      <c r="M273" s="34"/>
      <c r="N273" s="146"/>
      <c r="O273" s="129" t="s">
        <v>170</v>
      </c>
      <c r="P273" s="42" t="s">
        <v>2561</v>
      </c>
      <c r="Q273" s="203" t="s">
        <v>2900</v>
      </c>
      <c r="R273" s="37" t="s">
        <v>3330</v>
      </c>
      <c r="S273" s="35" t="s">
        <v>7</v>
      </c>
      <c r="T273" s="8" t="s">
        <v>1055</v>
      </c>
      <c r="U273" s="64"/>
      <c r="V273" s="64"/>
      <c r="W273" s="78" t="str">
        <f>VLOOKUP(TRIM(X273),X10:Y156,2,FALSE)</f>
        <v>Puneet</v>
      </c>
      <c r="X273" s="69" t="str">
        <f t="shared" si="10"/>
        <v>16</v>
      </c>
      <c r="Y273" s="60"/>
    </row>
    <row r="274" spans="1:25" ht="27" hidden="1" customHeight="1" x14ac:dyDescent="0.2">
      <c r="A274" s="190" t="s">
        <v>160</v>
      </c>
      <c r="B274" s="159" t="s">
        <v>54</v>
      </c>
      <c r="C274" s="31" t="s">
        <v>10</v>
      </c>
      <c r="D274" s="61" t="s">
        <v>968</v>
      </c>
      <c r="E274" s="223" t="s">
        <v>1658</v>
      </c>
      <c r="F274" s="154" t="s">
        <v>153</v>
      </c>
      <c r="G274" s="32" t="s">
        <v>50</v>
      </c>
      <c r="H274" s="32" t="s">
        <v>1195</v>
      </c>
      <c r="I274" s="33" t="s">
        <v>127</v>
      </c>
      <c r="J274" s="42"/>
      <c r="K274" s="34"/>
      <c r="L274" s="42"/>
      <c r="M274" s="34"/>
      <c r="N274" s="146"/>
      <c r="O274" s="129" t="s">
        <v>748</v>
      </c>
      <c r="P274" s="42" t="s">
        <v>1196</v>
      </c>
      <c r="Q274" s="203" t="s">
        <v>2901</v>
      </c>
      <c r="R274" s="37" t="s">
        <v>3330</v>
      </c>
      <c r="S274" s="35" t="s">
        <v>7</v>
      </c>
      <c r="T274" s="8" t="s">
        <v>1055</v>
      </c>
      <c r="U274" s="64"/>
      <c r="V274" s="64"/>
      <c r="W274" s="78" t="str">
        <f>VLOOKUP(TRIM(X274),X10:Y156,2,FALSE)</f>
        <v>Puneet</v>
      </c>
      <c r="X274" s="69" t="str">
        <f t="shared" si="10"/>
        <v>19.5</v>
      </c>
      <c r="Y274" s="60"/>
    </row>
    <row r="275" spans="1:25" ht="27" hidden="1" customHeight="1" x14ac:dyDescent="0.2">
      <c r="A275" s="190" t="s">
        <v>160</v>
      </c>
      <c r="B275" s="159" t="s">
        <v>54</v>
      </c>
      <c r="C275" s="31" t="s">
        <v>10</v>
      </c>
      <c r="D275" s="61" t="s">
        <v>253</v>
      </c>
      <c r="E275" s="223" t="s">
        <v>1659</v>
      </c>
      <c r="F275" s="154" t="s">
        <v>153</v>
      </c>
      <c r="G275" s="32" t="s">
        <v>50</v>
      </c>
      <c r="H275" s="32" t="s">
        <v>2562</v>
      </c>
      <c r="I275" s="33" t="s">
        <v>127</v>
      </c>
      <c r="J275" s="42"/>
      <c r="K275" s="34"/>
      <c r="L275" s="42"/>
      <c r="M275" s="34"/>
      <c r="N275" s="146"/>
      <c r="O275" s="129" t="s">
        <v>239</v>
      </c>
      <c r="P275" s="42" t="s">
        <v>2563</v>
      </c>
      <c r="Q275" s="203" t="s">
        <v>2902</v>
      </c>
      <c r="R275" s="37" t="s">
        <v>3330</v>
      </c>
      <c r="S275" s="35" t="s">
        <v>7</v>
      </c>
      <c r="T275" s="8" t="s">
        <v>1055</v>
      </c>
      <c r="U275" s="64"/>
      <c r="V275" s="64"/>
      <c r="W275" s="78" t="str">
        <f>VLOOKUP(TRIM(X275),X10:Y156,2,FALSE)</f>
        <v>Puneet</v>
      </c>
      <c r="X275" s="69" t="str">
        <f t="shared" si="10"/>
        <v>18.5</v>
      </c>
      <c r="Y275" s="60"/>
    </row>
    <row r="276" spans="1:25" ht="27" hidden="1" customHeight="1" x14ac:dyDescent="0.2">
      <c r="A276" s="190" t="s">
        <v>160</v>
      </c>
      <c r="B276" s="159" t="s">
        <v>54</v>
      </c>
      <c r="C276" s="31" t="s">
        <v>10</v>
      </c>
      <c r="D276" s="61" t="s">
        <v>138</v>
      </c>
      <c r="E276" s="223" t="s">
        <v>1660</v>
      </c>
      <c r="F276" s="154" t="s">
        <v>153</v>
      </c>
      <c r="G276" s="32" t="s">
        <v>50</v>
      </c>
      <c r="H276" s="32" t="s">
        <v>2564</v>
      </c>
      <c r="I276" s="33" t="s">
        <v>127</v>
      </c>
      <c r="J276" s="42"/>
      <c r="K276" s="34"/>
      <c r="L276" s="42"/>
      <c r="M276" s="34"/>
      <c r="N276" s="146"/>
      <c r="O276" s="129" t="s">
        <v>182</v>
      </c>
      <c r="P276" s="42" t="s">
        <v>2565</v>
      </c>
      <c r="Q276" s="203" t="s">
        <v>2903</v>
      </c>
      <c r="R276" s="37" t="s">
        <v>3330</v>
      </c>
      <c r="S276" s="35" t="s">
        <v>7</v>
      </c>
      <c r="T276" s="8" t="s">
        <v>1055</v>
      </c>
      <c r="U276" s="64"/>
      <c r="V276" s="64"/>
      <c r="W276" s="78" t="str">
        <f>VLOOKUP(TRIM(X276),X10:Y156,2,FALSE)</f>
        <v>Puneet</v>
      </c>
      <c r="X276" s="69" t="str">
        <f t="shared" si="10"/>
        <v>17</v>
      </c>
      <c r="Y276" s="60"/>
    </row>
    <row r="277" spans="1:25" ht="27" hidden="1" customHeight="1" x14ac:dyDescent="0.2">
      <c r="A277" s="190" t="s">
        <v>160</v>
      </c>
      <c r="B277" s="159" t="s">
        <v>54</v>
      </c>
      <c r="C277" s="31" t="s">
        <v>10</v>
      </c>
      <c r="D277" s="61" t="s">
        <v>253</v>
      </c>
      <c r="E277" s="223" t="s">
        <v>1661</v>
      </c>
      <c r="F277" s="154" t="s">
        <v>153</v>
      </c>
      <c r="G277" s="32" t="s">
        <v>50</v>
      </c>
      <c r="H277" s="32" t="s">
        <v>1141</v>
      </c>
      <c r="I277" s="33" t="s">
        <v>127</v>
      </c>
      <c r="J277" s="42"/>
      <c r="K277" s="34"/>
      <c r="L277" s="42"/>
      <c r="M277" s="34"/>
      <c r="N277" s="146"/>
      <c r="O277" s="129" t="s">
        <v>239</v>
      </c>
      <c r="P277" s="42" t="s">
        <v>848</v>
      </c>
      <c r="Q277" s="203" t="s">
        <v>2904</v>
      </c>
      <c r="R277" s="37" t="s">
        <v>3330</v>
      </c>
      <c r="S277" s="35" t="s">
        <v>7</v>
      </c>
      <c r="T277" s="8" t="s">
        <v>1055</v>
      </c>
      <c r="U277" s="64"/>
      <c r="V277" s="64"/>
      <c r="W277" s="78" t="str">
        <f>VLOOKUP(TRIM(X277),X10:Y156,2,FALSE)</f>
        <v>Puneet</v>
      </c>
      <c r="X277" s="69" t="str">
        <f t="shared" si="10"/>
        <v>18.5</v>
      </c>
      <c r="Y277" s="60"/>
    </row>
    <row r="278" spans="1:25" ht="27" hidden="1" customHeight="1" x14ac:dyDescent="0.2">
      <c r="A278" s="190" t="s">
        <v>160</v>
      </c>
      <c r="B278" s="159" t="s">
        <v>54</v>
      </c>
      <c r="C278" s="31" t="s">
        <v>10</v>
      </c>
      <c r="D278" s="61" t="s">
        <v>968</v>
      </c>
      <c r="E278" s="223" t="s">
        <v>1662</v>
      </c>
      <c r="F278" s="154" t="s">
        <v>153</v>
      </c>
      <c r="G278" s="32" t="s">
        <v>50</v>
      </c>
      <c r="H278" s="32" t="s">
        <v>2566</v>
      </c>
      <c r="I278" s="33" t="s">
        <v>127</v>
      </c>
      <c r="J278" s="42"/>
      <c r="K278" s="34"/>
      <c r="L278" s="42"/>
      <c r="M278" s="34"/>
      <c r="N278" s="146"/>
      <c r="O278" s="129" t="s">
        <v>748</v>
      </c>
      <c r="P278" s="42" t="s">
        <v>1984</v>
      </c>
      <c r="Q278" s="203" t="s">
        <v>2905</v>
      </c>
      <c r="R278" s="37" t="s">
        <v>3330</v>
      </c>
      <c r="S278" s="35" t="s">
        <v>7</v>
      </c>
      <c r="T278" s="8" t="s">
        <v>1055</v>
      </c>
      <c r="U278" s="64"/>
      <c r="V278" s="64"/>
      <c r="W278" s="78" t="str">
        <f>VLOOKUP(TRIM(X278),X10:Y156,2,FALSE)</f>
        <v>Puneet</v>
      </c>
      <c r="X278" s="69" t="str">
        <f t="shared" si="10"/>
        <v>19.5</v>
      </c>
      <c r="Y278" s="60"/>
    </row>
    <row r="279" spans="1:25" ht="27" hidden="1" customHeight="1" x14ac:dyDescent="0.2">
      <c r="A279" s="190" t="s">
        <v>160</v>
      </c>
      <c r="B279" s="159" t="s">
        <v>54</v>
      </c>
      <c r="C279" s="31" t="s">
        <v>10</v>
      </c>
      <c r="D279" s="61" t="s">
        <v>968</v>
      </c>
      <c r="E279" s="223" t="s">
        <v>1663</v>
      </c>
      <c r="F279" s="154" t="s">
        <v>153</v>
      </c>
      <c r="G279" s="32" t="s">
        <v>50</v>
      </c>
      <c r="H279" s="32" t="s">
        <v>1329</v>
      </c>
      <c r="I279" s="33" t="s">
        <v>127</v>
      </c>
      <c r="J279" s="42"/>
      <c r="K279" s="34"/>
      <c r="L279" s="42"/>
      <c r="M279" s="34"/>
      <c r="N279" s="146"/>
      <c r="O279" s="129" t="s">
        <v>748</v>
      </c>
      <c r="P279" s="42" t="s">
        <v>1330</v>
      </c>
      <c r="Q279" s="203" t="s">
        <v>2906</v>
      </c>
      <c r="R279" s="37" t="s">
        <v>3330</v>
      </c>
      <c r="S279" s="35" t="s">
        <v>7</v>
      </c>
      <c r="T279" s="8" t="s">
        <v>1055</v>
      </c>
      <c r="U279" s="64"/>
      <c r="V279" s="64"/>
      <c r="W279" s="78" t="str">
        <f>VLOOKUP(TRIM(X279),X10:Y156,2,FALSE)</f>
        <v>Puneet</v>
      </c>
      <c r="X279" s="69" t="str">
        <f t="shared" si="10"/>
        <v>19.5</v>
      </c>
      <c r="Y279" s="60"/>
    </row>
    <row r="280" spans="1:25" ht="27" hidden="1" customHeight="1" x14ac:dyDescent="0.2">
      <c r="A280" s="190" t="s">
        <v>160</v>
      </c>
      <c r="B280" s="159" t="s">
        <v>54</v>
      </c>
      <c r="C280" s="31" t="s">
        <v>10</v>
      </c>
      <c r="D280" s="61" t="s">
        <v>253</v>
      </c>
      <c r="E280" s="223" t="s">
        <v>1664</v>
      </c>
      <c r="F280" s="154" t="s">
        <v>153</v>
      </c>
      <c r="G280" s="32" t="s">
        <v>50</v>
      </c>
      <c r="H280" s="32" t="s">
        <v>1140</v>
      </c>
      <c r="I280" s="33" t="s">
        <v>127</v>
      </c>
      <c r="J280" s="42"/>
      <c r="K280" s="34"/>
      <c r="L280" s="42"/>
      <c r="M280" s="34"/>
      <c r="N280" s="146"/>
      <c r="O280" s="129" t="s">
        <v>239</v>
      </c>
      <c r="P280" s="42" t="s">
        <v>930</v>
      </c>
      <c r="Q280" s="203" t="s">
        <v>2907</v>
      </c>
      <c r="R280" s="37" t="s">
        <v>3330</v>
      </c>
      <c r="S280" s="35" t="s">
        <v>7</v>
      </c>
      <c r="T280" s="8" t="s">
        <v>1055</v>
      </c>
      <c r="U280" s="64"/>
      <c r="V280" s="64"/>
      <c r="W280" s="78" t="str">
        <f>VLOOKUP(TRIM(X280),X10:Y156,2,FALSE)</f>
        <v>Puneet</v>
      </c>
      <c r="X280" s="69" t="str">
        <f t="shared" si="10"/>
        <v>18.5</v>
      </c>
      <c r="Y280" s="60"/>
    </row>
    <row r="281" spans="1:25" ht="27" hidden="1" customHeight="1" x14ac:dyDescent="0.2">
      <c r="A281" s="190" t="s">
        <v>160</v>
      </c>
      <c r="B281" s="159" t="s">
        <v>54</v>
      </c>
      <c r="C281" s="31" t="s">
        <v>10</v>
      </c>
      <c r="D281" s="61" t="s">
        <v>253</v>
      </c>
      <c r="E281" s="223" t="s">
        <v>1665</v>
      </c>
      <c r="F281" s="154" t="s">
        <v>153</v>
      </c>
      <c r="G281" s="32" t="s">
        <v>50</v>
      </c>
      <c r="H281" s="32" t="s">
        <v>1146</v>
      </c>
      <c r="I281" s="33" t="s">
        <v>127</v>
      </c>
      <c r="J281" s="42"/>
      <c r="K281" s="34"/>
      <c r="L281" s="42"/>
      <c r="M281" s="34"/>
      <c r="N281" s="146"/>
      <c r="O281" s="129" t="s">
        <v>239</v>
      </c>
      <c r="P281" s="42" t="s">
        <v>764</v>
      </c>
      <c r="Q281" s="203" t="s">
        <v>2908</v>
      </c>
      <c r="R281" s="37" t="s">
        <v>3330</v>
      </c>
      <c r="S281" s="35" t="s">
        <v>7</v>
      </c>
      <c r="T281" s="8" t="s">
        <v>1055</v>
      </c>
      <c r="U281" s="64"/>
      <c r="V281" s="64"/>
      <c r="W281" s="78" t="str">
        <f>VLOOKUP(TRIM(X281),X10:Y156,2,FALSE)</f>
        <v>Puneet</v>
      </c>
      <c r="X281" s="69" t="str">
        <f t="shared" si="10"/>
        <v>18.5</v>
      </c>
      <c r="Y281" s="60"/>
    </row>
    <row r="282" spans="1:25" ht="27" hidden="1" customHeight="1" x14ac:dyDescent="0.2">
      <c r="A282" s="190" t="s">
        <v>160</v>
      </c>
      <c r="B282" s="159" t="s">
        <v>54</v>
      </c>
      <c r="C282" s="31" t="s">
        <v>10</v>
      </c>
      <c r="D282" s="61" t="s">
        <v>968</v>
      </c>
      <c r="E282" s="223" t="s">
        <v>1666</v>
      </c>
      <c r="F282" s="154" t="s">
        <v>153</v>
      </c>
      <c r="G282" s="32" t="s">
        <v>50</v>
      </c>
      <c r="H282" s="32" t="s">
        <v>2567</v>
      </c>
      <c r="I282" s="33" t="s">
        <v>127</v>
      </c>
      <c r="J282" s="42"/>
      <c r="K282" s="34"/>
      <c r="L282" s="42"/>
      <c r="M282" s="34"/>
      <c r="N282" s="146"/>
      <c r="O282" s="129" t="s">
        <v>748</v>
      </c>
      <c r="P282" s="42" t="s">
        <v>2568</v>
      </c>
      <c r="Q282" s="203" t="s">
        <v>2909</v>
      </c>
      <c r="R282" s="37" t="s">
        <v>3330</v>
      </c>
      <c r="S282" s="35" t="s">
        <v>7</v>
      </c>
      <c r="T282" s="8" t="s">
        <v>1055</v>
      </c>
      <c r="U282" s="64"/>
      <c r="V282" s="64"/>
      <c r="W282" s="78" t="str">
        <f>VLOOKUP(TRIM(X282),X10:Y156,2,FALSE)</f>
        <v>Puneet</v>
      </c>
      <c r="X282" s="69" t="str">
        <f t="shared" si="10"/>
        <v>19.5</v>
      </c>
      <c r="Y282" s="60"/>
    </row>
    <row r="283" spans="1:25" ht="27" hidden="1" customHeight="1" x14ac:dyDescent="0.2">
      <c r="A283" s="190" t="s">
        <v>160</v>
      </c>
      <c r="B283" s="159" t="s">
        <v>54</v>
      </c>
      <c r="C283" s="31" t="s">
        <v>10</v>
      </c>
      <c r="D283" s="61" t="s">
        <v>968</v>
      </c>
      <c r="E283" s="223" t="s">
        <v>1667</v>
      </c>
      <c r="F283" s="154" t="s">
        <v>153</v>
      </c>
      <c r="G283" s="32" t="s">
        <v>50</v>
      </c>
      <c r="H283" s="32" t="s">
        <v>1327</v>
      </c>
      <c r="I283" s="33" t="s">
        <v>127</v>
      </c>
      <c r="J283" s="42"/>
      <c r="K283" s="34"/>
      <c r="L283" s="42"/>
      <c r="M283" s="34"/>
      <c r="N283" s="146"/>
      <c r="O283" s="129" t="s">
        <v>748</v>
      </c>
      <c r="P283" s="42" t="s">
        <v>1328</v>
      </c>
      <c r="Q283" s="203" t="s">
        <v>2910</v>
      </c>
      <c r="R283" s="37" t="s">
        <v>3330</v>
      </c>
      <c r="S283" s="35" t="s">
        <v>7</v>
      </c>
      <c r="T283" s="8" t="s">
        <v>1055</v>
      </c>
      <c r="U283" s="64"/>
      <c r="V283" s="64"/>
      <c r="W283" s="78" t="str">
        <f>VLOOKUP(TRIM(X283),X10:Y156,2,FALSE)</f>
        <v>Puneet</v>
      </c>
      <c r="X283" s="69" t="str">
        <f t="shared" si="10"/>
        <v>19.5</v>
      </c>
      <c r="Y283" s="60"/>
    </row>
    <row r="284" spans="1:25" ht="27" hidden="1" customHeight="1" x14ac:dyDescent="0.2">
      <c r="A284" s="190" t="s">
        <v>160</v>
      </c>
      <c r="B284" s="159" t="s">
        <v>54</v>
      </c>
      <c r="C284" s="31" t="s">
        <v>10</v>
      </c>
      <c r="D284" s="61" t="s">
        <v>968</v>
      </c>
      <c r="E284" s="223" t="s">
        <v>1668</v>
      </c>
      <c r="F284" s="154" t="s">
        <v>153</v>
      </c>
      <c r="G284" s="32" t="s">
        <v>50</v>
      </c>
      <c r="H284" s="32" t="s">
        <v>2013</v>
      </c>
      <c r="I284" s="33" t="s">
        <v>127</v>
      </c>
      <c r="J284" s="42"/>
      <c r="K284" s="34"/>
      <c r="L284" s="42"/>
      <c r="M284" s="34"/>
      <c r="N284" s="146"/>
      <c r="O284" s="129" t="s">
        <v>748</v>
      </c>
      <c r="P284" s="42" t="s">
        <v>1490</v>
      </c>
      <c r="Q284" s="203" t="s">
        <v>2911</v>
      </c>
      <c r="R284" s="37" t="s">
        <v>3330</v>
      </c>
      <c r="S284" s="35" t="s">
        <v>7</v>
      </c>
      <c r="T284" s="8" t="s">
        <v>1055</v>
      </c>
      <c r="U284" s="64"/>
      <c r="V284" s="64"/>
      <c r="W284" s="78" t="str">
        <f>VLOOKUP(TRIM(X284),X10:Y156,2,FALSE)</f>
        <v>Puneet</v>
      </c>
      <c r="X284" s="69" t="str">
        <f t="shared" si="10"/>
        <v>19.5</v>
      </c>
      <c r="Y284" s="60"/>
    </row>
    <row r="285" spans="1:25" ht="27" hidden="1" customHeight="1" x14ac:dyDescent="0.2">
      <c r="A285" s="190" t="s">
        <v>160</v>
      </c>
      <c r="B285" s="159" t="s">
        <v>54</v>
      </c>
      <c r="C285" s="31" t="s">
        <v>10</v>
      </c>
      <c r="D285" s="61" t="s">
        <v>968</v>
      </c>
      <c r="E285" s="223" t="s">
        <v>1669</v>
      </c>
      <c r="F285" s="154" t="s">
        <v>153</v>
      </c>
      <c r="G285" s="32" t="s">
        <v>50</v>
      </c>
      <c r="H285" s="32" t="s">
        <v>2569</v>
      </c>
      <c r="I285" s="33" t="s">
        <v>127</v>
      </c>
      <c r="J285" s="42"/>
      <c r="K285" s="34"/>
      <c r="L285" s="42"/>
      <c r="M285" s="34"/>
      <c r="N285" s="146"/>
      <c r="O285" s="129" t="s">
        <v>748</v>
      </c>
      <c r="P285" s="42" t="s">
        <v>2570</v>
      </c>
      <c r="Q285" s="203" t="s">
        <v>2912</v>
      </c>
      <c r="R285" s="37" t="s">
        <v>3330</v>
      </c>
      <c r="S285" s="35" t="s">
        <v>7</v>
      </c>
      <c r="T285" s="8" t="s">
        <v>1055</v>
      </c>
      <c r="U285" s="64"/>
      <c r="V285" s="64"/>
      <c r="W285" s="78" t="str">
        <f>VLOOKUP(TRIM(X285),X10:Y156,2,FALSE)</f>
        <v>Puneet</v>
      </c>
      <c r="X285" s="69" t="str">
        <f t="shared" si="10"/>
        <v>19.5</v>
      </c>
      <c r="Y285" s="60"/>
    </row>
    <row r="286" spans="1:25" ht="27" hidden="1" customHeight="1" x14ac:dyDescent="0.2">
      <c r="A286" s="190" t="s">
        <v>160</v>
      </c>
      <c r="B286" s="159" t="s">
        <v>54</v>
      </c>
      <c r="C286" s="31" t="s">
        <v>10</v>
      </c>
      <c r="D286" s="61" t="s">
        <v>968</v>
      </c>
      <c r="E286" s="223" t="s">
        <v>1670</v>
      </c>
      <c r="F286" s="154" t="s">
        <v>153</v>
      </c>
      <c r="G286" s="32" t="s">
        <v>50</v>
      </c>
      <c r="H286" s="32" t="s">
        <v>2009</v>
      </c>
      <c r="I286" s="33" t="s">
        <v>127</v>
      </c>
      <c r="J286" s="42"/>
      <c r="K286" s="34"/>
      <c r="L286" s="42"/>
      <c r="M286" s="34"/>
      <c r="N286" s="146"/>
      <c r="O286" s="129" t="s">
        <v>748</v>
      </c>
      <c r="P286" s="42" t="s">
        <v>1488</v>
      </c>
      <c r="Q286" s="203" t="s">
        <v>2913</v>
      </c>
      <c r="R286" s="37" t="s">
        <v>3330</v>
      </c>
      <c r="S286" s="35" t="s">
        <v>7</v>
      </c>
      <c r="T286" s="8" t="s">
        <v>1055</v>
      </c>
      <c r="U286" s="64"/>
      <c r="V286" s="64"/>
      <c r="W286" s="78" t="str">
        <f>VLOOKUP(TRIM(X286),X10:Y156,2,FALSE)</f>
        <v>Puneet</v>
      </c>
      <c r="X286" s="69" t="str">
        <f t="shared" si="10"/>
        <v>19.5</v>
      </c>
      <c r="Y286" s="60"/>
    </row>
    <row r="287" spans="1:25" ht="27" hidden="1" customHeight="1" x14ac:dyDescent="0.2">
      <c r="A287" s="190" t="s">
        <v>160</v>
      </c>
      <c r="B287" s="159" t="s">
        <v>54</v>
      </c>
      <c r="C287" s="31" t="s">
        <v>10</v>
      </c>
      <c r="D287" s="61" t="s">
        <v>1517</v>
      </c>
      <c r="E287" s="223" t="s">
        <v>1671</v>
      </c>
      <c r="F287" s="154" t="s">
        <v>153</v>
      </c>
      <c r="G287" s="32" t="s">
        <v>50</v>
      </c>
      <c r="H287" s="32" t="s">
        <v>2571</v>
      </c>
      <c r="I287" s="33" t="s">
        <v>127</v>
      </c>
      <c r="J287" s="42"/>
      <c r="K287" s="34"/>
      <c r="L287" s="42"/>
      <c r="M287" s="34"/>
      <c r="N287" s="146"/>
      <c r="O287" s="129" t="s">
        <v>1088</v>
      </c>
      <c r="P287" s="42" t="s">
        <v>2572</v>
      </c>
      <c r="Q287" s="203" t="s">
        <v>2914</v>
      </c>
      <c r="R287" s="37" t="s">
        <v>3330</v>
      </c>
      <c r="S287" s="35" t="s">
        <v>7</v>
      </c>
      <c r="T287" s="8" t="s">
        <v>1055</v>
      </c>
      <c r="U287" s="64"/>
      <c r="V287" s="64"/>
      <c r="W287" s="78" t="str">
        <f>VLOOKUP(TRIM(X287),X10:Y156,2,FALSE)</f>
        <v>Puneet</v>
      </c>
      <c r="X287" s="69" t="str">
        <f t="shared" si="10"/>
        <v>20.5</v>
      </c>
      <c r="Y287" s="60"/>
    </row>
    <row r="288" spans="1:25" ht="27" hidden="1" customHeight="1" x14ac:dyDescent="0.2">
      <c r="A288" s="190" t="s">
        <v>160</v>
      </c>
      <c r="B288" s="159" t="s">
        <v>3084</v>
      </c>
      <c r="C288" s="31" t="s">
        <v>10</v>
      </c>
      <c r="D288" s="61" t="s">
        <v>949</v>
      </c>
      <c r="E288" s="223" t="s">
        <v>1672</v>
      </c>
      <c r="F288" s="154" t="s">
        <v>152</v>
      </c>
      <c r="G288" s="32" t="s">
        <v>50</v>
      </c>
      <c r="H288" s="32" t="s">
        <v>1541</v>
      </c>
      <c r="I288" s="33" t="s">
        <v>2573</v>
      </c>
      <c r="J288" s="42"/>
      <c r="K288" s="34"/>
      <c r="L288" s="42"/>
      <c r="M288" s="34"/>
      <c r="N288" s="146"/>
      <c r="O288" s="129" t="s">
        <v>1088</v>
      </c>
      <c r="P288" s="42"/>
      <c r="Q288" s="203" t="s">
        <v>1486</v>
      </c>
      <c r="R288" s="37" t="s">
        <v>3230</v>
      </c>
      <c r="S288" s="35" t="s">
        <v>178</v>
      </c>
      <c r="T288" s="8" t="s">
        <v>2574</v>
      </c>
      <c r="U288" s="64"/>
      <c r="V288" s="64"/>
      <c r="W288" s="78" t="str">
        <f>VLOOKUP(TRIM(X288),X10:Y156,2,FALSE)</f>
        <v>Puneet</v>
      </c>
      <c r="X288" s="69" t="str">
        <f t="shared" si="10"/>
        <v>6.3.2</v>
      </c>
      <c r="Y288" s="60"/>
    </row>
    <row r="289" spans="1:25" ht="27" hidden="1" customHeight="1" x14ac:dyDescent="0.2">
      <c r="A289" s="190" t="s">
        <v>160</v>
      </c>
      <c r="B289" s="159" t="s">
        <v>54</v>
      </c>
      <c r="C289" s="31" t="s">
        <v>10</v>
      </c>
      <c r="D289" s="61" t="s">
        <v>1868</v>
      </c>
      <c r="E289" s="223" t="s">
        <v>1673</v>
      </c>
      <c r="F289" s="154" t="s">
        <v>154</v>
      </c>
      <c r="G289" s="32" t="s">
        <v>23</v>
      </c>
      <c r="H289" s="32" t="s">
        <v>2575</v>
      </c>
      <c r="I289" s="33" t="s">
        <v>127</v>
      </c>
      <c r="J289" s="42" t="s">
        <v>2576</v>
      </c>
      <c r="K289" s="34"/>
      <c r="L289" s="42"/>
      <c r="M289" s="34"/>
      <c r="N289" s="146" t="s">
        <v>149</v>
      </c>
      <c r="O289" s="129" t="s">
        <v>1088</v>
      </c>
      <c r="P289" s="42" t="s">
        <v>2577</v>
      </c>
      <c r="Q289" s="203" t="s">
        <v>3083</v>
      </c>
      <c r="R289" s="37" t="s">
        <v>3337</v>
      </c>
      <c r="S289" s="35" t="s">
        <v>27</v>
      </c>
      <c r="T289" s="8" t="s">
        <v>2534</v>
      </c>
      <c r="U289" s="64"/>
      <c r="V289" s="64"/>
      <c r="W289" s="78" t="str">
        <f>VLOOKUP(TRIM(X289),X10:Y156,2,FALSE)</f>
        <v>Puneet</v>
      </c>
      <c r="X289" s="69" t="str">
        <f t="shared" si="10"/>
        <v>7.1.5</v>
      </c>
      <c r="Y289" s="60"/>
    </row>
    <row r="290" spans="1:25" ht="27" hidden="1" customHeight="1" x14ac:dyDescent="0.2">
      <c r="A290" s="190" t="s">
        <v>160</v>
      </c>
      <c r="B290" s="159" t="s">
        <v>54</v>
      </c>
      <c r="C290" s="31" t="s">
        <v>10</v>
      </c>
      <c r="D290" s="61" t="s">
        <v>1875</v>
      </c>
      <c r="E290" s="223" t="s">
        <v>1674</v>
      </c>
      <c r="F290" s="154" t="s">
        <v>154</v>
      </c>
      <c r="G290" s="32" t="s">
        <v>50</v>
      </c>
      <c r="H290" s="32" t="s">
        <v>2578</v>
      </c>
      <c r="I290" s="33" t="s">
        <v>127</v>
      </c>
      <c r="J290" s="42" t="s">
        <v>2579</v>
      </c>
      <c r="K290" s="34"/>
      <c r="L290" s="42"/>
      <c r="M290" s="34"/>
      <c r="N290" s="146" t="s">
        <v>150</v>
      </c>
      <c r="O290" s="129" t="s">
        <v>1088</v>
      </c>
      <c r="P290" s="42" t="s">
        <v>1194</v>
      </c>
      <c r="Q290" s="203" t="s">
        <v>3082</v>
      </c>
      <c r="R290" s="37" t="s">
        <v>1017</v>
      </c>
      <c r="S290" s="35" t="s">
        <v>7</v>
      </c>
      <c r="T290" s="8" t="s">
        <v>2534</v>
      </c>
      <c r="U290" s="64"/>
      <c r="V290" s="64"/>
      <c r="W290" s="78" t="str">
        <f>VLOOKUP(TRIM(X290),X10:Y156,2,FALSE)</f>
        <v>Puneet</v>
      </c>
      <c r="X290" s="69" t="str">
        <f t="shared" si="10"/>
        <v>7.2.5</v>
      </c>
      <c r="Y290" s="60"/>
    </row>
    <row r="291" spans="1:25" ht="27" hidden="1" customHeight="1" x14ac:dyDescent="0.2">
      <c r="A291" s="190" t="s">
        <v>160</v>
      </c>
      <c r="B291" s="159" t="s">
        <v>3022</v>
      </c>
      <c r="C291" s="31" t="s">
        <v>10</v>
      </c>
      <c r="D291" s="61" t="s">
        <v>753</v>
      </c>
      <c r="E291" s="223" t="s">
        <v>1675</v>
      </c>
      <c r="F291" s="154" t="s">
        <v>51</v>
      </c>
      <c r="G291" s="32" t="s">
        <v>50</v>
      </c>
      <c r="H291" s="32" t="s">
        <v>2580</v>
      </c>
      <c r="I291" s="33" t="s">
        <v>1219</v>
      </c>
      <c r="J291" s="42" t="s">
        <v>1074</v>
      </c>
      <c r="K291" s="211" t="s">
        <v>2581</v>
      </c>
      <c r="L291" s="42"/>
      <c r="M291" s="34" t="s">
        <v>904</v>
      </c>
      <c r="N291" s="146" t="s">
        <v>1217</v>
      </c>
      <c r="O291" s="129" t="s">
        <v>1088</v>
      </c>
      <c r="P291" s="42" t="s">
        <v>2559</v>
      </c>
      <c r="Q291" s="203" t="s">
        <v>2582</v>
      </c>
      <c r="R291" s="37" t="s">
        <v>3353</v>
      </c>
      <c r="S291" s="35" t="s">
        <v>178</v>
      </c>
      <c r="T291" s="8" t="s">
        <v>1055</v>
      </c>
      <c r="U291" s="64"/>
      <c r="V291" s="64"/>
      <c r="W291" s="78" t="str">
        <f>VLOOKUP(TRIM(X291),X10:Y156,2,FALSE)</f>
        <v>Puneet</v>
      </c>
      <c r="X291" s="69" t="str">
        <f t="shared" si="10"/>
        <v>21.6</v>
      </c>
      <c r="Y291" s="60"/>
    </row>
    <row r="292" spans="1:25" ht="27" hidden="1" customHeight="1" x14ac:dyDescent="0.2">
      <c r="A292" s="190" t="s">
        <v>160</v>
      </c>
      <c r="B292" s="159" t="s">
        <v>3022</v>
      </c>
      <c r="C292" s="31" t="s">
        <v>10</v>
      </c>
      <c r="D292" s="61" t="s">
        <v>753</v>
      </c>
      <c r="E292" s="223" t="s">
        <v>1676</v>
      </c>
      <c r="F292" s="154" t="s">
        <v>51</v>
      </c>
      <c r="G292" s="32" t="s">
        <v>50</v>
      </c>
      <c r="H292" s="32" t="s">
        <v>2583</v>
      </c>
      <c r="I292" s="33" t="s">
        <v>1219</v>
      </c>
      <c r="J292" s="42" t="s">
        <v>1057</v>
      </c>
      <c r="K292" s="211" t="s">
        <v>2584</v>
      </c>
      <c r="L292" s="42"/>
      <c r="M292" s="34" t="s">
        <v>4</v>
      </c>
      <c r="N292" s="146" t="s">
        <v>1202</v>
      </c>
      <c r="O292" s="129" t="s">
        <v>748</v>
      </c>
      <c r="P292" s="42" t="s">
        <v>1086</v>
      </c>
      <c r="Q292" s="203" t="s">
        <v>2585</v>
      </c>
      <c r="R292" s="37" t="s">
        <v>3465</v>
      </c>
      <c r="S292" s="35" t="s">
        <v>65</v>
      </c>
      <c r="T292" s="8" t="s">
        <v>1055</v>
      </c>
      <c r="U292" s="64"/>
      <c r="V292" s="64"/>
      <c r="W292" s="78" t="str">
        <f>VLOOKUP(TRIM(X292),X10:Y156,2,FALSE)</f>
        <v>Puneet</v>
      </c>
      <c r="X292" s="69" t="str">
        <f t="shared" si="10"/>
        <v>21.6</v>
      </c>
      <c r="Y292" s="60"/>
    </row>
    <row r="293" spans="1:25" ht="27" hidden="1" customHeight="1" x14ac:dyDescent="0.2">
      <c r="A293" s="190" t="s">
        <v>160</v>
      </c>
      <c r="B293" s="159" t="s">
        <v>3023</v>
      </c>
      <c r="C293" s="31" t="s">
        <v>49</v>
      </c>
      <c r="D293" s="61" t="s">
        <v>58</v>
      </c>
      <c r="E293" s="223" t="s">
        <v>1677</v>
      </c>
      <c r="F293" s="154" t="s">
        <v>51</v>
      </c>
      <c r="G293" s="56" t="s">
        <v>50</v>
      </c>
      <c r="H293" s="56" t="s">
        <v>2586</v>
      </c>
      <c r="I293" s="57" t="s">
        <v>1219</v>
      </c>
      <c r="J293" s="58" t="s">
        <v>2587</v>
      </c>
      <c r="K293" s="212" t="s">
        <v>2588</v>
      </c>
      <c r="L293" s="58"/>
      <c r="M293" s="104" t="s">
        <v>4</v>
      </c>
      <c r="N293" s="58" t="s">
        <v>2589</v>
      </c>
      <c r="O293" s="130" t="s">
        <v>1220</v>
      </c>
      <c r="P293" s="58" t="s">
        <v>1084</v>
      </c>
      <c r="Q293" s="204" t="s">
        <v>2590</v>
      </c>
      <c r="R293" s="52" t="s">
        <v>3161</v>
      </c>
      <c r="S293" s="55" t="s">
        <v>55</v>
      </c>
      <c r="T293" s="8" t="s">
        <v>1055</v>
      </c>
      <c r="U293" s="64"/>
      <c r="V293" s="64"/>
      <c r="W293" s="78" t="str">
        <f>VLOOKUP(TRIM(X293),X10:Y156,2,FALSE)</f>
        <v>Withdrawn</v>
      </c>
      <c r="X293" s="69" t="str">
        <f t="shared" si="10"/>
        <v>99</v>
      </c>
      <c r="Y293" s="60"/>
    </row>
    <row r="294" spans="1:25" ht="27" hidden="1" customHeight="1" x14ac:dyDescent="0.2">
      <c r="A294" s="190" t="s">
        <v>160</v>
      </c>
      <c r="B294" s="159" t="s">
        <v>3023</v>
      </c>
      <c r="C294" s="31" t="s">
        <v>49</v>
      </c>
      <c r="D294" s="61" t="s">
        <v>58</v>
      </c>
      <c r="E294" s="223" t="s">
        <v>1678</v>
      </c>
      <c r="F294" s="154" t="s">
        <v>51</v>
      </c>
      <c r="G294" s="56" t="s">
        <v>50</v>
      </c>
      <c r="H294" s="56" t="s">
        <v>2586</v>
      </c>
      <c r="I294" s="57" t="s">
        <v>1219</v>
      </c>
      <c r="J294" s="58" t="s">
        <v>2587</v>
      </c>
      <c r="K294" s="212" t="s">
        <v>2591</v>
      </c>
      <c r="L294" s="58"/>
      <c r="M294" s="104" t="s">
        <v>48</v>
      </c>
      <c r="N294" s="58" t="s">
        <v>2592</v>
      </c>
      <c r="O294" s="130" t="s">
        <v>1221</v>
      </c>
      <c r="P294" s="58" t="s">
        <v>1084</v>
      </c>
      <c r="Q294" s="204" t="s">
        <v>2593</v>
      </c>
      <c r="R294" s="52" t="s">
        <v>3162</v>
      </c>
      <c r="S294" s="55" t="s">
        <v>55</v>
      </c>
      <c r="T294" s="8" t="s">
        <v>1055</v>
      </c>
      <c r="U294" s="64"/>
      <c r="V294" s="64"/>
      <c r="W294" s="78" t="str">
        <f>VLOOKUP(TRIM(X294),X10:Y156,2,FALSE)</f>
        <v>Withdrawn</v>
      </c>
      <c r="X294" s="69" t="str">
        <f t="shared" si="10"/>
        <v>99</v>
      </c>
      <c r="Y294" s="60"/>
    </row>
    <row r="295" spans="1:25" ht="27" hidden="1" customHeight="1" x14ac:dyDescent="0.2">
      <c r="A295" s="190" t="s">
        <v>160</v>
      </c>
      <c r="B295" s="159" t="s">
        <v>3023</v>
      </c>
      <c r="C295" s="31" t="s">
        <v>49</v>
      </c>
      <c r="D295" s="61" t="s">
        <v>58</v>
      </c>
      <c r="E295" s="223" t="s">
        <v>1679</v>
      </c>
      <c r="F295" s="154" t="s">
        <v>51</v>
      </c>
      <c r="G295" s="56" t="s">
        <v>50</v>
      </c>
      <c r="H295" s="56" t="s">
        <v>2586</v>
      </c>
      <c r="I295" s="57" t="s">
        <v>1219</v>
      </c>
      <c r="J295" s="58" t="s">
        <v>2587</v>
      </c>
      <c r="K295" s="212" t="s">
        <v>2594</v>
      </c>
      <c r="L295" s="58"/>
      <c r="M295" s="104" t="s">
        <v>48</v>
      </c>
      <c r="N295" s="58" t="s">
        <v>2595</v>
      </c>
      <c r="O295" s="130" t="s">
        <v>1222</v>
      </c>
      <c r="P295" s="58" t="s">
        <v>1084</v>
      </c>
      <c r="Q295" s="204" t="s">
        <v>2596</v>
      </c>
      <c r="R295" s="52" t="s">
        <v>3163</v>
      </c>
      <c r="S295" s="55" t="s">
        <v>55</v>
      </c>
      <c r="T295" s="8" t="s">
        <v>1055</v>
      </c>
      <c r="U295" s="64"/>
      <c r="V295" s="64"/>
      <c r="W295" s="78" t="str">
        <f>VLOOKUP(TRIM(X295),X10:Y156,2,FALSE)</f>
        <v>Withdrawn</v>
      </c>
      <c r="X295" s="69" t="str">
        <f t="shared" si="10"/>
        <v>99</v>
      </c>
      <c r="Y295" s="60"/>
    </row>
    <row r="296" spans="1:25" ht="27" hidden="1" customHeight="1" x14ac:dyDescent="0.2">
      <c r="A296" s="190" t="s">
        <v>160</v>
      </c>
      <c r="B296" s="159" t="s">
        <v>3023</v>
      </c>
      <c r="C296" s="31" t="s">
        <v>49</v>
      </c>
      <c r="D296" s="61" t="s">
        <v>58</v>
      </c>
      <c r="E296" s="223" t="s">
        <v>1680</v>
      </c>
      <c r="F296" s="154" t="s">
        <v>51</v>
      </c>
      <c r="G296" s="56" t="s">
        <v>50</v>
      </c>
      <c r="H296" s="56" t="s">
        <v>2586</v>
      </c>
      <c r="I296" s="57" t="s">
        <v>1219</v>
      </c>
      <c r="J296" s="58" t="s">
        <v>2587</v>
      </c>
      <c r="K296" s="212" t="s">
        <v>2597</v>
      </c>
      <c r="L296" s="58"/>
      <c r="M296" s="104" t="s">
        <v>48</v>
      </c>
      <c r="N296" s="58" t="s">
        <v>2598</v>
      </c>
      <c r="O296" s="130" t="s">
        <v>1138</v>
      </c>
      <c r="P296" s="58" t="s">
        <v>1084</v>
      </c>
      <c r="Q296" s="204" t="s">
        <v>2599</v>
      </c>
      <c r="R296" s="52" t="s">
        <v>3164</v>
      </c>
      <c r="S296" s="55" t="s">
        <v>55</v>
      </c>
      <c r="T296" s="8" t="s">
        <v>1055</v>
      </c>
      <c r="U296" s="64"/>
      <c r="V296" s="64"/>
      <c r="W296" s="78" t="str">
        <f>VLOOKUP(TRIM(X296),X10:Y156,2,FALSE)</f>
        <v>Withdrawn</v>
      </c>
      <c r="X296" s="69" t="str">
        <f t="shared" si="10"/>
        <v>99</v>
      </c>
      <c r="Y296" s="60"/>
    </row>
    <row r="297" spans="1:25" ht="27" hidden="1" customHeight="1" x14ac:dyDescent="0.2">
      <c r="A297" s="190" t="s">
        <v>160</v>
      </c>
      <c r="B297" s="159" t="s">
        <v>3023</v>
      </c>
      <c r="C297" s="31" t="s">
        <v>49</v>
      </c>
      <c r="D297" s="61" t="s">
        <v>58</v>
      </c>
      <c r="E297" s="223" t="s">
        <v>1681</v>
      </c>
      <c r="F297" s="154" t="s">
        <v>51</v>
      </c>
      <c r="G297" s="56" t="s">
        <v>50</v>
      </c>
      <c r="H297" s="56" t="s">
        <v>2586</v>
      </c>
      <c r="I297" s="57" t="s">
        <v>1219</v>
      </c>
      <c r="J297" s="58" t="s">
        <v>2587</v>
      </c>
      <c r="K297" s="212" t="s">
        <v>1334</v>
      </c>
      <c r="L297" s="58"/>
      <c r="M297" s="104" t="s">
        <v>48</v>
      </c>
      <c r="N297" s="58" t="s">
        <v>2600</v>
      </c>
      <c r="O297" s="130" t="s">
        <v>1223</v>
      </c>
      <c r="P297" s="58" t="s">
        <v>1084</v>
      </c>
      <c r="Q297" s="204" t="s">
        <v>2601</v>
      </c>
      <c r="R297" s="52" t="s">
        <v>3165</v>
      </c>
      <c r="S297" s="55" t="s">
        <v>55</v>
      </c>
      <c r="T297" s="8" t="s">
        <v>1055</v>
      </c>
      <c r="U297" s="64"/>
      <c r="V297" s="64"/>
      <c r="W297" s="78" t="str">
        <f>VLOOKUP(TRIM(X297),X10:Y156,2,FALSE)</f>
        <v>Withdrawn</v>
      </c>
      <c r="X297" s="69" t="str">
        <f t="shared" si="10"/>
        <v>99</v>
      </c>
      <c r="Y297" s="60"/>
    </row>
    <row r="298" spans="1:25" ht="27" hidden="1" customHeight="1" x14ac:dyDescent="0.2">
      <c r="A298" s="190" t="s">
        <v>160</v>
      </c>
      <c r="B298" s="159" t="s">
        <v>3023</v>
      </c>
      <c r="C298" s="31" t="s">
        <v>49</v>
      </c>
      <c r="D298" s="61" t="s">
        <v>58</v>
      </c>
      <c r="E298" s="223" t="s">
        <v>1682</v>
      </c>
      <c r="F298" s="154" t="s">
        <v>51</v>
      </c>
      <c r="G298" s="56" t="s">
        <v>50</v>
      </c>
      <c r="H298" s="56" t="s">
        <v>2586</v>
      </c>
      <c r="I298" s="57" t="s">
        <v>1219</v>
      </c>
      <c r="J298" s="58" t="s">
        <v>2587</v>
      </c>
      <c r="K298" s="212" t="s">
        <v>2602</v>
      </c>
      <c r="L298" s="58"/>
      <c r="M298" s="104" t="s">
        <v>48</v>
      </c>
      <c r="N298" s="58" t="s">
        <v>1224</v>
      </c>
      <c r="O298" s="130" t="s">
        <v>1225</v>
      </c>
      <c r="P298" s="58" t="s">
        <v>1084</v>
      </c>
      <c r="Q298" s="204" t="s">
        <v>2603</v>
      </c>
      <c r="R298" s="52" t="s">
        <v>3166</v>
      </c>
      <c r="S298" s="55" t="s">
        <v>55</v>
      </c>
      <c r="T298" s="8" t="s">
        <v>1055</v>
      </c>
      <c r="U298" s="64"/>
      <c r="V298" s="64"/>
      <c r="W298" s="78" t="str">
        <f>VLOOKUP(TRIM(X298),X10:Y156,2,FALSE)</f>
        <v>Withdrawn</v>
      </c>
      <c r="X298" s="69" t="str">
        <f t="shared" si="10"/>
        <v>99</v>
      </c>
      <c r="Y298" s="60"/>
    </row>
    <row r="299" spans="1:25" ht="27" hidden="1" customHeight="1" x14ac:dyDescent="0.2">
      <c r="A299" s="190" t="s">
        <v>160</v>
      </c>
      <c r="B299" s="159" t="s">
        <v>3024</v>
      </c>
      <c r="C299" s="31" t="s">
        <v>49</v>
      </c>
      <c r="D299" s="61" t="s">
        <v>58</v>
      </c>
      <c r="E299" s="223" t="s">
        <v>1683</v>
      </c>
      <c r="F299" s="154" t="s">
        <v>51</v>
      </c>
      <c r="G299" s="56" t="s">
        <v>50</v>
      </c>
      <c r="H299" s="56" t="s">
        <v>2586</v>
      </c>
      <c r="I299" s="57" t="s">
        <v>1219</v>
      </c>
      <c r="J299" s="58" t="s">
        <v>2587</v>
      </c>
      <c r="K299" s="212" t="s">
        <v>2604</v>
      </c>
      <c r="L299" s="58"/>
      <c r="M299" s="104" t="s">
        <v>48</v>
      </c>
      <c r="N299" s="58" t="s">
        <v>1226</v>
      </c>
      <c r="O299" s="130" t="s">
        <v>1227</v>
      </c>
      <c r="P299" s="58" t="s">
        <v>1084</v>
      </c>
      <c r="Q299" s="204" t="s">
        <v>2605</v>
      </c>
      <c r="R299" s="52" t="s">
        <v>3167</v>
      </c>
      <c r="S299" s="55" t="s">
        <v>55</v>
      </c>
      <c r="T299" s="8" t="s">
        <v>1055</v>
      </c>
      <c r="U299" s="64"/>
      <c r="V299" s="64"/>
      <c r="W299" s="78" t="str">
        <f>VLOOKUP(TRIM(X299),X10:Y156,2,FALSE)</f>
        <v>Withdrawn</v>
      </c>
      <c r="X299" s="69" t="str">
        <f t="shared" si="10"/>
        <v>99</v>
      </c>
      <c r="Y299" s="60"/>
    </row>
    <row r="300" spans="1:25" ht="27" hidden="1" customHeight="1" x14ac:dyDescent="0.2">
      <c r="A300" s="190" t="s">
        <v>160</v>
      </c>
      <c r="B300" s="159" t="s">
        <v>3024</v>
      </c>
      <c r="C300" s="31" t="s">
        <v>49</v>
      </c>
      <c r="D300" s="61" t="s">
        <v>58</v>
      </c>
      <c r="E300" s="223" t="s">
        <v>1684</v>
      </c>
      <c r="F300" s="154" t="s">
        <v>51</v>
      </c>
      <c r="G300" s="56" t="s">
        <v>50</v>
      </c>
      <c r="H300" s="56" t="s">
        <v>2586</v>
      </c>
      <c r="I300" s="57" t="s">
        <v>1219</v>
      </c>
      <c r="J300" s="58" t="s">
        <v>2587</v>
      </c>
      <c r="K300" s="212" t="s">
        <v>2606</v>
      </c>
      <c r="L300" s="58"/>
      <c r="M300" s="104" t="s">
        <v>48</v>
      </c>
      <c r="N300" s="58" t="s">
        <v>2607</v>
      </c>
      <c r="O300" s="130" t="s">
        <v>906</v>
      </c>
      <c r="P300" s="58" t="s">
        <v>1084</v>
      </c>
      <c r="Q300" s="204" t="s">
        <v>2608</v>
      </c>
      <c r="R300" s="52" t="s">
        <v>3168</v>
      </c>
      <c r="S300" s="55" t="s">
        <v>55</v>
      </c>
      <c r="T300" s="8" t="s">
        <v>1055</v>
      </c>
      <c r="U300" s="64"/>
      <c r="V300" s="64"/>
      <c r="W300" s="78" t="str">
        <f>VLOOKUP(TRIM(X300),X10:Y156,2,FALSE)</f>
        <v>Withdrawn</v>
      </c>
      <c r="X300" s="69" t="str">
        <f t="shared" si="10"/>
        <v>99</v>
      </c>
      <c r="Y300" s="60"/>
    </row>
    <row r="301" spans="1:25" ht="27" hidden="1" customHeight="1" x14ac:dyDescent="0.2">
      <c r="A301" s="190" t="s">
        <v>160</v>
      </c>
      <c r="B301" s="159" t="s">
        <v>3024</v>
      </c>
      <c r="C301" s="31" t="s">
        <v>49</v>
      </c>
      <c r="D301" s="61" t="s">
        <v>58</v>
      </c>
      <c r="E301" s="223" t="s">
        <v>1685</v>
      </c>
      <c r="F301" s="154" t="s">
        <v>51</v>
      </c>
      <c r="G301" s="56" t="s">
        <v>50</v>
      </c>
      <c r="H301" s="56" t="s">
        <v>2586</v>
      </c>
      <c r="I301" s="57" t="s">
        <v>1219</v>
      </c>
      <c r="J301" s="58" t="s">
        <v>2587</v>
      </c>
      <c r="K301" s="212" t="s">
        <v>2609</v>
      </c>
      <c r="L301" s="58"/>
      <c r="M301" s="104" t="s">
        <v>48</v>
      </c>
      <c r="N301" s="58" t="s">
        <v>908</v>
      </c>
      <c r="O301" s="130" t="s">
        <v>170</v>
      </c>
      <c r="P301" s="58" t="s">
        <v>1084</v>
      </c>
      <c r="Q301" s="204" t="s">
        <v>2610</v>
      </c>
      <c r="R301" s="52" t="s">
        <v>3169</v>
      </c>
      <c r="S301" s="55" t="s">
        <v>55</v>
      </c>
      <c r="T301" s="8" t="s">
        <v>1055</v>
      </c>
      <c r="U301" s="64"/>
      <c r="V301" s="64"/>
      <c r="W301" s="78" t="str">
        <f>VLOOKUP(TRIM(X301),X10:Y156,2,FALSE)</f>
        <v>Withdrawn</v>
      </c>
      <c r="X301" s="69" t="str">
        <f t="shared" si="10"/>
        <v>99</v>
      </c>
      <c r="Y301" s="60"/>
    </row>
    <row r="302" spans="1:25" ht="27" hidden="1" customHeight="1" x14ac:dyDescent="0.2">
      <c r="A302" s="190" t="s">
        <v>160</v>
      </c>
      <c r="B302" s="159" t="s">
        <v>3024</v>
      </c>
      <c r="C302" s="31" t="s">
        <v>49</v>
      </c>
      <c r="D302" s="61" t="s">
        <v>58</v>
      </c>
      <c r="E302" s="223" t="s">
        <v>1686</v>
      </c>
      <c r="F302" s="154" t="s">
        <v>51</v>
      </c>
      <c r="G302" s="56" t="s">
        <v>50</v>
      </c>
      <c r="H302" s="56" t="s">
        <v>2586</v>
      </c>
      <c r="I302" s="57" t="s">
        <v>1219</v>
      </c>
      <c r="J302" s="58" t="s">
        <v>2587</v>
      </c>
      <c r="K302" s="212" t="s">
        <v>1491</v>
      </c>
      <c r="L302" s="58"/>
      <c r="M302" s="104" t="s">
        <v>48</v>
      </c>
      <c r="N302" s="58" t="s">
        <v>1228</v>
      </c>
      <c r="O302" s="130" t="s">
        <v>182</v>
      </c>
      <c r="P302" s="58" t="s">
        <v>1084</v>
      </c>
      <c r="Q302" s="204" t="s">
        <v>2611</v>
      </c>
      <c r="R302" s="52" t="s">
        <v>3170</v>
      </c>
      <c r="S302" s="55" t="s">
        <v>55</v>
      </c>
      <c r="T302" s="8" t="s">
        <v>1055</v>
      </c>
      <c r="U302" s="64"/>
      <c r="V302" s="64"/>
      <c r="W302" s="78" t="str">
        <f>VLOOKUP(TRIM(X302),X10:Y156,2,FALSE)</f>
        <v>Withdrawn</v>
      </c>
      <c r="X302" s="69" t="str">
        <f t="shared" si="10"/>
        <v>99</v>
      </c>
      <c r="Y302" s="60"/>
    </row>
    <row r="303" spans="1:25" ht="27" hidden="1" customHeight="1" x14ac:dyDescent="0.2">
      <c r="A303" s="190" t="s">
        <v>160</v>
      </c>
      <c r="B303" s="159" t="s">
        <v>3024</v>
      </c>
      <c r="C303" s="31" t="s">
        <v>49</v>
      </c>
      <c r="D303" s="61" t="s">
        <v>58</v>
      </c>
      <c r="E303" s="223" t="s">
        <v>1687</v>
      </c>
      <c r="F303" s="154" t="s">
        <v>51</v>
      </c>
      <c r="G303" s="56" t="s">
        <v>50</v>
      </c>
      <c r="H303" s="56" t="s">
        <v>2586</v>
      </c>
      <c r="I303" s="57" t="s">
        <v>1219</v>
      </c>
      <c r="J303" s="58" t="s">
        <v>2587</v>
      </c>
      <c r="K303" s="212" t="s">
        <v>2612</v>
      </c>
      <c r="L303" s="58"/>
      <c r="M303" s="104" t="s">
        <v>48</v>
      </c>
      <c r="N303" s="58" t="s">
        <v>1065</v>
      </c>
      <c r="O303" s="130" t="s">
        <v>239</v>
      </c>
      <c r="P303" s="58" t="s">
        <v>1084</v>
      </c>
      <c r="Q303" s="204" t="s">
        <v>2613</v>
      </c>
      <c r="R303" s="52" t="s">
        <v>3171</v>
      </c>
      <c r="S303" s="55" t="s">
        <v>55</v>
      </c>
      <c r="T303" s="8" t="s">
        <v>1055</v>
      </c>
      <c r="U303" s="64"/>
      <c r="V303" s="64"/>
      <c r="W303" s="78" t="str">
        <f>VLOOKUP(TRIM(X303),X10:Y156,2,FALSE)</f>
        <v>Withdrawn</v>
      </c>
      <c r="X303" s="69" t="str">
        <f t="shared" si="10"/>
        <v>99</v>
      </c>
      <c r="Y303" s="60"/>
    </row>
    <row r="304" spans="1:25" ht="27" hidden="1" customHeight="1" x14ac:dyDescent="0.2">
      <c r="A304" s="190" t="s">
        <v>160</v>
      </c>
      <c r="B304" s="159" t="s">
        <v>3024</v>
      </c>
      <c r="C304" s="31" t="s">
        <v>49</v>
      </c>
      <c r="D304" s="61" t="s">
        <v>58</v>
      </c>
      <c r="E304" s="223" t="s">
        <v>1688</v>
      </c>
      <c r="F304" s="154" t="s">
        <v>51</v>
      </c>
      <c r="G304" s="56" t="s">
        <v>50</v>
      </c>
      <c r="H304" s="56" t="s">
        <v>2586</v>
      </c>
      <c r="I304" s="57" t="s">
        <v>1219</v>
      </c>
      <c r="J304" s="58" t="s">
        <v>2587</v>
      </c>
      <c r="K304" s="212" t="s">
        <v>2614</v>
      </c>
      <c r="L304" s="58"/>
      <c r="M304" s="104" t="s">
        <v>48</v>
      </c>
      <c r="N304" s="58" t="s">
        <v>1202</v>
      </c>
      <c r="O304" s="130" t="s">
        <v>748</v>
      </c>
      <c r="P304" s="58" t="s">
        <v>1084</v>
      </c>
      <c r="Q304" s="204" t="s">
        <v>2615</v>
      </c>
      <c r="R304" s="52" t="s">
        <v>3172</v>
      </c>
      <c r="S304" s="55" t="s">
        <v>55</v>
      </c>
      <c r="T304" s="8" t="s">
        <v>1055</v>
      </c>
      <c r="U304" s="64"/>
      <c r="V304" s="64"/>
      <c r="W304" s="78" t="str">
        <f>VLOOKUP(TRIM(X304),X10:Y156,2,FALSE)</f>
        <v>Withdrawn</v>
      </c>
      <c r="X304" s="69" t="str">
        <f t="shared" si="10"/>
        <v>99</v>
      </c>
      <c r="Y304" s="60"/>
    </row>
    <row r="305" spans="1:25" ht="27" hidden="1" customHeight="1" x14ac:dyDescent="0.2">
      <c r="A305" s="190" t="s">
        <v>160</v>
      </c>
      <c r="B305" s="159" t="s">
        <v>1341</v>
      </c>
      <c r="C305" s="31" t="s">
        <v>10</v>
      </c>
      <c r="D305" s="61" t="s">
        <v>197</v>
      </c>
      <c r="E305" s="223" t="s">
        <v>1689</v>
      </c>
      <c r="F305" s="154" t="s">
        <v>32</v>
      </c>
      <c r="G305" s="32" t="s">
        <v>111</v>
      </c>
      <c r="H305" s="32" t="s">
        <v>2616</v>
      </c>
      <c r="I305" s="33" t="s">
        <v>269</v>
      </c>
      <c r="J305" s="42"/>
      <c r="K305" s="34"/>
      <c r="L305" s="42"/>
      <c r="M305" s="34"/>
      <c r="N305" s="146"/>
      <c r="O305" s="129"/>
      <c r="P305" s="42"/>
      <c r="Q305" s="203" t="s">
        <v>3197</v>
      </c>
      <c r="R305" s="37" t="s">
        <v>27</v>
      </c>
      <c r="S305" s="35" t="s">
        <v>27</v>
      </c>
      <c r="T305" s="8" t="s">
        <v>1506</v>
      </c>
      <c r="U305" s="64"/>
      <c r="V305" s="64"/>
      <c r="W305" s="78" t="str">
        <f>VLOOKUP(TRIM(X305),X10:Y156,2,FALSE)</f>
        <v>Puneet</v>
      </c>
      <c r="X305" s="69" t="str">
        <f t="shared" si="10"/>
        <v>4.4</v>
      </c>
      <c r="Y305" s="60"/>
    </row>
    <row r="306" spans="1:25" ht="27" hidden="1" customHeight="1" x14ac:dyDescent="0.2">
      <c r="A306" s="190" t="s">
        <v>160</v>
      </c>
      <c r="B306" s="159" t="s">
        <v>54</v>
      </c>
      <c r="C306" s="31" t="s">
        <v>10</v>
      </c>
      <c r="D306" s="61" t="s">
        <v>135</v>
      </c>
      <c r="E306" s="223" t="s">
        <v>1690</v>
      </c>
      <c r="F306" s="154" t="s">
        <v>153</v>
      </c>
      <c r="G306" s="32" t="s">
        <v>50</v>
      </c>
      <c r="H306" s="32" t="s">
        <v>2617</v>
      </c>
      <c r="I306" s="33" t="s">
        <v>125</v>
      </c>
      <c r="J306" s="42"/>
      <c r="K306" s="34"/>
      <c r="L306" s="42"/>
      <c r="M306" s="34"/>
      <c r="N306" s="146"/>
      <c r="O306" s="129" t="s">
        <v>1223</v>
      </c>
      <c r="P306" s="42"/>
      <c r="Q306" s="203" t="s">
        <v>2915</v>
      </c>
      <c r="R306" s="37" t="s">
        <v>909</v>
      </c>
      <c r="S306" s="35" t="s">
        <v>7</v>
      </c>
      <c r="T306" s="8" t="s">
        <v>869</v>
      </c>
      <c r="U306" s="64"/>
      <c r="V306" s="64"/>
      <c r="W306" s="78" t="str">
        <f>VLOOKUP(TRIM(X306),X10:Y156,2,FALSE)</f>
        <v>Puneet</v>
      </c>
      <c r="X306" s="69" t="str">
        <f t="shared" si="10"/>
        <v>12</v>
      </c>
      <c r="Y306" s="60"/>
    </row>
    <row r="307" spans="1:25" ht="27" hidden="1" customHeight="1" x14ac:dyDescent="0.2">
      <c r="A307" s="190" t="s">
        <v>160</v>
      </c>
      <c r="B307" s="159" t="s">
        <v>54</v>
      </c>
      <c r="C307" s="31" t="s">
        <v>10</v>
      </c>
      <c r="D307" s="61" t="s">
        <v>138</v>
      </c>
      <c r="E307" s="223" t="s">
        <v>1691</v>
      </c>
      <c r="F307" s="154" t="s">
        <v>153</v>
      </c>
      <c r="G307" s="32" t="s">
        <v>50</v>
      </c>
      <c r="H307" s="32" t="s">
        <v>2618</v>
      </c>
      <c r="I307" s="33" t="s">
        <v>125</v>
      </c>
      <c r="J307" s="42"/>
      <c r="K307" s="34"/>
      <c r="L307" s="42"/>
      <c r="M307" s="34"/>
      <c r="N307" s="146"/>
      <c r="O307" s="129" t="s">
        <v>182</v>
      </c>
      <c r="P307" s="42"/>
      <c r="Q307" s="203" t="s">
        <v>2916</v>
      </c>
      <c r="R307" s="37" t="s">
        <v>3330</v>
      </c>
      <c r="S307" s="35" t="s">
        <v>7</v>
      </c>
      <c r="T307" s="8" t="s">
        <v>869</v>
      </c>
      <c r="U307" s="64"/>
      <c r="V307" s="64"/>
      <c r="W307" s="78" t="str">
        <f>VLOOKUP(TRIM(X307),X10:Y156,2,FALSE)</f>
        <v>Puneet</v>
      </c>
      <c r="X307" s="69" t="str">
        <f t="shared" si="10"/>
        <v>17</v>
      </c>
      <c r="Y307" s="60"/>
    </row>
    <row r="308" spans="1:25" ht="27" hidden="1" customHeight="1" x14ac:dyDescent="0.2">
      <c r="A308" s="190" t="s">
        <v>160</v>
      </c>
      <c r="B308" s="159" t="s">
        <v>54</v>
      </c>
      <c r="C308" s="31" t="s">
        <v>10</v>
      </c>
      <c r="D308" s="61" t="s">
        <v>252</v>
      </c>
      <c r="E308" s="223" t="s">
        <v>1692</v>
      </c>
      <c r="F308" s="154" t="s">
        <v>153</v>
      </c>
      <c r="G308" s="32" t="s">
        <v>50</v>
      </c>
      <c r="H308" s="32" t="s">
        <v>1952</v>
      </c>
      <c r="I308" s="33" t="s">
        <v>125</v>
      </c>
      <c r="J308" s="42"/>
      <c r="K308" s="34"/>
      <c r="L308" s="42"/>
      <c r="M308" s="34"/>
      <c r="N308" s="146"/>
      <c r="O308" s="129" t="s">
        <v>239</v>
      </c>
      <c r="P308" s="42"/>
      <c r="Q308" s="203" t="s">
        <v>2917</v>
      </c>
      <c r="R308" s="37" t="s">
        <v>3330</v>
      </c>
      <c r="S308" s="35" t="s">
        <v>7</v>
      </c>
      <c r="T308" s="8" t="s">
        <v>869</v>
      </c>
      <c r="U308" s="64"/>
      <c r="V308" s="64"/>
      <c r="W308" s="78" t="str">
        <f>VLOOKUP(TRIM(X308),X10:Y156,2,FALSE)</f>
        <v>Puneet</v>
      </c>
      <c r="X308" s="69" t="str">
        <f t="shared" si="10"/>
        <v>18.4</v>
      </c>
      <c r="Y308" s="60"/>
    </row>
    <row r="309" spans="1:25" ht="27" hidden="1" customHeight="1" x14ac:dyDescent="0.2">
      <c r="A309" s="190" t="s">
        <v>160</v>
      </c>
      <c r="B309" s="159" t="s">
        <v>54</v>
      </c>
      <c r="C309" s="31" t="s">
        <v>10</v>
      </c>
      <c r="D309" s="61" t="s">
        <v>967</v>
      </c>
      <c r="E309" s="223" t="s">
        <v>1693</v>
      </c>
      <c r="F309" s="154" t="s">
        <v>153</v>
      </c>
      <c r="G309" s="32" t="s">
        <v>50</v>
      </c>
      <c r="H309" s="32" t="s">
        <v>1956</v>
      </c>
      <c r="I309" s="33" t="s">
        <v>125</v>
      </c>
      <c r="J309" s="42"/>
      <c r="K309" s="34"/>
      <c r="L309" s="42"/>
      <c r="M309" s="34"/>
      <c r="N309" s="146"/>
      <c r="O309" s="129" t="s">
        <v>748</v>
      </c>
      <c r="P309" s="42"/>
      <c r="Q309" s="203" t="s">
        <v>2918</v>
      </c>
      <c r="R309" s="37" t="s">
        <v>3330</v>
      </c>
      <c r="S309" s="35" t="s">
        <v>7</v>
      </c>
      <c r="T309" s="8" t="s">
        <v>869</v>
      </c>
      <c r="U309" s="64"/>
      <c r="V309" s="64"/>
      <c r="W309" s="78" t="str">
        <f>VLOOKUP(TRIM(X309),X10:Y156,2,FALSE)</f>
        <v>Puneet</v>
      </c>
      <c r="X309" s="69" t="str">
        <f t="shared" si="10"/>
        <v>19.4</v>
      </c>
      <c r="Y309" s="60"/>
    </row>
    <row r="310" spans="1:25" ht="27" hidden="1" customHeight="1" x14ac:dyDescent="0.2">
      <c r="A310" s="190" t="s">
        <v>160</v>
      </c>
      <c r="B310" s="159" t="s">
        <v>54</v>
      </c>
      <c r="C310" s="31" t="s">
        <v>10</v>
      </c>
      <c r="D310" s="61" t="s">
        <v>967</v>
      </c>
      <c r="E310" s="223" t="s">
        <v>1694</v>
      </c>
      <c r="F310" s="154" t="s">
        <v>153</v>
      </c>
      <c r="G310" s="32" t="s">
        <v>50</v>
      </c>
      <c r="H310" s="32" t="s">
        <v>1955</v>
      </c>
      <c r="I310" s="33" t="s">
        <v>125</v>
      </c>
      <c r="J310" s="42"/>
      <c r="K310" s="34"/>
      <c r="L310" s="42"/>
      <c r="M310" s="34"/>
      <c r="N310" s="146"/>
      <c r="O310" s="129" t="s">
        <v>748</v>
      </c>
      <c r="P310" s="42"/>
      <c r="Q310" s="203" t="s">
        <v>2919</v>
      </c>
      <c r="R310" s="37" t="s">
        <v>3330</v>
      </c>
      <c r="S310" s="35" t="s">
        <v>7</v>
      </c>
      <c r="T310" s="8" t="s">
        <v>869</v>
      </c>
      <c r="U310" s="64"/>
      <c r="V310" s="64"/>
      <c r="W310" s="78" t="str">
        <f>VLOOKUP(TRIM(X310),X10:Y156,2,FALSE)</f>
        <v>Puneet</v>
      </c>
      <c r="X310" s="69" t="str">
        <f t="shared" si="10"/>
        <v>19.4</v>
      </c>
      <c r="Y310" s="60"/>
    </row>
    <row r="311" spans="1:25" ht="27" hidden="1" customHeight="1" x14ac:dyDescent="0.2">
      <c r="A311" s="190" t="s">
        <v>160</v>
      </c>
      <c r="B311" s="159" t="s">
        <v>54</v>
      </c>
      <c r="C311" s="31" t="s">
        <v>10</v>
      </c>
      <c r="D311" s="61" t="s">
        <v>967</v>
      </c>
      <c r="E311" s="223" t="s">
        <v>1695</v>
      </c>
      <c r="F311" s="154" t="s">
        <v>153</v>
      </c>
      <c r="G311" s="32" t="s">
        <v>50</v>
      </c>
      <c r="H311" s="32" t="s">
        <v>2016</v>
      </c>
      <c r="I311" s="33" t="s">
        <v>125</v>
      </c>
      <c r="J311" s="42"/>
      <c r="K311" s="34"/>
      <c r="L311" s="42"/>
      <c r="M311" s="34"/>
      <c r="N311" s="146"/>
      <c r="O311" s="129" t="s">
        <v>748</v>
      </c>
      <c r="P311" s="42"/>
      <c r="Q311" s="203" t="s">
        <v>2920</v>
      </c>
      <c r="R311" s="37" t="s">
        <v>3330</v>
      </c>
      <c r="S311" s="35" t="s">
        <v>7</v>
      </c>
      <c r="T311" s="8" t="s">
        <v>869</v>
      </c>
      <c r="U311" s="64"/>
      <c r="V311" s="64"/>
      <c r="W311" s="78" t="str">
        <f>VLOOKUP(TRIM(X311),X10:Y156,2,FALSE)</f>
        <v>Puneet</v>
      </c>
      <c r="X311" s="69" t="str">
        <f t="shared" si="10"/>
        <v>19.4</v>
      </c>
      <c r="Y311" s="60"/>
    </row>
    <row r="312" spans="1:25" ht="27" hidden="1" customHeight="1" x14ac:dyDescent="0.2">
      <c r="A312" s="190" t="s">
        <v>160</v>
      </c>
      <c r="B312" s="159" t="s">
        <v>54</v>
      </c>
      <c r="C312" s="31" t="s">
        <v>10</v>
      </c>
      <c r="D312" s="61" t="s">
        <v>967</v>
      </c>
      <c r="E312" s="223" t="s">
        <v>1696</v>
      </c>
      <c r="F312" s="154" t="s">
        <v>153</v>
      </c>
      <c r="G312" s="32" t="s">
        <v>50</v>
      </c>
      <c r="H312" s="32" t="s">
        <v>2619</v>
      </c>
      <c r="I312" s="33" t="s">
        <v>125</v>
      </c>
      <c r="J312" s="42"/>
      <c r="K312" s="34"/>
      <c r="L312" s="42"/>
      <c r="M312" s="34"/>
      <c r="N312" s="146"/>
      <c r="O312" s="129" t="s">
        <v>748</v>
      </c>
      <c r="P312" s="42"/>
      <c r="Q312" s="203" t="s">
        <v>2921</v>
      </c>
      <c r="R312" s="37" t="s">
        <v>3330</v>
      </c>
      <c r="S312" s="35" t="s">
        <v>7</v>
      </c>
      <c r="T312" s="8" t="s">
        <v>869</v>
      </c>
      <c r="U312" s="64"/>
      <c r="V312" s="64"/>
      <c r="W312" s="78" t="str">
        <f>VLOOKUP(TRIM(X312),X10:Y156,2,FALSE)</f>
        <v>Puneet</v>
      </c>
      <c r="X312" s="69" t="str">
        <f t="shared" si="10"/>
        <v>19.4</v>
      </c>
      <c r="Y312" s="60"/>
    </row>
    <row r="313" spans="1:25" ht="27" hidden="1" customHeight="1" x14ac:dyDescent="0.2">
      <c r="A313" s="190" t="s">
        <v>160</v>
      </c>
      <c r="B313" s="159" t="s">
        <v>54</v>
      </c>
      <c r="C313" s="31" t="s">
        <v>10</v>
      </c>
      <c r="D313" s="61" t="s">
        <v>967</v>
      </c>
      <c r="E313" s="223" t="s">
        <v>1697</v>
      </c>
      <c r="F313" s="154" t="s">
        <v>153</v>
      </c>
      <c r="G313" s="32" t="s">
        <v>50</v>
      </c>
      <c r="H313" s="32" t="s">
        <v>2620</v>
      </c>
      <c r="I313" s="33" t="s">
        <v>125</v>
      </c>
      <c r="J313" s="42"/>
      <c r="K313" s="34"/>
      <c r="L313" s="42"/>
      <c r="M313" s="34"/>
      <c r="N313" s="146"/>
      <c r="O313" s="129" t="s">
        <v>748</v>
      </c>
      <c r="P313" s="42"/>
      <c r="Q313" s="203" t="s">
        <v>2922</v>
      </c>
      <c r="R313" s="37" t="s">
        <v>3330</v>
      </c>
      <c r="S313" s="35" t="s">
        <v>7</v>
      </c>
      <c r="T313" s="8" t="s">
        <v>869</v>
      </c>
      <c r="U313" s="64"/>
      <c r="V313" s="64"/>
      <c r="W313" s="78" t="str">
        <f>VLOOKUP(TRIM(X313),X10:Y156,2,FALSE)</f>
        <v>Puneet</v>
      </c>
      <c r="X313" s="69" t="str">
        <f t="shared" si="10"/>
        <v>19.4</v>
      </c>
      <c r="Y313" s="60"/>
    </row>
    <row r="314" spans="1:25" ht="27" hidden="1" customHeight="1" x14ac:dyDescent="0.2">
      <c r="A314" s="190" t="s">
        <v>160</v>
      </c>
      <c r="B314" s="159" t="s">
        <v>54</v>
      </c>
      <c r="C314" s="31" t="s">
        <v>10</v>
      </c>
      <c r="D314" s="61" t="s">
        <v>967</v>
      </c>
      <c r="E314" s="223" t="s">
        <v>1698</v>
      </c>
      <c r="F314" s="154" t="s">
        <v>153</v>
      </c>
      <c r="G314" s="32" t="s">
        <v>50</v>
      </c>
      <c r="H314" s="32" t="s">
        <v>1954</v>
      </c>
      <c r="I314" s="33" t="s">
        <v>125</v>
      </c>
      <c r="J314" s="42"/>
      <c r="K314" s="34"/>
      <c r="L314" s="42"/>
      <c r="M314" s="34"/>
      <c r="N314" s="146"/>
      <c r="O314" s="129" t="s">
        <v>748</v>
      </c>
      <c r="P314" s="42"/>
      <c r="Q314" s="203" t="s">
        <v>2923</v>
      </c>
      <c r="R314" s="37" t="s">
        <v>3330</v>
      </c>
      <c r="S314" s="35" t="s">
        <v>7</v>
      </c>
      <c r="T314" s="8" t="s">
        <v>869</v>
      </c>
      <c r="U314" s="64"/>
      <c r="V314" s="64"/>
      <c r="W314" s="78" t="str">
        <f>VLOOKUP(TRIM(X314),X10:Y156,2,FALSE)</f>
        <v>Puneet</v>
      </c>
      <c r="X314" s="69" t="str">
        <f t="shared" si="10"/>
        <v>19.4</v>
      </c>
      <c r="Y314" s="60"/>
    </row>
    <row r="315" spans="1:25" ht="27" hidden="1" customHeight="1" x14ac:dyDescent="0.2">
      <c r="A315" s="190" t="s">
        <v>160</v>
      </c>
      <c r="B315" s="159" t="s">
        <v>54</v>
      </c>
      <c r="C315" s="31" t="s">
        <v>10</v>
      </c>
      <c r="D315" s="61" t="s">
        <v>967</v>
      </c>
      <c r="E315" s="223" t="s">
        <v>1699</v>
      </c>
      <c r="F315" s="154" t="s">
        <v>153</v>
      </c>
      <c r="G315" s="32" t="s">
        <v>50</v>
      </c>
      <c r="H315" s="32" t="s">
        <v>2621</v>
      </c>
      <c r="I315" s="33" t="s">
        <v>125</v>
      </c>
      <c r="J315" s="42"/>
      <c r="K315" s="34"/>
      <c r="L315" s="42"/>
      <c r="M315" s="34"/>
      <c r="N315" s="146"/>
      <c r="O315" s="129" t="s">
        <v>748</v>
      </c>
      <c r="P315" s="42"/>
      <c r="Q315" s="203" t="s">
        <v>2924</v>
      </c>
      <c r="R315" s="37" t="s">
        <v>3330</v>
      </c>
      <c r="S315" s="35" t="s">
        <v>7</v>
      </c>
      <c r="T315" s="8" t="s">
        <v>869</v>
      </c>
      <c r="U315" s="64"/>
      <c r="V315" s="64"/>
      <c r="W315" s="78" t="str">
        <f>VLOOKUP(TRIM(X315),X10:Y156,2,FALSE)</f>
        <v>Puneet</v>
      </c>
      <c r="X315" s="69" t="str">
        <f t="shared" si="10"/>
        <v>19.4</v>
      </c>
      <c r="Y315" s="60"/>
    </row>
    <row r="316" spans="1:25" ht="27" hidden="1" customHeight="1" x14ac:dyDescent="0.2">
      <c r="A316" s="190" t="s">
        <v>160</v>
      </c>
      <c r="B316" s="159" t="s">
        <v>54</v>
      </c>
      <c r="C316" s="31" t="s">
        <v>10</v>
      </c>
      <c r="D316" s="61" t="s">
        <v>967</v>
      </c>
      <c r="E316" s="223" t="s">
        <v>1700</v>
      </c>
      <c r="F316" s="154" t="s">
        <v>153</v>
      </c>
      <c r="G316" s="32" t="s">
        <v>50</v>
      </c>
      <c r="H316" s="32" t="s">
        <v>2622</v>
      </c>
      <c r="I316" s="33" t="s">
        <v>125</v>
      </c>
      <c r="J316" s="42"/>
      <c r="K316" s="34"/>
      <c r="L316" s="42"/>
      <c r="M316" s="34"/>
      <c r="N316" s="146"/>
      <c r="O316" s="129" t="s">
        <v>748</v>
      </c>
      <c r="P316" s="42"/>
      <c r="Q316" s="203" t="s">
        <v>2925</v>
      </c>
      <c r="R316" s="37" t="s">
        <v>3330</v>
      </c>
      <c r="S316" s="35" t="s">
        <v>7</v>
      </c>
      <c r="T316" s="8" t="s">
        <v>869</v>
      </c>
      <c r="U316" s="64"/>
      <c r="V316" s="64"/>
      <c r="W316" s="78" t="str">
        <f>VLOOKUP(TRIM(X316),X10:Y156,2,FALSE)</f>
        <v>Puneet</v>
      </c>
      <c r="X316" s="69" t="str">
        <f t="shared" si="10"/>
        <v>19.4</v>
      </c>
      <c r="Y316" s="60"/>
    </row>
    <row r="317" spans="1:25" ht="27" hidden="1" customHeight="1" x14ac:dyDescent="0.2">
      <c r="A317" s="190" t="s">
        <v>160</v>
      </c>
      <c r="B317" s="159" t="s">
        <v>54</v>
      </c>
      <c r="C317" s="31" t="s">
        <v>10</v>
      </c>
      <c r="D317" s="61" t="s">
        <v>967</v>
      </c>
      <c r="E317" s="223" t="s">
        <v>1701</v>
      </c>
      <c r="F317" s="154" t="s">
        <v>153</v>
      </c>
      <c r="G317" s="32" t="s">
        <v>50</v>
      </c>
      <c r="H317" s="32" t="s">
        <v>1957</v>
      </c>
      <c r="I317" s="33" t="s">
        <v>125</v>
      </c>
      <c r="J317" s="42"/>
      <c r="K317" s="34"/>
      <c r="L317" s="42"/>
      <c r="M317" s="34"/>
      <c r="N317" s="146"/>
      <c r="O317" s="129" t="s">
        <v>748</v>
      </c>
      <c r="P317" s="42"/>
      <c r="Q317" s="203" t="s">
        <v>2926</v>
      </c>
      <c r="R317" s="37" t="s">
        <v>3330</v>
      </c>
      <c r="S317" s="35" t="s">
        <v>7</v>
      </c>
      <c r="T317" s="8" t="s">
        <v>869</v>
      </c>
      <c r="U317" s="64"/>
      <c r="V317" s="64"/>
      <c r="W317" s="78" t="str">
        <f>VLOOKUP(TRIM(X317),X10:Y156,2,FALSE)</f>
        <v>Puneet</v>
      </c>
      <c r="X317" s="69" t="str">
        <f t="shared" si="10"/>
        <v>19.4</v>
      </c>
      <c r="Y317" s="60"/>
    </row>
    <row r="318" spans="1:25" ht="27" hidden="1" customHeight="1" x14ac:dyDescent="0.2">
      <c r="A318" s="190" t="s">
        <v>160</v>
      </c>
      <c r="B318" s="159" t="s">
        <v>54</v>
      </c>
      <c r="C318" s="31" t="s">
        <v>10</v>
      </c>
      <c r="D318" s="61" t="s">
        <v>967</v>
      </c>
      <c r="E318" s="223" t="s">
        <v>1702</v>
      </c>
      <c r="F318" s="154" t="s">
        <v>153</v>
      </c>
      <c r="G318" s="32" t="s">
        <v>50</v>
      </c>
      <c r="H318" s="32" t="s">
        <v>1953</v>
      </c>
      <c r="I318" s="33" t="s">
        <v>125</v>
      </c>
      <c r="J318" s="42"/>
      <c r="K318" s="34"/>
      <c r="L318" s="42"/>
      <c r="M318" s="34"/>
      <c r="N318" s="146"/>
      <c r="O318" s="129" t="s">
        <v>748</v>
      </c>
      <c r="P318" s="42"/>
      <c r="Q318" s="203" t="s">
        <v>2927</v>
      </c>
      <c r="R318" s="37" t="s">
        <v>3330</v>
      </c>
      <c r="S318" s="35" t="s">
        <v>7</v>
      </c>
      <c r="T318" s="8" t="s">
        <v>869</v>
      </c>
      <c r="U318" s="64"/>
      <c r="V318" s="64"/>
      <c r="W318" s="78" t="str">
        <f>VLOOKUP(TRIM(X318),X10:Y156,2,FALSE)</f>
        <v>Puneet</v>
      </c>
      <c r="X318" s="69" t="str">
        <f t="shared" si="10"/>
        <v>19.4</v>
      </c>
      <c r="Y318" s="60"/>
    </row>
    <row r="319" spans="1:25" ht="27" hidden="1" customHeight="1" x14ac:dyDescent="0.2">
      <c r="A319" s="190" t="s">
        <v>160</v>
      </c>
      <c r="B319" s="159" t="s">
        <v>54</v>
      </c>
      <c r="C319" s="31" t="s">
        <v>10</v>
      </c>
      <c r="D319" s="61" t="s">
        <v>967</v>
      </c>
      <c r="E319" s="223" t="s">
        <v>1703</v>
      </c>
      <c r="F319" s="154" t="s">
        <v>153</v>
      </c>
      <c r="G319" s="32" t="s">
        <v>50</v>
      </c>
      <c r="H319" s="32" t="s">
        <v>2623</v>
      </c>
      <c r="I319" s="33" t="s">
        <v>125</v>
      </c>
      <c r="J319" s="42"/>
      <c r="K319" s="34"/>
      <c r="L319" s="42"/>
      <c r="M319" s="34"/>
      <c r="N319" s="146"/>
      <c r="O319" s="129" t="s">
        <v>748</v>
      </c>
      <c r="P319" s="42"/>
      <c r="Q319" s="203" t="s">
        <v>2928</v>
      </c>
      <c r="R319" s="37" t="s">
        <v>3330</v>
      </c>
      <c r="S319" s="35" t="s">
        <v>7</v>
      </c>
      <c r="T319" s="8" t="s">
        <v>869</v>
      </c>
      <c r="U319" s="64"/>
      <c r="V319" s="64"/>
      <c r="W319" s="78" t="str">
        <f>VLOOKUP(TRIM(X319),X10:Y156,2,FALSE)</f>
        <v>Puneet</v>
      </c>
      <c r="X319" s="69" t="str">
        <f t="shared" si="10"/>
        <v>19.4</v>
      </c>
      <c r="Y319" s="60"/>
    </row>
    <row r="320" spans="1:25" ht="27" hidden="1" customHeight="1" x14ac:dyDescent="0.2">
      <c r="A320" s="190" t="s">
        <v>160</v>
      </c>
      <c r="B320" s="159" t="s">
        <v>54</v>
      </c>
      <c r="C320" s="31" t="s">
        <v>10</v>
      </c>
      <c r="D320" s="61" t="s">
        <v>967</v>
      </c>
      <c r="E320" s="223" t="s">
        <v>1704</v>
      </c>
      <c r="F320" s="154" t="s">
        <v>153</v>
      </c>
      <c r="G320" s="32" t="s">
        <v>50</v>
      </c>
      <c r="H320" s="32" t="s">
        <v>2624</v>
      </c>
      <c r="I320" s="33" t="s">
        <v>125</v>
      </c>
      <c r="J320" s="42"/>
      <c r="K320" s="34"/>
      <c r="L320" s="42"/>
      <c r="M320" s="34"/>
      <c r="N320" s="146"/>
      <c r="O320" s="129" t="s">
        <v>748</v>
      </c>
      <c r="P320" s="42"/>
      <c r="Q320" s="203" t="s">
        <v>2929</v>
      </c>
      <c r="R320" s="37" t="s">
        <v>3330</v>
      </c>
      <c r="S320" s="35" t="s">
        <v>7</v>
      </c>
      <c r="T320" s="8" t="s">
        <v>869</v>
      </c>
      <c r="U320" s="64"/>
      <c r="V320" s="64"/>
      <c r="W320" s="78" t="str">
        <f>VLOOKUP(TRIM(X320),X10:Y156,2,FALSE)</f>
        <v>Puneet</v>
      </c>
      <c r="X320" s="69" t="str">
        <f t="shared" si="10"/>
        <v>19.4</v>
      </c>
      <c r="Y320" s="60"/>
    </row>
    <row r="321" spans="1:25" ht="27" hidden="1" customHeight="1" x14ac:dyDescent="0.2">
      <c r="A321" s="190" t="s">
        <v>160</v>
      </c>
      <c r="B321" s="159" t="s">
        <v>54</v>
      </c>
      <c r="C321" s="31" t="s">
        <v>10</v>
      </c>
      <c r="D321" s="61" t="s">
        <v>1874</v>
      </c>
      <c r="E321" s="223" t="s">
        <v>1705</v>
      </c>
      <c r="F321" s="154" t="s">
        <v>745</v>
      </c>
      <c r="G321" s="32" t="s">
        <v>50</v>
      </c>
      <c r="H321" s="32" t="s">
        <v>2625</v>
      </c>
      <c r="I321" s="33" t="s">
        <v>125</v>
      </c>
      <c r="J321" s="42" t="s">
        <v>2626</v>
      </c>
      <c r="K321" s="34"/>
      <c r="L321" s="42"/>
      <c r="M321" s="34"/>
      <c r="N321" s="146" t="s">
        <v>150</v>
      </c>
      <c r="O321" s="129" t="s">
        <v>748</v>
      </c>
      <c r="P321" s="42" t="s">
        <v>2627</v>
      </c>
      <c r="Q321" s="203" t="s">
        <v>3081</v>
      </c>
      <c r="R321" s="37" t="s">
        <v>3354</v>
      </c>
      <c r="S321" s="35" t="s">
        <v>7</v>
      </c>
      <c r="T321" s="8" t="s">
        <v>869</v>
      </c>
      <c r="U321" s="64"/>
      <c r="V321" s="64"/>
      <c r="W321" s="78" t="str">
        <f>VLOOKUP(TRIM(X321),X10:Y156,2,FALSE)</f>
        <v>Puneet</v>
      </c>
      <c r="X321" s="69" t="str">
        <f t="shared" si="10"/>
        <v>7.2.4</v>
      </c>
      <c r="Y321" s="60"/>
    </row>
    <row r="322" spans="1:25" ht="27" hidden="1" customHeight="1" x14ac:dyDescent="0.2">
      <c r="A322" s="190"/>
      <c r="B322" s="159" t="s">
        <v>54</v>
      </c>
      <c r="C322" s="31" t="s">
        <v>49</v>
      </c>
      <c r="D322" s="61" t="s">
        <v>58</v>
      </c>
      <c r="E322" s="223" t="s">
        <v>1706</v>
      </c>
      <c r="F322" s="154" t="s">
        <v>153</v>
      </c>
      <c r="G322" s="56" t="s">
        <v>50</v>
      </c>
      <c r="H322" s="56" t="s">
        <v>2628</v>
      </c>
      <c r="I322" s="57" t="s">
        <v>125</v>
      </c>
      <c r="J322" s="58"/>
      <c r="K322" s="104"/>
      <c r="L322" s="58"/>
      <c r="M322" s="104"/>
      <c r="N322" s="58"/>
      <c r="O322" s="130"/>
      <c r="P322" s="58"/>
      <c r="Q322" s="204" t="s">
        <v>2</v>
      </c>
      <c r="R322" s="52" t="s">
        <v>2</v>
      </c>
      <c r="S322" s="55" t="s">
        <v>55</v>
      </c>
      <c r="T322" s="8" t="s">
        <v>869</v>
      </c>
      <c r="U322" s="64"/>
      <c r="V322" s="64"/>
      <c r="W322" s="78" t="str">
        <f>VLOOKUP(TRIM(X322),X10:Y156,2,FALSE)</f>
        <v>Withdrawn</v>
      </c>
      <c r="X322" s="69" t="str">
        <f t="shared" si="10"/>
        <v>99</v>
      </c>
      <c r="Y322" s="60"/>
    </row>
    <row r="323" spans="1:25" ht="27" hidden="1" customHeight="1" x14ac:dyDescent="0.2">
      <c r="A323" s="190"/>
      <c r="B323" s="159" t="s">
        <v>54</v>
      </c>
      <c r="C323" s="31" t="s">
        <v>49</v>
      </c>
      <c r="D323" s="61" t="s">
        <v>58</v>
      </c>
      <c r="E323" s="223" t="s">
        <v>1707</v>
      </c>
      <c r="F323" s="154" t="s">
        <v>153</v>
      </c>
      <c r="G323" s="56" t="s">
        <v>50</v>
      </c>
      <c r="H323" s="56" t="s">
        <v>2629</v>
      </c>
      <c r="I323" s="57" t="s">
        <v>125</v>
      </c>
      <c r="J323" s="58"/>
      <c r="K323" s="104"/>
      <c r="L323" s="58"/>
      <c r="M323" s="104"/>
      <c r="N323" s="58"/>
      <c r="O323" s="130"/>
      <c r="P323" s="58"/>
      <c r="Q323" s="204" t="s">
        <v>2</v>
      </c>
      <c r="R323" s="52" t="s">
        <v>2</v>
      </c>
      <c r="S323" s="55" t="s">
        <v>55</v>
      </c>
      <c r="T323" s="8" t="s">
        <v>869</v>
      </c>
      <c r="U323" s="64"/>
      <c r="V323" s="64"/>
      <c r="W323" s="78" t="str">
        <f>VLOOKUP(TRIM(X323),X10:Y156,2,FALSE)</f>
        <v>Withdrawn</v>
      </c>
      <c r="X323" s="69" t="str">
        <f t="shared" si="10"/>
        <v>99</v>
      </c>
      <c r="Y323" s="60"/>
    </row>
    <row r="324" spans="1:25" ht="27" hidden="1" customHeight="1" x14ac:dyDescent="0.2">
      <c r="A324" s="190" t="s">
        <v>160</v>
      </c>
      <c r="B324" s="159" t="s">
        <v>54</v>
      </c>
      <c r="C324" s="31" t="s">
        <v>10</v>
      </c>
      <c r="D324" s="61" t="s">
        <v>197</v>
      </c>
      <c r="E324" s="223" t="s">
        <v>1708</v>
      </c>
      <c r="F324" s="154" t="s">
        <v>32</v>
      </c>
      <c r="G324" s="32" t="s">
        <v>50</v>
      </c>
      <c r="H324" s="32" t="s">
        <v>2628</v>
      </c>
      <c r="I324" s="33" t="s">
        <v>125</v>
      </c>
      <c r="J324" s="42"/>
      <c r="K324" s="34"/>
      <c r="L324" s="42"/>
      <c r="M324" s="34"/>
      <c r="N324" s="146"/>
      <c r="O324" s="129"/>
      <c r="P324" s="42"/>
      <c r="Q324" s="203" t="s">
        <v>2628</v>
      </c>
      <c r="R324" s="37" t="s">
        <v>1089</v>
      </c>
      <c r="S324" s="35" t="s">
        <v>7</v>
      </c>
      <c r="T324" s="8" t="s">
        <v>869</v>
      </c>
      <c r="U324" s="64"/>
      <c r="V324" s="64"/>
      <c r="W324" s="78" t="str">
        <f>VLOOKUP(TRIM(X324),X10:Y156,2,FALSE)</f>
        <v>Puneet</v>
      </c>
      <c r="X324" s="69" t="str">
        <f t="shared" si="10"/>
        <v>4.4</v>
      </c>
      <c r="Y324" s="60"/>
    </row>
    <row r="325" spans="1:25" ht="27" hidden="1" customHeight="1" x14ac:dyDescent="0.2">
      <c r="A325" s="190" t="s">
        <v>160</v>
      </c>
      <c r="B325" s="159" t="s">
        <v>54</v>
      </c>
      <c r="C325" s="31" t="s">
        <v>10</v>
      </c>
      <c r="D325" s="61" t="s">
        <v>197</v>
      </c>
      <c r="E325" s="223" t="s">
        <v>1709</v>
      </c>
      <c r="F325" s="154" t="s">
        <v>32</v>
      </c>
      <c r="G325" s="32" t="s">
        <v>50</v>
      </c>
      <c r="H325" s="32" t="s">
        <v>2629</v>
      </c>
      <c r="I325" s="33" t="s">
        <v>125</v>
      </c>
      <c r="J325" s="42"/>
      <c r="K325" s="34"/>
      <c r="L325" s="42"/>
      <c r="M325" s="34"/>
      <c r="N325" s="146"/>
      <c r="O325" s="129"/>
      <c r="P325" s="42"/>
      <c r="Q325" s="203" t="s">
        <v>2629</v>
      </c>
      <c r="R325" s="37" t="s">
        <v>1089</v>
      </c>
      <c r="S325" s="35" t="s">
        <v>7</v>
      </c>
      <c r="T325" s="8" t="s">
        <v>869</v>
      </c>
      <c r="U325" s="64"/>
      <c r="V325" s="64"/>
      <c r="W325" s="78" t="str">
        <f>VLOOKUP(TRIM(X325),X10:Y156,2,FALSE)</f>
        <v>Puneet</v>
      </c>
      <c r="X325" s="69" t="str">
        <f t="shared" si="10"/>
        <v>4.4</v>
      </c>
      <c r="Y325" s="60"/>
    </row>
    <row r="326" spans="1:25" ht="27" hidden="1" customHeight="1" x14ac:dyDescent="0.2">
      <c r="A326" s="190" t="s">
        <v>160</v>
      </c>
      <c r="B326" s="159" t="s">
        <v>54</v>
      </c>
      <c r="C326" s="31" t="s">
        <v>10</v>
      </c>
      <c r="D326" s="61" t="s">
        <v>197</v>
      </c>
      <c r="E326" s="223" t="s">
        <v>1710</v>
      </c>
      <c r="F326" s="154" t="s">
        <v>32</v>
      </c>
      <c r="G326" s="32"/>
      <c r="H326" s="32" t="s">
        <v>2630</v>
      </c>
      <c r="I326" s="33" t="s">
        <v>125</v>
      </c>
      <c r="J326" s="42"/>
      <c r="K326" s="34"/>
      <c r="L326" s="42"/>
      <c r="M326" s="34"/>
      <c r="N326" s="146"/>
      <c r="O326" s="129"/>
      <c r="P326" s="42"/>
      <c r="Q326" s="203" t="s">
        <v>2630</v>
      </c>
      <c r="R326" s="37" t="s">
        <v>1089</v>
      </c>
      <c r="S326" s="35" t="s">
        <v>7</v>
      </c>
      <c r="T326" s="8" t="s">
        <v>869</v>
      </c>
      <c r="U326" s="64"/>
      <c r="V326" s="64"/>
      <c r="W326" s="78" t="str">
        <f>VLOOKUP(TRIM(X326),X10:Y156,2,FALSE)</f>
        <v>Puneet</v>
      </c>
      <c r="X326" s="69" t="str">
        <f t="shared" si="10"/>
        <v>4.4</v>
      </c>
      <c r="Y326" s="60"/>
    </row>
    <row r="327" spans="1:25" ht="27" hidden="1" customHeight="1" x14ac:dyDescent="0.2">
      <c r="A327" s="190" t="s">
        <v>160</v>
      </c>
      <c r="B327" s="159" t="s">
        <v>54</v>
      </c>
      <c r="C327" s="31" t="s">
        <v>10</v>
      </c>
      <c r="D327" s="61" t="s">
        <v>749</v>
      </c>
      <c r="E327" s="223" t="s">
        <v>1711</v>
      </c>
      <c r="F327" s="154" t="s">
        <v>22</v>
      </c>
      <c r="G327" s="32" t="s">
        <v>33</v>
      </c>
      <c r="H327" s="32" t="s">
        <v>2631</v>
      </c>
      <c r="I327" s="33" t="s">
        <v>280</v>
      </c>
      <c r="J327" s="42"/>
      <c r="K327" s="34"/>
      <c r="L327" s="42"/>
      <c r="M327" s="34"/>
      <c r="N327" s="146"/>
      <c r="O327" s="129"/>
      <c r="P327" s="42"/>
      <c r="Q327" s="203" t="s">
        <v>2632</v>
      </c>
      <c r="R327" s="37" t="s">
        <v>27</v>
      </c>
      <c r="S327" s="35" t="s">
        <v>27</v>
      </c>
      <c r="T327" s="8" t="s">
        <v>1029</v>
      </c>
      <c r="U327" s="64"/>
      <c r="V327" s="64"/>
      <c r="W327" s="78" t="str">
        <f>VLOOKUP(TRIM(X327),X10:Y156,2,FALSE)</f>
        <v>Puneet</v>
      </c>
      <c r="X327" s="69" t="str">
        <f t="shared" si="10"/>
        <v>21.1</v>
      </c>
      <c r="Y327" s="60"/>
    </row>
    <row r="328" spans="1:25" ht="27" hidden="1" customHeight="1" x14ac:dyDescent="0.2">
      <c r="A328" s="190" t="s">
        <v>160</v>
      </c>
      <c r="B328" s="159" t="s">
        <v>54</v>
      </c>
      <c r="C328" s="31" t="s">
        <v>10</v>
      </c>
      <c r="D328" s="61" t="s">
        <v>1467</v>
      </c>
      <c r="E328" s="223" t="s">
        <v>1712</v>
      </c>
      <c r="F328" s="154" t="s">
        <v>22</v>
      </c>
      <c r="G328" s="32" t="s">
        <v>33</v>
      </c>
      <c r="H328" s="32" t="s">
        <v>2633</v>
      </c>
      <c r="I328" s="33" t="s">
        <v>280</v>
      </c>
      <c r="J328" s="42"/>
      <c r="K328" s="34"/>
      <c r="L328" s="42"/>
      <c r="M328" s="34"/>
      <c r="N328" s="146"/>
      <c r="O328" s="129"/>
      <c r="P328" s="42"/>
      <c r="Q328" s="203" t="s">
        <v>2634</v>
      </c>
      <c r="R328" s="37" t="s">
        <v>3231</v>
      </c>
      <c r="S328" s="35" t="s">
        <v>27</v>
      </c>
      <c r="T328" s="8" t="s">
        <v>1029</v>
      </c>
      <c r="U328" s="64"/>
      <c r="V328" s="64"/>
      <c r="W328" s="78" t="str">
        <f>VLOOKUP(TRIM(X328),X10:Y156,2,FALSE)</f>
        <v>Puneet</v>
      </c>
      <c r="X328" s="69" t="str">
        <f t="shared" si="10"/>
        <v>5.5</v>
      </c>
      <c r="Y328" s="60"/>
    </row>
    <row r="329" spans="1:25" ht="27" hidden="1" customHeight="1" x14ac:dyDescent="0.2">
      <c r="A329" s="190" t="s">
        <v>160</v>
      </c>
      <c r="B329" s="159" t="s">
        <v>54</v>
      </c>
      <c r="C329" s="31" t="s">
        <v>10</v>
      </c>
      <c r="D329" s="61" t="s">
        <v>195</v>
      </c>
      <c r="E329" s="223" t="s">
        <v>1713</v>
      </c>
      <c r="F329" s="154" t="s">
        <v>22</v>
      </c>
      <c r="G329" s="32" t="s">
        <v>169</v>
      </c>
      <c r="H329" s="32" t="s">
        <v>2635</v>
      </c>
      <c r="I329" s="33" t="s">
        <v>344</v>
      </c>
      <c r="J329" s="42"/>
      <c r="K329" s="34"/>
      <c r="L329" s="42"/>
      <c r="M329" s="34"/>
      <c r="N329" s="146"/>
      <c r="O329" s="129"/>
      <c r="P329" s="42"/>
      <c r="Q329" s="203" t="s">
        <v>3080</v>
      </c>
      <c r="R329" s="37" t="s">
        <v>27</v>
      </c>
      <c r="S329" s="35" t="s">
        <v>27</v>
      </c>
      <c r="T329" s="8" t="s">
        <v>1015</v>
      </c>
      <c r="U329" s="64"/>
      <c r="V329" s="64"/>
      <c r="W329" s="78" t="str">
        <f>VLOOKUP(TRIM(X329),X10:Y156,2,FALSE)</f>
        <v>Puneet</v>
      </c>
      <c r="X329" s="69" t="str">
        <f t="shared" si="10"/>
        <v>3.4</v>
      </c>
      <c r="Y329" s="60"/>
    </row>
    <row r="330" spans="1:25" ht="27" hidden="1" customHeight="1" x14ac:dyDescent="0.2">
      <c r="A330" s="190" t="s">
        <v>160</v>
      </c>
      <c r="B330" s="159" t="s">
        <v>1341</v>
      </c>
      <c r="C330" s="31" t="s">
        <v>10</v>
      </c>
      <c r="D330" s="61" t="s">
        <v>199</v>
      </c>
      <c r="E330" s="223" t="s">
        <v>1714</v>
      </c>
      <c r="F330" s="154" t="s">
        <v>32</v>
      </c>
      <c r="G330" s="32" t="s">
        <v>23</v>
      </c>
      <c r="H330" s="32" t="s">
        <v>2636</v>
      </c>
      <c r="I330" s="33" t="s">
        <v>268</v>
      </c>
      <c r="J330" s="42"/>
      <c r="K330" s="34"/>
      <c r="L330" s="42"/>
      <c r="M330" s="34"/>
      <c r="N330" s="146"/>
      <c r="O330" s="129"/>
      <c r="P330" s="42"/>
      <c r="Q330" s="203" t="s">
        <v>3198</v>
      </c>
      <c r="R330" s="37" t="s">
        <v>27</v>
      </c>
      <c r="S330" s="35" t="s">
        <v>27</v>
      </c>
      <c r="T330" s="8" t="s">
        <v>144</v>
      </c>
      <c r="U330" s="64"/>
      <c r="V330" s="64"/>
      <c r="W330" s="78" t="str">
        <f>VLOOKUP(TRIM(X330),X10:Y156,2,FALSE)</f>
        <v>Puneet</v>
      </c>
      <c r="X330" s="69" t="str">
        <f t="shared" si="10"/>
        <v>4.6</v>
      </c>
      <c r="Y330" s="60"/>
    </row>
    <row r="331" spans="1:25" ht="27" hidden="1" customHeight="1" x14ac:dyDescent="0.2">
      <c r="A331" s="190" t="s">
        <v>160</v>
      </c>
      <c r="B331" s="159" t="s">
        <v>1354</v>
      </c>
      <c r="C331" s="31" t="s">
        <v>10</v>
      </c>
      <c r="D331" s="61" t="s">
        <v>1311</v>
      </c>
      <c r="E331" s="223" t="s">
        <v>1715</v>
      </c>
      <c r="F331" s="154" t="s">
        <v>161</v>
      </c>
      <c r="G331" s="32" t="s">
        <v>50</v>
      </c>
      <c r="H331" s="32" t="s">
        <v>1985</v>
      </c>
      <c r="I331" s="33" t="s">
        <v>126</v>
      </c>
      <c r="J331" s="42"/>
      <c r="K331" s="34"/>
      <c r="L331" s="42"/>
      <c r="M331" s="34"/>
      <c r="N331" s="146"/>
      <c r="O331" s="129" t="s">
        <v>1088</v>
      </c>
      <c r="P331" s="42" t="s">
        <v>1986</v>
      </c>
      <c r="Q331" s="203" t="s">
        <v>1985</v>
      </c>
      <c r="R331" s="37" t="s">
        <v>3355</v>
      </c>
      <c r="S331" s="35" t="s">
        <v>178</v>
      </c>
      <c r="T331" s="8" t="s">
        <v>144</v>
      </c>
      <c r="U331" s="64"/>
      <c r="V331" s="64"/>
      <c r="W331" s="78" t="str">
        <f>VLOOKUP(TRIM(X331),X10:Y156,2,FALSE)</f>
        <v>Puneet</v>
      </c>
      <c r="X331" s="69" t="str">
        <f t="shared" ref="X331:X394" si="11">IF(ISNONTEXT(D331),"" &amp; D331 &amp;"",T(D331))</f>
        <v>6.5.6</v>
      </c>
      <c r="Y331" s="60"/>
    </row>
    <row r="332" spans="1:25" ht="27" hidden="1" customHeight="1" x14ac:dyDescent="0.2">
      <c r="A332" s="190" t="s">
        <v>160</v>
      </c>
      <c r="B332" s="159" t="s">
        <v>3079</v>
      </c>
      <c r="C332" s="31" t="s">
        <v>10</v>
      </c>
      <c r="D332" s="61" t="s">
        <v>209</v>
      </c>
      <c r="E332" s="223" t="s">
        <v>1716</v>
      </c>
      <c r="F332" s="154" t="s">
        <v>152</v>
      </c>
      <c r="G332" s="32" t="s">
        <v>50</v>
      </c>
      <c r="H332" s="32" t="s">
        <v>2637</v>
      </c>
      <c r="I332" s="33" t="s">
        <v>126</v>
      </c>
      <c r="J332" s="42"/>
      <c r="K332" s="34"/>
      <c r="L332" s="42"/>
      <c r="M332" s="34"/>
      <c r="N332" s="146"/>
      <c r="O332" s="129" t="s">
        <v>1088</v>
      </c>
      <c r="P332" s="42"/>
      <c r="Q332" s="203" t="s">
        <v>2637</v>
      </c>
      <c r="R332" s="37" t="s">
        <v>3313</v>
      </c>
      <c r="S332" s="35" t="s">
        <v>178</v>
      </c>
      <c r="T332" s="8" t="s">
        <v>144</v>
      </c>
      <c r="U332" s="64"/>
      <c r="V332" s="64"/>
      <c r="W332" s="78" t="str">
        <f>VLOOKUP(TRIM(X332),X10:Y156,2,FALSE)</f>
        <v>Puneet</v>
      </c>
      <c r="X332" s="69" t="str">
        <f t="shared" si="11"/>
        <v>6.7</v>
      </c>
      <c r="Y332" s="60"/>
    </row>
    <row r="333" spans="1:25" ht="27" hidden="1" customHeight="1" x14ac:dyDescent="0.2">
      <c r="A333" s="190" t="s">
        <v>160</v>
      </c>
      <c r="B333" s="159" t="s">
        <v>3078</v>
      </c>
      <c r="C333" s="31" t="s">
        <v>10</v>
      </c>
      <c r="D333" s="61" t="s">
        <v>1270</v>
      </c>
      <c r="E333" s="223" t="s">
        <v>1717</v>
      </c>
      <c r="F333" s="154" t="s">
        <v>151</v>
      </c>
      <c r="G333" s="32" t="s">
        <v>50</v>
      </c>
      <c r="H333" s="32" t="s">
        <v>2638</v>
      </c>
      <c r="I333" s="33" t="s">
        <v>126</v>
      </c>
      <c r="J333" s="42"/>
      <c r="K333" s="34"/>
      <c r="L333" s="42"/>
      <c r="M333" s="34"/>
      <c r="N333" s="146"/>
      <c r="O333" s="129" t="s">
        <v>1088</v>
      </c>
      <c r="P333" s="42"/>
      <c r="Q333" s="203" t="s">
        <v>2638</v>
      </c>
      <c r="R333" s="37" t="s">
        <v>3356</v>
      </c>
      <c r="S333" s="35" t="s">
        <v>178</v>
      </c>
      <c r="T333" s="8" t="s">
        <v>144</v>
      </c>
      <c r="U333" s="64"/>
      <c r="V333" s="64"/>
      <c r="W333" s="78" t="str">
        <f>VLOOKUP(TRIM(X333),X10:Y156,2,FALSE)</f>
        <v>Puneet</v>
      </c>
      <c r="X333" s="69" t="str">
        <f t="shared" si="11"/>
        <v>6.4.6</v>
      </c>
      <c r="Y333" s="60"/>
    </row>
    <row r="334" spans="1:25" ht="27" hidden="1" customHeight="1" x14ac:dyDescent="0.2">
      <c r="A334" s="190" t="s">
        <v>160</v>
      </c>
      <c r="B334" s="159" t="s">
        <v>3077</v>
      </c>
      <c r="C334" s="31" t="s">
        <v>10</v>
      </c>
      <c r="D334" s="61" t="s">
        <v>1270</v>
      </c>
      <c r="E334" s="223" t="s">
        <v>1718</v>
      </c>
      <c r="F334" s="154" t="s">
        <v>151</v>
      </c>
      <c r="G334" s="32" t="s">
        <v>50</v>
      </c>
      <c r="H334" s="32" t="s">
        <v>2639</v>
      </c>
      <c r="I334" s="33" t="s">
        <v>126</v>
      </c>
      <c r="J334" s="42"/>
      <c r="K334" s="34"/>
      <c r="L334" s="42"/>
      <c r="M334" s="34"/>
      <c r="N334" s="146"/>
      <c r="O334" s="129" t="s">
        <v>1088</v>
      </c>
      <c r="P334" s="42"/>
      <c r="Q334" s="203" t="s">
        <v>2639</v>
      </c>
      <c r="R334" s="37" t="s">
        <v>934</v>
      </c>
      <c r="S334" s="35" t="s">
        <v>7</v>
      </c>
      <c r="T334" s="8" t="s">
        <v>144</v>
      </c>
      <c r="U334" s="64"/>
      <c r="V334" s="64"/>
      <c r="W334" s="78" t="str">
        <f>VLOOKUP(TRIM(X334),X10:Y156,2,FALSE)</f>
        <v>Puneet</v>
      </c>
      <c r="X334" s="69" t="str">
        <f t="shared" si="11"/>
        <v>6.4.6</v>
      </c>
      <c r="Y334" s="60"/>
    </row>
    <row r="335" spans="1:25" ht="27" hidden="1" customHeight="1" x14ac:dyDescent="0.2">
      <c r="A335" s="190" t="s">
        <v>160</v>
      </c>
      <c r="B335" s="159" t="s">
        <v>3076</v>
      </c>
      <c r="C335" s="31" t="s">
        <v>10</v>
      </c>
      <c r="D335" s="61" t="s">
        <v>1270</v>
      </c>
      <c r="E335" s="223" t="s">
        <v>1719</v>
      </c>
      <c r="F335" s="154" t="s">
        <v>151</v>
      </c>
      <c r="G335" s="32" t="s">
        <v>50</v>
      </c>
      <c r="H335" s="32" t="s">
        <v>2640</v>
      </c>
      <c r="I335" s="33" t="s">
        <v>126</v>
      </c>
      <c r="J335" s="42"/>
      <c r="K335" s="34"/>
      <c r="L335" s="42"/>
      <c r="M335" s="34"/>
      <c r="N335" s="146"/>
      <c r="O335" s="129" t="s">
        <v>1088</v>
      </c>
      <c r="P335" s="42"/>
      <c r="Q335" s="203" t="s">
        <v>2640</v>
      </c>
      <c r="R335" s="37" t="s">
        <v>3357</v>
      </c>
      <c r="S335" s="35" t="s">
        <v>178</v>
      </c>
      <c r="T335" s="8" t="s">
        <v>144</v>
      </c>
      <c r="U335" s="64"/>
      <c r="V335" s="64"/>
      <c r="W335" s="78" t="str">
        <f>VLOOKUP(TRIM(X335),X10:Y156,2,FALSE)</f>
        <v>Puneet</v>
      </c>
      <c r="X335" s="69" t="str">
        <f t="shared" si="11"/>
        <v>6.4.6</v>
      </c>
      <c r="Y335" s="60"/>
    </row>
    <row r="336" spans="1:25" ht="27" hidden="1" customHeight="1" x14ac:dyDescent="0.2">
      <c r="A336" s="190" t="s">
        <v>160</v>
      </c>
      <c r="B336" s="159" t="s">
        <v>54</v>
      </c>
      <c r="C336" s="31" t="s">
        <v>10</v>
      </c>
      <c r="D336" s="61" t="s">
        <v>1869</v>
      </c>
      <c r="E336" s="223" t="s">
        <v>1720</v>
      </c>
      <c r="F336" s="154" t="s">
        <v>154</v>
      </c>
      <c r="G336" s="32" t="s">
        <v>23</v>
      </c>
      <c r="H336" s="32" t="s">
        <v>2641</v>
      </c>
      <c r="I336" s="33" t="s">
        <v>126</v>
      </c>
      <c r="J336" s="42" t="s">
        <v>2642</v>
      </c>
      <c r="K336" s="34"/>
      <c r="L336" s="42"/>
      <c r="M336" s="34"/>
      <c r="N336" s="146" t="s">
        <v>149</v>
      </c>
      <c r="O336" s="129" t="s">
        <v>1088</v>
      </c>
      <c r="P336" s="42" t="s">
        <v>1989</v>
      </c>
      <c r="Q336" s="203" t="s">
        <v>3066</v>
      </c>
      <c r="R336" s="37" t="s">
        <v>3337</v>
      </c>
      <c r="S336" s="35" t="s">
        <v>27</v>
      </c>
      <c r="T336" s="8" t="s">
        <v>144</v>
      </c>
      <c r="U336" s="64"/>
      <c r="V336" s="64"/>
      <c r="W336" s="78" t="str">
        <f>VLOOKUP(TRIM(X336),X10:Y156,2,FALSE)</f>
        <v>Puneet</v>
      </c>
      <c r="X336" s="69" t="str">
        <f t="shared" si="11"/>
        <v>7.1.6</v>
      </c>
      <c r="Y336" s="60"/>
    </row>
    <row r="337" spans="1:25" ht="27" hidden="1" customHeight="1" x14ac:dyDescent="0.2">
      <c r="A337" s="190" t="s">
        <v>160</v>
      </c>
      <c r="B337" s="159" t="s">
        <v>54</v>
      </c>
      <c r="C337" s="31" t="s">
        <v>10</v>
      </c>
      <c r="D337" s="61" t="s">
        <v>1869</v>
      </c>
      <c r="E337" s="223" t="s">
        <v>1721</v>
      </c>
      <c r="F337" s="154" t="s">
        <v>154</v>
      </c>
      <c r="G337" s="32" t="s">
        <v>23</v>
      </c>
      <c r="H337" s="32" t="s">
        <v>2643</v>
      </c>
      <c r="I337" s="33" t="s">
        <v>126</v>
      </c>
      <c r="J337" s="42" t="s">
        <v>2644</v>
      </c>
      <c r="K337" s="34"/>
      <c r="L337" s="42"/>
      <c r="M337" s="34"/>
      <c r="N337" s="146" t="s">
        <v>149</v>
      </c>
      <c r="O337" s="129" t="s">
        <v>1088</v>
      </c>
      <c r="P337" s="42" t="s">
        <v>2645</v>
      </c>
      <c r="Q337" s="203" t="s">
        <v>3067</v>
      </c>
      <c r="R337" s="37" t="s">
        <v>3337</v>
      </c>
      <c r="S337" s="35" t="s">
        <v>27</v>
      </c>
      <c r="T337" s="8" t="s">
        <v>144</v>
      </c>
      <c r="U337" s="64"/>
      <c r="V337" s="64"/>
      <c r="W337" s="78" t="str">
        <f>VLOOKUP(TRIM(X337),X10:Y156,2,FALSE)</f>
        <v>Puneet</v>
      </c>
      <c r="X337" s="69" t="str">
        <f t="shared" si="11"/>
        <v>7.1.6</v>
      </c>
      <c r="Y337" s="60"/>
    </row>
    <row r="338" spans="1:25" ht="27" hidden="1" customHeight="1" x14ac:dyDescent="0.2">
      <c r="A338" s="190" t="s">
        <v>160</v>
      </c>
      <c r="B338" s="159" t="s">
        <v>54</v>
      </c>
      <c r="C338" s="31" t="s">
        <v>10</v>
      </c>
      <c r="D338" s="61" t="s">
        <v>1869</v>
      </c>
      <c r="E338" s="223" t="s">
        <v>1722</v>
      </c>
      <c r="F338" s="154" t="s">
        <v>154</v>
      </c>
      <c r="G338" s="32" t="s">
        <v>23</v>
      </c>
      <c r="H338" s="32" t="s">
        <v>2646</v>
      </c>
      <c r="I338" s="33" t="s">
        <v>126</v>
      </c>
      <c r="J338" s="42" t="s">
        <v>2647</v>
      </c>
      <c r="K338" s="34"/>
      <c r="L338" s="42"/>
      <c r="M338" s="34"/>
      <c r="N338" s="146" t="s">
        <v>149</v>
      </c>
      <c r="O338" s="129" t="s">
        <v>1088</v>
      </c>
      <c r="P338" s="42" t="s">
        <v>2648</v>
      </c>
      <c r="Q338" s="203" t="s">
        <v>3068</v>
      </c>
      <c r="R338" s="37" t="s">
        <v>3337</v>
      </c>
      <c r="S338" s="35" t="s">
        <v>27</v>
      </c>
      <c r="T338" s="8" t="s">
        <v>144</v>
      </c>
      <c r="U338" s="64"/>
      <c r="V338" s="64"/>
      <c r="W338" s="78" t="str">
        <f>VLOOKUP(TRIM(X338),X10:Y156,2,FALSE)</f>
        <v>Puneet</v>
      </c>
      <c r="X338" s="69" t="str">
        <f t="shared" si="11"/>
        <v>7.1.6</v>
      </c>
      <c r="Y338" s="60"/>
    </row>
    <row r="339" spans="1:25" ht="27" hidden="1" customHeight="1" x14ac:dyDescent="0.2">
      <c r="A339" s="190" t="s">
        <v>160</v>
      </c>
      <c r="B339" s="159" t="s">
        <v>54</v>
      </c>
      <c r="C339" s="31" t="s">
        <v>10</v>
      </c>
      <c r="D339" s="61" t="s">
        <v>1869</v>
      </c>
      <c r="E339" s="223" t="s">
        <v>1723</v>
      </c>
      <c r="F339" s="154" t="s">
        <v>154</v>
      </c>
      <c r="G339" s="32" t="s">
        <v>23</v>
      </c>
      <c r="H339" s="32" t="s">
        <v>2649</v>
      </c>
      <c r="I339" s="33" t="s">
        <v>126</v>
      </c>
      <c r="J339" s="42" t="s">
        <v>2650</v>
      </c>
      <c r="K339" s="34"/>
      <c r="L339" s="42"/>
      <c r="M339" s="34"/>
      <c r="N339" s="146" t="s">
        <v>149</v>
      </c>
      <c r="O339" s="129" t="s">
        <v>1088</v>
      </c>
      <c r="P339" s="42" t="s">
        <v>1988</v>
      </c>
      <c r="Q339" s="203" t="s">
        <v>3069</v>
      </c>
      <c r="R339" s="37" t="s">
        <v>3337</v>
      </c>
      <c r="S339" s="35" t="s">
        <v>27</v>
      </c>
      <c r="T339" s="8" t="s">
        <v>144</v>
      </c>
      <c r="U339" s="64"/>
      <c r="V339" s="64"/>
      <c r="W339" s="78" t="str">
        <f>VLOOKUP(TRIM(X339),X10:Y156,2,FALSE)</f>
        <v>Puneet</v>
      </c>
      <c r="X339" s="69" t="str">
        <f t="shared" si="11"/>
        <v>7.1.6</v>
      </c>
      <c r="Y339" s="60"/>
    </row>
    <row r="340" spans="1:25" ht="27" hidden="1" customHeight="1" x14ac:dyDescent="0.2">
      <c r="A340" s="190" t="s">
        <v>160</v>
      </c>
      <c r="B340" s="159" t="s">
        <v>54</v>
      </c>
      <c r="C340" s="31" t="s">
        <v>10</v>
      </c>
      <c r="D340" s="61" t="s">
        <v>1869</v>
      </c>
      <c r="E340" s="223" t="s">
        <v>1724</v>
      </c>
      <c r="F340" s="154" t="s">
        <v>154</v>
      </c>
      <c r="G340" s="32" t="s">
        <v>23</v>
      </c>
      <c r="H340" s="32" t="s">
        <v>2651</v>
      </c>
      <c r="I340" s="33" t="s">
        <v>126</v>
      </c>
      <c r="J340" s="42" t="s">
        <v>2652</v>
      </c>
      <c r="K340" s="34"/>
      <c r="L340" s="42"/>
      <c r="M340" s="34"/>
      <c r="N340" s="146" t="s">
        <v>149</v>
      </c>
      <c r="O340" s="129" t="s">
        <v>1088</v>
      </c>
      <c r="P340" s="42" t="s">
        <v>2653</v>
      </c>
      <c r="Q340" s="203" t="s">
        <v>3070</v>
      </c>
      <c r="R340" s="37" t="s">
        <v>3337</v>
      </c>
      <c r="S340" s="35" t="s">
        <v>27</v>
      </c>
      <c r="T340" s="8" t="s">
        <v>144</v>
      </c>
      <c r="U340" s="64"/>
      <c r="V340" s="64"/>
      <c r="W340" s="78" t="str">
        <f>VLOOKUP(TRIM(X340),X10:Y156,2,FALSE)</f>
        <v>Puneet</v>
      </c>
      <c r="X340" s="69" t="str">
        <f t="shared" si="11"/>
        <v>7.1.6</v>
      </c>
      <c r="Y340" s="60"/>
    </row>
    <row r="341" spans="1:25" ht="27" hidden="1" customHeight="1" x14ac:dyDescent="0.2">
      <c r="A341" s="190" t="s">
        <v>160</v>
      </c>
      <c r="B341" s="159" t="s">
        <v>54</v>
      </c>
      <c r="C341" s="31" t="s">
        <v>10</v>
      </c>
      <c r="D341" s="61" t="s">
        <v>1869</v>
      </c>
      <c r="E341" s="223" t="s">
        <v>1725</v>
      </c>
      <c r="F341" s="154" t="s">
        <v>154</v>
      </c>
      <c r="G341" s="32" t="s">
        <v>23</v>
      </c>
      <c r="H341" s="32" t="s">
        <v>2654</v>
      </c>
      <c r="I341" s="33" t="s">
        <v>126</v>
      </c>
      <c r="J341" s="42" t="s">
        <v>2655</v>
      </c>
      <c r="K341" s="34"/>
      <c r="L341" s="42"/>
      <c r="M341" s="34"/>
      <c r="N341" s="146" t="s">
        <v>149</v>
      </c>
      <c r="O341" s="129" t="s">
        <v>1088</v>
      </c>
      <c r="P341" s="42" t="s">
        <v>2468</v>
      </c>
      <c r="Q341" s="203" t="s">
        <v>3071</v>
      </c>
      <c r="R341" s="37" t="s">
        <v>3337</v>
      </c>
      <c r="S341" s="35" t="s">
        <v>27</v>
      </c>
      <c r="T341" s="8" t="s">
        <v>144</v>
      </c>
      <c r="U341" s="64"/>
      <c r="V341" s="64"/>
      <c r="W341" s="78" t="str">
        <f>VLOOKUP(TRIM(X341),X10:Y156,2,FALSE)</f>
        <v>Puneet</v>
      </c>
      <c r="X341" s="69" t="str">
        <f t="shared" si="11"/>
        <v>7.1.6</v>
      </c>
      <c r="Y341" s="60"/>
    </row>
    <row r="342" spans="1:25" ht="27" hidden="1" customHeight="1" x14ac:dyDescent="0.2">
      <c r="A342" s="190" t="s">
        <v>160</v>
      </c>
      <c r="B342" s="159" t="s">
        <v>54</v>
      </c>
      <c r="C342" s="31" t="s">
        <v>10</v>
      </c>
      <c r="D342" s="61" t="s">
        <v>1869</v>
      </c>
      <c r="E342" s="223" t="s">
        <v>1726</v>
      </c>
      <c r="F342" s="154" t="s">
        <v>154</v>
      </c>
      <c r="G342" s="32" t="s">
        <v>23</v>
      </c>
      <c r="H342" s="32" t="s">
        <v>2656</v>
      </c>
      <c r="I342" s="33" t="s">
        <v>126</v>
      </c>
      <c r="J342" s="42" t="s">
        <v>2657</v>
      </c>
      <c r="K342" s="34"/>
      <c r="L342" s="42"/>
      <c r="M342" s="34"/>
      <c r="N342" s="146" t="s">
        <v>149</v>
      </c>
      <c r="O342" s="129" t="s">
        <v>1088</v>
      </c>
      <c r="P342" s="42" t="s">
        <v>2658</v>
      </c>
      <c r="Q342" s="203" t="s">
        <v>3072</v>
      </c>
      <c r="R342" s="37" t="s">
        <v>3337</v>
      </c>
      <c r="S342" s="35" t="s">
        <v>27</v>
      </c>
      <c r="T342" s="8" t="s">
        <v>144</v>
      </c>
      <c r="U342" s="64"/>
      <c r="V342" s="64"/>
      <c r="W342" s="78" t="str">
        <f>VLOOKUP(TRIM(X342),X10:Y156,2,FALSE)</f>
        <v>Puneet</v>
      </c>
      <c r="X342" s="69" t="str">
        <f t="shared" si="11"/>
        <v>7.1.6</v>
      </c>
      <c r="Y342" s="60"/>
    </row>
    <row r="343" spans="1:25" ht="27" hidden="1" customHeight="1" x14ac:dyDescent="0.2">
      <c r="A343" s="190" t="s">
        <v>160</v>
      </c>
      <c r="B343" s="159" t="s">
        <v>54</v>
      </c>
      <c r="C343" s="31" t="s">
        <v>10</v>
      </c>
      <c r="D343" s="61" t="s">
        <v>1876</v>
      </c>
      <c r="E343" s="223" t="s">
        <v>1727</v>
      </c>
      <c r="F343" s="154" t="s">
        <v>154</v>
      </c>
      <c r="G343" s="32" t="s">
        <v>50</v>
      </c>
      <c r="H343" s="32" t="s">
        <v>2659</v>
      </c>
      <c r="I343" s="33" t="s">
        <v>126</v>
      </c>
      <c r="J343" s="42" t="s">
        <v>1990</v>
      </c>
      <c r="K343" s="34"/>
      <c r="L343" s="42"/>
      <c r="M343" s="34"/>
      <c r="N343" s="146" t="s">
        <v>150</v>
      </c>
      <c r="O343" s="129" t="s">
        <v>1088</v>
      </c>
      <c r="P343" s="42" t="s">
        <v>1987</v>
      </c>
      <c r="Q343" s="203" t="s">
        <v>3073</v>
      </c>
      <c r="R343" s="37" t="s">
        <v>1017</v>
      </c>
      <c r="S343" s="35" t="s">
        <v>7</v>
      </c>
      <c r="T343" s="8" t="s">
        <v>144</v>
      </c>
      <c r="U343" s="64"/>
      <c r="V343" s="64"/>
      <c r="W343" s="78" t="str">
        <f>VLOOKUP(TRIM(X343),X10:Y156,2,FALSE)</f>
        <v>Puneet</v>
      </c>
      <c r="X343" s="69" t="str">
        <f t="shared" si="11"/>
        <v>7.2.6</v>
      </c>
      <c r="Y343" s="60"/>
    </row>
    <row r="344" spans="1:25" ht="27" hidden="1" customHeight="1" x14ac:dyDescent="0.2">
      <c r="A344" s="190" t="s">
        <v>160</v>
      </c>
      <c r="B344" s="159" t="s">
        <v>54</v>
      </c>
      <c r="C344" s="31" t="s">
        <v>10</v>
      </c>
      <c r="D344" s="61" t="s">
        <v>1883</v>
      </c>
      <c r="E344" s="223" t="s">
        <v>1728</v>
      </c>
      <c r="F344" s="154" t="s">
        <v>154</v>
      </c>
      <c r="G344" s="32" t="s">
        <v>50</v>
      </c>
      <c r="H344" s="32" t="s">
        <v>2660</v>
      </c>
      <c r="I344" s="33" t="s">
        <v>126</v>
      </c>
      <c r="J344" s="42" t="s">
        <v>2661</v>
      </c>
      <c r="K344" s="34"/>
      <c r="L344" s="42"/>
      <c r="M344" s="34"/>
      <c r="N344" s="146" t="s">
        <v>149</v>
      </c>
      <c r="O344" s="129" t="s">
        <v>1088</v>
      </c>
      <c r="P344" s="42" t="s">
        <v>1986</v>
      </c>
      <c r="Q344" s="203" t="s">
        <v>3074</v>
      </c>
      <c r="R344" s="37" t="s">
        <v>1017</v>
      </c>
      <c r="S344" s="35" t="s">
        <v>7</v>
      </c>
      <c r="T344" s="8" t="s">
        <v>144</v>
      </c>
      <c r="U344" s="64"/>
      <c r="V344" s="64"/>
      <c r="W344" s="78" t="str">
        <f>VLOOKUP(TRIM(X344),X10:Y156,2,FALSE)</f>
        <v>Puneet</v>
      </c>
      <c r="X344" s="69" t="str">
        <f t="shared" si="11"/>
        <v>7.3.6</v>
      </c>
      <c r="Y344" s="60"/>
    </row>
    <row r="345" spans="1:25" ht="27" hidden="1" customHeight="1" x14ac:dyDescent="0.2">
      <c r="A345" s="190" t="s">
        <v>160</v>
      </c>
      <c r="B345" s="159" t="s">
        <v>54</v>
      </c>
      <c r="C345" s="31" t="s">
        <v>10</v>
      </c>
      <c r="D345" s="61" t="s">
        <v>1876</v>
      </c>
      <c r="E345" s="223" t="s">
        <v>1729</v>
      </c>
      <c r="F345" s="154" t="s">
        <v>154</v>
      </c>
      <c r="G345" s="32" t="s">
        <v>50</v>
      </c>
      <c r="H345" s="32" t="s">
        <v>2662</v>
      </c>
      <c r="I345" s="33" t="s">
        <v>126</v>
      </c>
      <c r="J345" s="42" t="s">
        <v>1991</v>
      </c>
      <c r="K345" s="34"/>
      <c r="L345" s="42"/>
      <c r="M345" s="34"/>
      <c r="N345" s="146" t="s">
        <v>150</v>
      </c>
      <c r="O345" s="129" t="s">
        <v>1088</v>
      </c>
      <c r="P345" s="42" t="s">
        <v>1992</v>
      </c>
      <c r="Q345" s="203" t="s">
        <v>3075</v>
      </c>
      <c r="R345" s="37" t="s">
        <v>1017</v>
      </c>
      <c r="S345" s="35" t="s">
        <v>7</v>
      </c>
      <c r="T345" s="8" t="s">
        <v>144</v>
      </c>
      <c r="U345" s="64"/>
      <c r="V345" s="64"/>
      <c r="W345" s="78" t="str">
        <f>VLOOKUP(TRIM(X345),X10:Y156,2,FALSE)</f>
        <v>Puneet</v>
      </c>
      <c r="X345" s="69" t="str">
        <f t="shared" si="11"/>
        <v>7.2.6</v>
      </c>
      <c r="Y345" s="60"/>
    </row>
    <row r="346" spans="1:25" ht="27" hidden="1" customHeight="1" x14ac:dyDescent="0.2">
      <c r="A346" s="190" t="s">
        <v>160</v>
      </c>
      <c r="B346" s="159" t="s">
        <v>54</v>
      </c>
      <c r="C346" s="31" t="s">
        <v>10</v>
      </c>
      <c r="D346" s="61" t="s">
        <v>969</v>
      </c>
      <c r="E346" s="223" t="s">
        <v>1730</v>
      </c>
      <c r="F346" s="154" t="s">
        <v>153</v>
      </c>
      <c r="G346" s="32" t="s">
        <v>50</v>
      </c>
      <c r="H346" s="32" t="s">
        <v>1346</v>
      </c>
      <c r="I346" s="33" t="s">
        <v>126</v>
      </c>
      <c r="J346" s="42" t="s">
        <v>1347</v>
      </c>
      <c r="K346" s="34"/>
      <c r="L346" s="42"/>
      <c r="M346" s="34"/>
      <c r="N346" s="146"/>
      <c r="O346" s="129" t="s">
        <v>748</v>
      </c>
      <c r="P346" s="42" t="s">
        <v>1056</v>
      </c>
      <c r="Q346" s="203" t="s">
        <v>2930</v>
      </c>
      <c r="R346" s="37" t="s">
        <v>3330</v>
      </c>
      <c r="S346" s="35" t="s">
        <v>7</v>
      </c>
      <c r="T346" s="8" t="s">
        <v>144</v>
      </c>
      <c r="U346" s="64"/>
      <c r="V346" s="64"/>
      <c r="W346" s="78" t="str">
        <f>VLOOKUP(TRIM(X346),X10:Y156,2,FALSE)</f>
        <v>Puneet</v>
      </c>
      <c r="X346" s="69" t="str">
        <f t="shared" si="11"/>
        <v>19.6</v>
      </c>
      <c r="Y346" s="60"/>
    </row>
    <row r="347" spans="1:25" ht="27" hidden="1" customHeight="1" x14ac:dyDescent="0.2">
      <c r="A347" s="190" t="s">
        <v>160</v>
      </c>
      <c r="B347" s="159" t="s">
        <v>54</v>
      </c>
      <c r="C347" s="31" t="s">
        <v>10</v>
      </c>
      <c r="D347" s="61" t="s">
        <v>969</v>
      </c>
      <c r="E347" s="223" t="s">
        <v>1731</v>
      </c>
      <c r="F347" s="154" t="s">
        <v>153</v>
      </c>
      <c r="G347" s="32" t="s">
        <v>50</v>
      </c>
      <c r="H347" s="32" t="s">
        <v>1348</v>
      </c>
      <c r="I347" s="33" t="s">
        <v>126</v>
      </c>
      <c r="J347" s="42" t="s">
        <v>1241</v>
      </c>
      <c r="K347" s="34"/>
      <c r="L347" s="42"/>
      <c r="M347" s="34"/>
      <c r="N347" s="146"/>
      <c r="O347" s="129" t="s">
        <v>748</v>
      </c>
      <c r="P347" s="42" t="s">
        <v>1199</v>
      </c>
      <c r="Q347" s="203" t="s">
        <v>2931</v>
      </c>
      <c r="R347" s="37" t="s">
        <v>3330</v>
      </c>
      <c r="S347" s="35" t="s">
        <v>7</v>
      </c>
      <c r="T347" s="8" t="s">
        <v>144</v>
      </c>
      <c r="U347" s="64"/>
      <c r="V347" s="64"/>
      <c r="W347" s="78" t="str">
        <f>VLOOKUP(TRIM(X347),X10:Y156,2,FALSE)</f>
        <v>Puneet</v>
      </c>
      <c r="X347" s="69" t="str">
        <f t="shared" si="11"/>
        <v>19.6</v>
      </c>
      <c r="Y347" s="60"/>
    </row>
    <row r="348" spans="1:25" ht="27" hidden="1" customHeight="1" x14ac:dyDescent="0.2">
      <c r="A348" s="190" t="s">
        <v>160</v>
      </c>
      <c r="B348" s="159" t="s">
        <v>54</v>
      </c>
      <c r="C348" s="31" t="s">
        <v>10</v>
      </c>
      <c r="D348" s="61" t="s">
        <v>969</v>
      </c>
      <c r="E348" s="223" t="s">
        <v>1732</v>
      </c>
      <c r="F348" s="154" t="s">
        <v>153</v>
      </c>
      <c r="G348" s="32" t="s">
        <v>50</v>
      </c>
      <c r="H348" s="32" t="s">
        <v>1493</v>
      </c>
      <c r="I348" s="33" t="s">
        <v>126</v>
      </c>
      <c r="J348" s="42" t="s">
        <v>1333</v>
      </c>
      <c r="K348" s="34"/>
      <c r="L348" s="42"/>
      <c r="M348" s="34"/>
      <c r="N348" s="146"/>
      <c r="O348" s="129" t="s">
        <v>748</v>
      </c>
      <c r="P348" s="42" t="s">
        <v>1494</v>
      </c>
      <c r="Q348" s="203" t="s">
        <v>2932</v>
      </c>
      <c r="R348" s="37" t="s">
        <v>3330</v>
      </c>
      <c r="S348" s="35" t="s">
        <v>7</v>
      </c>
      <c r="T348" s="8" t="s">
        <v>144</v>
      </c>
      <c r="U348" s="64"/>
      <c r="V348" s="64"/>
      <c r="W348" s="78" t="str">
        <f>VLOOKUP(TRIM(X348),X10:Y156,2,FALSE)</f>
        <v>Puneet</v>
      </c>
      <c r="X348" s="69" t="str">
        <f t="shared" si="11"/>
        <v>19.6</v>
      </c>
      <c r="Y348" s="60"/>
    </row>
    <row r="349" spans="1:25" ht="27" hidden="1" customHeight="1" x14ac:dyDescent="0.2">
      <c r="A349" s="190" t="s">
        <v>160</v>
      </c>
      <c r="B349" s="159" t="s">
        <v>54</v>
      </c>
      <c r="C349" s="31" t="s">
        <v>10</v>
      </c>
      <c r="D349" s="61" t="s">
        <v>254</v>
      </c>
      <c r="E349" s="223" t="s">
        <v>1733</v>
      </c>
      <c r="F349" s="154" t="s">
        <v>153</v>
      </c>
      <c r="G349" s="32" t="s">
        <v>50</v>
      </c>
      <c r="H349" s="32" t="s">
        <v>2663</v>
      </c>
      <c r="I349" s="33" t="s">
        <v>126</v>
      </c>
      <c r="J349" s="42" t="s">
        <v>1333</v>
      </c>
      <c r="K349" s="34"/>
      <c r="L349" s="42"/>
      <c r="M349" s="34"/>
      <c r="N349" s="146"/>
      <c r="O349" s="129" t="s">
        <v>239</v>
      </c>
      <c r="P349" s="42" t="s">
        <v>2664</v>
      </c>
      <c r="Q349" s="203" t="s">
        <v>2933</v>
      </c>
      <c r="R349" s="37" t="s">
        <v>3330</v>
      </c>
      <c r="S349" s="35" t="s">
        <v>7</v>
      </c>
      <c r="T349" s="8" t="s">
        <v>144</v>
      </c>
      <c r="U349" s="64"/>
      <c r="V349" s="64"/>
      <c r="W349" s="78" t="str">
        <f>VLOOKUP(TRIM(X349),X10:Y156,2,FALSE)</f>
        <v>Puneet</v>
      </c>
      <c r="X349" s="69" t="str">
        <f t="shared" si="11"/>
        <v>18.6</v>
      </c>
      <c r="Y349" s="60"/>
    </row>
    <row r="350" spans="1:25" ht="27" hidden="1" customHeight="1" x14ac:dyDescent="0.2">
      <c r="A350" s="190" t="s">
        <v>160</v>
      </c>
      <c r="B350" s="159" t="s">
        <v>54</v>
      </c>
      <c r="C350" s="31" t="s">
        <v>10</v>
      </c>
      <c r="D350" s="61" t="s">
        <v>969</v>
      </c>
      <c r="E350" s="223" t="s">
        <v>1734</v>
      </c>
      <c r="F350" s="154" t="s">
        <v>153</v>
      </c>
      <c r="G350" s="32" t="s">
        <v>50</v>
      </c>
      <c r="H350" s="32" t="s">
        <v>1349</v>
      </c>
      <c r="I350" s="33" t="s">
        <v>126</v>
      </c>
      <c r="J350" s="42" t="s">
        <v>1333</v>
      </c>
      <c r="K350" s="34"/>
      <c r="L350" s="42"/>
      <c r="M350" s="34"/>
      <c r="N350" s="146"/>
      <c r="O350" s="129" t="s">
        <v>748</v>
      </c>
      <c r="P350" s="42" t="s">
        <v>1238</v>
      </c>
      <c r="Q350" s="203" t="s">
        <v>2934</v>
      </c>
      <c r="R350" s="37" t="s">
        <v>3330</v>
      </c>
      <c r="S350" s="35" t="s">
        <v>7</v>
      </c>
      <c r="T350" s="8" t="s">
        <v>144</v>
      </c>
      <c r="U350" s="64"/>
      <c r="V350" s="64"/>
      <c r="W350" s="78" t="str">
        <f>VLOOKUP(TRIM(X350),X10:Y156,2,FALSE)</f>
        <v>Puneet</v>
      </c>
      <c r="X350" s="69" t="str">
        <f t="shared" si="11"/>
        <v>19.6</v>
      </c>
      <c r="Y350" s="60"/>
    </row>
    <row r="351" spans="1:25" ht="27" hidden="1" customHeight="1" x14ac:dyDescent="0.2">
      <c r="A351" s="190" t="s">
        <v>160</v>
      </c>
      <c r="B351" s="159" t="s">
        <v>54</v>
      </c>
      <c r="C351" s="31" t="s">
        <v>10</v>
      </c>
      <c r="D351" s="61" t="s">
        <v>969</v>
      </c>
      <c r="E351" s="223" t="s">
        <v>1735</v>
      </c>
      <c r="F351" s="154" t="s">
        <v>153</v>
      </c>
      <c r="G351" s="32" t="s">
        <v>50</v>
      </c>
      <c r="H351" s="32" t="s">
        <v>1993</v>
      </c>
      <c r="I351" s="33" t="s">
        <v>126</v>
      </c>
      <c r="J351" s="42" t="s">
        <v>1201</v>
      </c>
      <c r="K351" s="34"/>
      <c r="L351" s="42"/>
      <c r="M351" s="34"/>
      <c r="N351" s="146"/>
      <c r="O351" s="129" t="s">
        <v>748</v>
      </c>
      <c r="P351" s="42" t="s">
        <v>1018</v>
      </c>
      <c r="Q351" s="203" t="s">
        <v>2935</v>
      </c>
      <c r="R351" s="37" t="s">
        <v>3330</v>
      </c>
      <c r="S351" s="35" t="s">
        <v>7</v>
      </c>
      <c r="T351" s="8" t="s">
        <v>144</v>
      </c>
      <c r="U351" s="64"/>
      <c r="V351" s="64"/>
      <c r="W351" s="78" t="str">
        <f>VLOOKUP(TRIM(X351),X10:Y156,2,FALSE)</f>
        <v>Puneet</v>
      </c>
      <c r="X351" s="69" t="str">
        <f t="shared" si="11"/>
        <v>19.6</v>
      </c>
      <c r="Y351" s="60"/>
    </row>
    <row r="352" spans="1:25" ht="27" hidden="1" customHeight="1" x14ac:dyDescent="0.2">
      <c r="A352" s="190" t="s">
        <v>160</v>
      </c>
      <c r="B352" s="159" t="s">
        <v>54</v>
      </c>
      <c r="C352" s="31" t="s">
        <v>10</v>
      </c>
      <c r="D352" s="61" t="s">
        <v>969</v>
      </c>
      <c r="E352" s="223" t="s">
        <v>1736</v>
      </c>
      <c r="F352" s="154" t="s">
        <v>153</v>
      </c>
      <c r="G352" s="32" t="s">
        <v>50</v>
      </c>
      <c r="H352" s="32" t="s">
        <v>1350</v>
      </c>
      <c r="I352" s="33" t="s">
        <v>126</v>
      </c>
      <c r="J352" s="42" t="s">
        <v>1344</v>
      </c>
      <c r="K352" s="34"/>
      <c r="L352" s="42"/>
      <c r="M352" s="34"/>
      <c r="N352" s="146"/>
      <c r="O352" s="129" t="s">
        <v>748</v>
      </c>
      <c r="P352" s="42" t="s">
        <v>1200</v>
      </c>
      <c r="Q352" s="203" t="s">
        <v>2936</v>
      </c>
      <c r="R352" s="37" t="s">
        <v>3330</v>
      </c>
      <c r="S352" s="35" t="s">
        <v>7</v>
      </c>
      <c r="T352" s="8" t="s">
        <v>144</v>
      </c>
      <c r="U352" s="64"/>
      <c r="V352" s="64"/>
      <c r="W352" s="78" t="str">
        <f>VLOOKUP(TRIM(X352),X10:Y156,2,FALSE)</f>
        <v>Puneet</v>
      </c>
      <c r="X352" s="69" t="str">
        <f t="shared" si="11"/>
        <v>19.6</v>
      </c>
      <c r="Y352" s="60"/>
    </row>
    <row r="353" spans="1:25" ht="27" hidden="1" customHeight="1" x14ac:dyDescent="0.2">
      <c r="A353" s="190" t="s">
        <v>160</v>
      </c>
      <c r="B353" s="159" t="s">
        <v>54</v>
      </c>
      <c r="C353" s="31" t="s">
        <v>10</v>
      </c>
      <c r="D353" s="61" t="s">
        <v>254</v>
      </c>
      <c r="E353" s="223" t="s">
        <v>1737</v>
      </c>
      <c r="F353" s="154" t="s">
        <v>153</v>
      </c>
      <c r="G353" s="32" t="s">
        <v>50</v>
      </c>
      <c r="H353" s="32" t="s">
        <v>2665</v>
      </c>
      <c r="I353" s="33" t="s">
        <v>126</v>
      </c>
      <c r="J353" s="42" t="s">
        <v>1495</v>
      </c>
      <c r="K353" s="34"/>
      <c r="L353" s="42"/>
      <c r="M353" s="34"/>
      <c r="N353" s="146"/>
      <c r="O353" s="129" t="s">
        <v>239</v>
      </c>
      <c r="P353" s="42" t="s">
        <v>760</v>
      </c>
      <c r="Q353" s="203" t="s">
        <v>2937</v>
      </c>
      <c r="R353" s="37" t="s">
        <v>3330</v>
      </c>
      <c r="S353" s="35" t="s">
        <v>7</v>
      </c>
      <c r="T353" s="8" t="s">
        <v>144</v>
      </c>
      <c r="U353" s="64"/>
      <c r="V353" s="64"/>
      <c r="W353" s="78" t="str">
        <f>VLOOKUP(TRIM(X353),X10:Y156,2,FALSE)</f>
        <v>Puneet</v>
      </c>
      <c r="X353" s="69" t="str">
        <f t="shared" si="11"/>
        <v>18.6</v>
      </c>
      <c r="Y353" s="60"/>
    </row>
    <row r="354" spans="1:25" ht="27" hidden="1" customHeight="1" x14ac:dyDescent="0.2">
      <c r="A354" s="190" t="s">
        <v>160</v>
      </c>
      <c r="B354" s="159" t="s">
        <v>54</v>
      </c>
      <c r="C354" s="31" t="s">
        <v>10</v>
      </c>
      <c r="D354" s="61" t="s">
        <v>969</v>
      </c>
      <c r="E354" s="223" t="s">
        <v>1738</v>
      </c>
      <c r="F354" s="154" t="s">
        <v>153</v>
      </c>
      <c r="G354" s="32" t="s">
        <v>50</v>
      </c>
      <c r="H354" s="32" t="s">
        <v>1496</v>
      </c>
      <c r="I354" s="33" t="s">
        <v>126</v>
      </c>
      <c r="J354" s="42" t="s">
        <v>1242</v>
      </c>
      <c r="K354" s="34"/>
      <c r="L354" s="42"/>
      <c r="M354" s="34"/>
      <c r="N354" s="146"/>
      <c r="O354" s="129" t="s">
        <v>748</v>
      </c>
      <c r="P354" s="42" t="s">
        <v>1013</v>
      </c>
      <c r="Q354" s="203" t="s">
        <v>2938</v>
      </c>
      <c r="R354" s="37" t="s">
        <v>3330</v>
      </c>
      <c r="S354" s="35" t="s">
        <v>7</v>
      </c>
      <c r="T354" s="8" t="s">
        <v>144</v>
      </c>
      <c r="U354" s="64"/>
      <c r="V354" s="64"/>
      <c r="W354" s="78" t="str">
        <f>VLOOKUP(TRIM(X354),X10:Y156,2,FALSE)</f>
        <v>Puneet</v>
      </c>
      <c r="X354" s="69" t="str">
        <f t="shared" si="11"/>
        <v>19.6</v>
      </c>
      <c r="Y354" s="60"/>
    </row>
    <row r="355" spans="1:25" ht="27" hidden="1" customHeight="1" x14ac:dyDescent="0.2">
      <c r="A355" s="190" t="s">
        <v>160</v>
      </c>
      <c r="B355" s="159" t="s">
        <v>54</v>
      </c>
      <c r="C355" s="31" t="s">
        <v>10</v>
      </c>
      <c r="D355" s="61" t="s">
        <v>1518</v>
      </c>
      <c r="E355" s="223" t="s">
        <v>1739</v>
      </c>
      <c r="F355" s="154" t="s">
        <v>153</v>
      </c>
      <c r="G355" s="32" t="s">
        <v>50</v>
      </c>
      <c r="H355" s="32" t="s">
        <v>1994</v>
      </c>
      <c r="I355" s="33" t="s">
        <v>126</v>
      </c>
      <c r="J355" s="42" t="s">
        <v>1242</v>
      </c>
      <c r="K355" s="34"/>
      <c r="L355" s="42"/>
      <c r="M355" s="34"/>
      <c r="N355" s="146"/>
      <c r="O355" s="129" t="s">
        <v>1088</v>
      </c>
      <c r="P355" s="42" t="s">
        <v>1497</v>
      </c>
      <c r="Q355" s="203" t="s">
        <v>2939</v>
      </c>
      <c r="R355" s="37" t="s">
        <v>3330</v>
      </c>
      <c r="S355" s="35" t="s">
        <v>7</v>
      </c>
      <c r="T355" s="8" t="s">
        <v>144</v>
      </c>
      <c r="U355" s="64"/>
      <c r="V355" s="64"/>
      <c r="W355" s="78" t="str">
        <f>VLOOKUP(TRIM(X355),X10:Y156,2,FALSE)</f>
        <v>Puneet</v>
      </c>
      <c r="X355" s="69" t="str">
        <f t="shared" si="11"/>
        <v>20.6</v>
      </c>
      <c r="Y355" s="60"/>
    </row>
    <row r="356" spans="1:25" ht="27" hidden="1" customHeight="1" x14ac:dyDescent="0.2">
      <c r="A356" s="190" t="s">
        <v>160</v>
      </c>
      <c r="B356" s="159" t="s">
        <v>54</v>
      </c>
      <c r="C356" s="31" t="s">
        <v>10</v>
      </c>
      <c r="D356" s="61" t="s">
        <v>969</v>
      </c>
      <c r="E356" s="223" t="s">
        <v>1740</v>
      </c>
      <c r="F356" s="154" t="s">
        <v>153</v>
      </c>
      <c r="G356" s="32" t="s">
        <v>50</v>
      </c>
      <c r="H356" s="32" t="s">
        <v>1995</v>
      </c>
      <c r="I356" s="33" t="s">
        <v>126</v>
      </c>
      <c r="J356" s="42" t="s">
        <v>1242</v>
      </c>
      <c r="K356" s="34"/>
      <c r="L356" s="42"/>
      <c r="M356" s="34"/>
      <c r="N356" s="146"/>
      <c r="O356" s="129" t="s">
        <v>748</v>
      </c>
      <c r="P356" s="42" t="s">
        <v>931</v>
      </c>
      <c r="Q356" s="203" t="s">
        <v>2940</v>
      </c>
      <c r="R356" s="37" t="s">
        <v>3330</v>
      </c>
      <c r="S356" s="35" t="s">
        <v>7</v>
      </c>
      <c r="T356" s="8" t="s">
        <v>144</v>
      </c>
      <c r="U356" s="64"/>
      <c r="V356" s="64"/>
      <c r="W356" s="78" t="str">
        <f>VLOOKUP(TRIM(X356),X10:Y156,2,FALSE)</f>
        <v>Puneet</v>
      </c>
      <c r="X356" s="69" t="str">
        <f t="shared" si="11"/>
        <v>19.6</v>
      </c>
      <c r="Y356" s="60"/>
    </row>
    <row r="357" spans="1:25" ht="27" hidden="1" customHeight="1" x14ac:dyDescent="0.2">
      <c r="A357" s="190" t="s">
        <v>160</v>
      </c>
      <c r="B357" s="159" t="s">
        <v>54</v>
      </c>
      <c r="C357" s="31" t="s">
        <v>10</v>
      </c>
      <c r="D357" s="61" t="s">
        <v>1518</v>
      </c>
      <c r="E357" s="223" t="s">
        <v>1741</v>
      </c>
      <c r="F357" s="154" t="s">
        <v>153</v>
      </c>
      <c r="G357" s="32" t="s">
        <v>50</v>
      </c>
      <c r="H357" s="32" t="s">
        <v>2666</v>
      </c>
      <c r="I357" s="33" t="s">
        <v>126</v>
      </c>
      <c r="J357" s="42" t="s">
        <v>1242</v>
      </c>
      <c r="K357" s="34"/>
      <c r="L357" s="42"/>
      <c r="M357" s="34"/>
      <c r="N357" s="146"/>
      <c r="O357" s="129" t="s">
        <v>1088</v>
      </c>
      <c r="P357" s="42" t="s">
        <v>1498</v>
      </c>
      <c r="Q357" s="203" t="s">
        <v>2941</v>
      </c>
      <c r="R357" s="37" t="s">
        <v>3330</v>
      </c>
      <c r="S357" s="35" t="s">
        <v>7</v>
      </c>
      <c r="T357" s="8" t="s">
        <v>144</v>
      </c>
      <c r="U357" s="64"/>
      <c r="V357" s="64"/>
      <c r="W357" s="78" t="str">
        <f>VLOOKUP(TRIM(X357),X10:Y156,2,FALSE)</f>
        <v>Puneet</v>
      </c>
      <c r="X357" s="69" t="str">
        <f t="shared" si="11"/>
        <v>20.6</v>
      </c>
      <c r="Y357" s="60"/>
    </row>
    <row r="358" spans="1:25" ht="27" hidden="1" customHeight="1" x14ac:dyDescent="0.2">
      <c r="A358" s="190" t="s">
        <v>160</v>
      </c>
      <c r="B358" s="159" t="s">
        <v>54</v>
      </c>
      <c r="C358" s="31" t="s">
        <v>10</v>
      </c>
      <c r="D358" s="61" t="s">
        <v>1519</v>
      </c>
      <c r="E358" s="223" t="s">
        <v>1742</v>
      </c>
      <c r="F358" s="154" t="s">
        <v>153</v>
      </c>
      <c r="G358" s="32" t="s">
        <v>50</v>
      </c>
      <c r="H358" s="32" t="s">
        <v>2667</v>
      </c>
      <c r="I358" s="33" t="s">
        <v>126</v>
      </c>
      <c r="J358" s="42" t="s">
        <v>1351</v>
      </c>
      <c r="K358" s="34"/>
      <c r="L358" s="42"/>
      <c r="M358" s="34"/>
      <c r="N358" s="146"/>
      <c r="O358" s="129" t="s">
        <v>1088</v>
      </c>
      <c r="P358" s="42" t="s">
        <v>1331</v>
      </c>
      <c r="Q358" s="203" t="s">
        <v>2942</v>
      </c>
      <c r="R358" s="37" t="s">
        <v>3330</v>
      </c>
      <c r="S358" s="35" t="s">
        <v>7</v>
      </c>
      <c r="T358" s="8" t="s">
        <v>144</v>
      </c>
      <c r="U358" s="64"/>
      <c r="V358" s="64"/>
      <c r="W358" s="78" t="str">
        <f>VLOOKUP(TRIM(X358),X10:Y156,2,FALSE)</f>
        <v>Puneet</v>
      </c>
      <c r="X358" s="69" t="str">
        <f t="shared" si="11"/>
        <v>20.7</v>
      </c>
      <c r="Y358" s="60"/>
    </row>
    <row r="359" spans="1:25" ht="27" hidden="1" customHeight="1" x14ac:dyDescent="0.2">
      <c r="A359" s="190" t="s">
        <v>160</v>
      </c>
      <c r="B359" s="159" t="s">
        <v>54</v>
      </c>
      <c r="C359" s="31" t="s">
        <v>10</v>
      </c>
      <c r="D359" s="61" t="s">
        <v>969</v>
      </c>
      <c r="E359" s="223" t="s">
        <v>1743</v>
      </c>
      <c r="F359" s="154" t="s">
        <v>153</v>
      </c>
      <c r="G359" s="32" t="s">
        <v>50</v>
      </c>
      <c r="H359" s="32" t="s">
        <v>2668</v>
      </c>
      <c r="I359" s="33" t="s">
        <v>126</v>
      </c>
      <c r="J359" s="42" t="s">
        <v>1499</v>
      </c>
      <c r="K359" s="34"/>
      <c r="L359" s="42"/>
      <c r="M359" s="34"/>
      <c r="N359" s="146"/>
      <c r="O359" s="129" t="s">
        <v>748</v>
      </c>
      <c r="P359" s="42" t="s">
        <v>1243</v>
      </c>
      <c r="Q359" s="203" t="s">
        <v>2943</v>
      </c>
      <c r="R359" s="37" t="s">
        <v>3330</v>
      </c>
      <c r="S359" s="35" t="s">
        <v>7</v>
      </c>
      <c r="T359" s="8" t="s">
        <v>144</v>
      </c>
      <c r="U359" s="64"/>
      <c r="V359" s="64"/>
      <c r="W359" s="78" t="str">
        <f>VLOOKUP(TRIM(X359),X10:Y156,2,FALSE)</f>
        <v>Puneet</v>
      </c>
      <c r="X359" s="69" t="str">
        <f t="shared" si="11"/>
        <v>19.6</v>
      </c>
      <c r="Y359" s="60"/>
    </row>
    <row r="360" spans="1:25" ht="27" hidden="1" customHeight="1" x14ac:dyDescent="0.2">
      <c r="A360" s="190" t="s">
        <v>160</v>
      </c>
      <c r="B360" s="159" t="s">
        <v>54</v>
      </c>
      <c r="C360" s="31" t="s">
        <v>10</v>
      </c>
      <c r="D360" s="61" t="s">
        <v>254</v>
      </c>
      <c r="E360" s="223" t="s">
        <v>1744</v>
      </c>
      <c r="F360" s="154" t="s">
        <v>153</v>
      </c>
      <c r="G360" s="32" t="s">
        <v>50</v>
      </c>
      <c r="H360" s="32" t="s">
        <v>2669</v>
      </c>
      <c r="I360" s="33" t="s">
        <v>126</v>
      </c>
      <c r="J360" s="42" t="s">
        <v>2670</v>
      </c>
      <c r="K360" s="34"/>
      <c r="L360" s="42"/>
      <c r="M360" s="34"/>
      <c r="N360" s="146"/>
      <c r="O360" s="129" t="s">
        <v>239</v>
      </c>
      <c r="P360" s="42" t="s">
        <v>1500</v>
      </c>
      <c r="Q360" s="203" t="s">
        <v>2944</v>
      </c>
      <c r="R360" s="37" t="s">
        <v>3330</v>
      </c>
      <c r="S360" s="35" t="s">
        <v>7</v>
      </c>
      <c r="T360" s="8" t="s">
        <v>144</v>
      </c>
      <c r="U360" s="64"/>
      <c r="V360" s="64"/>
      <c r="W360" s="78" t="str">
        <f>VLOOKUP(TRIM(X360),X10:Y156,2,FALSE)</f>
        <v>Puneet</v>
      </c>
      <c r="X360" s="69" t="str">
        <f t="shared" si="11"/>
        <v>18.6</v>
      </c>
      <c r="Y360" s="60"/>
    </row>
    <row r="361" spans="1:25" ht="27" hidden="1" customHeight="1" x14ac:dyDescent="0.2">
      <c r="A361" s="190" t="s">
        <v>160</v>
      </c>
      <c r="B361" s="159" t="s">
        <v>54</v>
      </c>
      <c r="C361" s="31" t="s">
        <v>10</v>
      </c>
      <c r="D361" s="61" t="s">
        <v>254</v>
      </c>
      <c r="E361" s="223" t="s">
        <v>1745</v>
      </c>
      <c r="F361" s="154" t="s">
        <v>153</v>
      </c>
      <c r="G361" s="32" t="s">
        <v>50</v>
      </c>
      <c r="H361" s="32" t="s">
        <v>2671</v>
      </c>
      <c r="I361" s="33" t="s">
        <v>126</v>
      </c>
      <c r="J361" s="42" t="s">
        <v>1499</v>
      </c>
      <c r="K361" s="34"/>
      <c r="L361" s="42"/>
      <c r="M361" s="34"/>
      <c r="N361" s="146"/>
      <c r="O361" s="129" t="s">
        <v>239</v>
      </c>
      <c r="P361" s="42" t="s">
        <v>2672</v>
      </c>
      <c r="Q361" s="203" t="s">
        <v>2945</v>
      </c>
      <c r="R361" s="37" t="s">
        <v>3330</v>
      </c>
      <c r="S361" s="35" t="s">
        <v>7</v>
      </c>
      <c r="T361" s="8" t="s">
        <v>144</v>
      </c>
      <c r="U361" s="64"/>
      <c r="V361" s="64"/>
      <c r="W361" s="78" t="str">
        <f>VLOOKUP(TRIM(X361),X10:Y156,2,FALSE)</f>
        <v>Puneet</v>
      </c>
      <c r="X361" s="69" t="str">
        <f t="shared" si="11"/>
        <v>18.6</v>
      </c>
      <c r="Y361" s="60"/>
    </row>
    <row r="362" spans="1:25" ht="27" hidden="1" customHeight="1" x14ac:dyDescent="0.2">
      <c r="A362" s="190" t="s">
        <v>160</v>
      </c>
      <c r="B362" s="159" t="s">
        <v>54</v>
      </c>
      <c r="C362" s="31" t="s">
        <v>10</v>
      </c>
      <c r="D362" s="61" t="s">
        <v>969</v>
      </c>
      <c r="E362" s="223" t="s">
        <v>1746</v>
      </c>
      <c r="F362" s="154" t="s">
        <v>153</v>
      </c>
      <c r="G362" s="32" t="s">
        <v>50</v>
      </c>
      <c r="H362" s="32" t="s">
        <v>1996</v>
      </c>
      <c r="I362" s="33" t="s">
        <v>126</v>
      </c>
      <c r="J362" s="42" t="s">
        <v>1240</v>
      </c>
      <c r="K362" s="34"/>
      <c r="L362" s="42"/>
      <c r="M362" s="34"/>
      <c r="N362" s="146"/>
      <c r="O362" s="129" t="s">
        <v>748</v>
      </c>
      <c r="P362" s="42" t="s">
        <v>1197</v>
      </c>
      <c r="Q362" s="203" t="s">
        <v>2946</v>
      </c>
      <c r="R362" s="37" t="s">
        <v>3330</v>
      </c>
      <c r="S362" s="35" t="s">
        <v>7</v>
      </c>
      <c r="T362" s="8" t="s">
        <v>144</v>
      </c>
      <c r="U362" s="64"/>
      <c r="V362" s="64"/>
      <c r="W362" s="78" t="str">
        <f>VLOOKUP(TRIM(X362),X10:Y156,2,FALSE)</f>
        <v>Puneet</v>
      </c>
      <c r="X362" s="69" t="str">
        <f t="shared" si="11"/>
        <v>19.6</v>
      </c>
      <c r="Y362" s="60"/>
    </row>
    <row r="363" spans="1:25" ht="27" hidden="1" customHeight="1" x14ac:dyDescent="0.2">
      <c r="A363" s="190" t="s">
        <v>160</v>
      </c>
      <c r="B363" s="159" t="s">
        <v>54</v>
      </c>
      <c r="C363" s="31" t="s">
        <v>10</v>
      </c>
      <c r="D363" s="61" t="s">
        <v>1518</v>
      </c>
      <c r="E363" s="223" t="s">
        <v>1747</v>
      </c>
      <c r="F363" s="154" t="s">
        <v>153</v>
      </c>
      <c r="G363" s="32" t="s">
        <v>50</v>
      </c>
      <c r="H363" s="32" t="s">
        <v>1501</v>
      </c>
      <c r="I363" s="33" t="s">
        <v>126</v>
      </c>
      <c r="J363" s="42" t="s">
        <v>1240</v>
      </c>
      <c r="K363" s="34"/>
      <c r="L363" s="42"/>
      <c r="M363" s="34"/>
      <c r="N363" s="146"/>
      <c r="O363" s="129" t="s">
        <v>1088</v>
      </c>
      <c r="P363" s="42" t="s">
        <v>1502</v>
      </c>
      <c r="Q363" s="203" t="s">
        <v>2947</v>
      </c>
      <c r="R363" s="37" t="s">
        <v>3330</v>
      </c>
      <c r="S363" s="35" t="s">
        <v>7</v>
      </c>
      <c r="T363" s="8" t="s">
        <v>144</v>
      </c>
      <c r="U363" s="64"/>
      <c r="V363" s="64"/>
      <c r="W363" s="78" t="str">
        <f>VLOOKUP(TRIM(X363),X10:Y156,2,FALSE)</f>
        <v>Puneet</v>
      </c>
      <c r="X363" s="69" t="str">
        <f t="shared" si="11"/>
        <v>20.6</v>
      </c>
      <c r="Y363" s="60"/>
    </row>
    <row r="364" spans="1:25" ht="27" hidden="1" customHeight="1" x14ac:dyDescent="0.2">
      <c r="A364" s="190" t="s">
        <v>160</v>
      </c>
      <c r="B364" s="159" t="s">
        <v>54</v>
      </c>
      <c r="C364" s="31" t="s">
        <v>10</v>
      </c>
      <c r="D364" s="61" t="s">
        <v>969</v>
      </c>
      <c r="E364" s="223" t="s">
        <v>1748</v>
      </c>
      <c r="F364" s="154" t="s">
        <v>153</v>
      </c>
      <c r="G364" s="32" t="s">
        <v>50</v>
      </c>
      <c r="H364" s="32" t="s">
        <v>1503</v>
      </c>
      <c r="I364" s="33" t="s">
        <v>126</v>
      </c>
      <c r="J364" s="42" t="s">
        <v>1239</v>
      </c>
      <c r="K364" s="34"/>
      <c r="L364" s="42"/>
      <c r="M364" s="34"/>
      <c r="N364" s="146"/>
      <c r="O364" s="129" t="s">
        <v>748</v>
      </c>
      <c r="P364" s="42" t="s">
        <v>1237</v>
      </c>
      <c r="Q364" s="203" t="s">
        <v>2948</v>
      </c>
      <c r="R364" s="37" t="s">
        <v>3330</v>
      </c>
      <c r="S364" s="35" t="s">
        <v>7</v>
      </c>
      <c r="T364" s="8" t="s">
        <v>144</v>
      </c>
      <c r="U364" s="64"/>
      <c r="V364" s="64"/>
      <c r="W364" s="78" t="str">
        <f>VLOOKUP(TRIM(X364),X10:Y156,2,FALSE)</f>
        <v>Puneet</v>
      </c>
      <c r="X364" s="69" t="str">
        <f t="shared" si="11"/>
        <v>19.6</v>
      </c>
      <c r="Y364" s="60"/>
    </row>
    <row r="365" spans="1:25" ht="27" hidden="1" customHeight="1" x14ac:dyDescent="0.2">
      <c r="A365" s="190" t="s">
        <v>160</v>
      </c>
      <c r="B365" s="159" t="s">
        <v>54</v>
      </c>
      <c r="C365" s="31" t="s">
        <v>10</v>
      </c>
      <c r="D365" s="61" t="s">
        <v>1518</v>
      </c>
      <c r="E365" s="223" t="s">
        <v>1749</v>
      </c>
      <c r="F365" s="154" t="s">
        <v>153</v>
      </c>
      <c r="G365" s="32" t="s">
        <v>50</v>
      </c>
      <c r="H365" s="32" t="s">
        <v>2673</v>
      </c>
      <c r="I365" s="33" t="s">
        <v>126</v>
      </c>
      <c r="J365" s="42" t="s">
        <v>1242</v>
      </c>
      <c r="K365" s="34"/>
      <c r="L365" s="42"/>
      <c r="M365" s="34"/>
      <c r="N365" s="146"/>
      <c r="O365" s="129" t="s">
        <v>1088</v>
      </c>
      <c r="P365" s="42" t="s">
        <v>1504</v>
      </c>
      <c r="Q365" s="203" t="s">
        <v>2949</v>
      </c>
      <c r="R365" s="37" t="s">
        <v>3330</v>
      </c>
      <c r="S365" s="35" t="s">
        <v>7</v>
      </c>
      <c r="T365" s="8" t="s">
        <v>144</v>
      </c>
      <c r="U365" s="64"/>
      <c r="V365" s="64"/>
      <c r="W365" s="78" t="str">
        <f>VLOOKUP(TRIM(X365),X10:Y156,2,FALSE)</f>
        <v>Puneet</v>
      </c>
      <c r="X365" s="69" t="str">
        <f t="shared" si="11"/>
        <v>20.6</v>
      </c>
      <c r="Y365" s="60"/>
    </row>
    <row r="366" spans="1:25" ht="27" hidden="1" customHeight="1" x14ac:dyDescent="0.2">
      <c r="A366" s="190" t="s">
        <v>160</v>
      </c>
      <c r="B366" s="159" t="s">
        <v>54</v>
      </c>
      <c r="C366" s="31" t="s">
        <v>10</v>
      </c>
      <c r="D366" s="61" t="s">
        <v>254</v>
      </c>
      <c r="E366" s="223" t="s">
        <v>1750</v>
      </c>
      <c r="F366" s="154" t="s">
        <v>153</v>
      </c>
      <c r="G366" s="32" t="s">
        <v>50</v>
      </c>
      <c r="H366" s="32" t="s">
        <v>1343</v>
      </c>
      <c r="I366" s="33" t="s">
        <v>126</v>
      </c>
      <c r="J366" s="42" t="s">
        <v>1344</v>
      </c>
      <c r="K366" s="34"/>
      <c r="L366" s="42"/>
      <c r="M366" s="34"/>
      <c r="N366" s="146"/>
      <c r="O366" s="129" t="s">
        <v>239</v>
      </c>
      <c r="P366" s="42" t="s">
        <v>885</v>
      </c>
      <c r="Q366" s="203" t="s">
        <v>2950</v>
      </c>
      <c r="R366" s="37" t="s">
        <v>3330</v>
      </c>
      <c r="S366" s="35" t="s">
        <v>7</v>
      </c>
      <c r="T366" s="8" t="s">
        <v>144</v>
      </c>
      <c r="U366" s="64"/>
      <c r="V366" s="64"/>
      <c r="W366" s="78" t="str">
        <f>VLOOKUP(TRIM(X366),X10:Y156,2,FALSE)</f>
        <v>Puneet</v>
      </c>
      <c r="X366" s="69" t="str">
        <f t="shared" si="11"/>
        <v>18.6</v>
      </c>
      <c r="Y366" s="60"/>
    </row>
    <row r="367" spans="1:25" ht="27" hidden="1" customHeight="1" x14ac:dyDescent="0.2">
      <c r="A367" s="190" t="s">
        <v>160</v>
      </c>
      <c r="B367" s="159" t="s">
        <v>54</v>
      </c>
      <c r="C367" s="31" t="s">
        <v>10</v>
      </c>
      <c r="D367" s="61" t="s">
        <v>1518</v>
      </c>
      <c r="E367" s="223" t="s">
        <v>1751</v>
      </c>
      <c r="F367" s="154" t="s">
        <v>153</v>
      </c>
      <c r="G367" s="32" t="s">
        <v>50</v>
      </c>
      <c r="H367" s="32" t="s">
        <v>2674</v>
      </c>
      <c r="I367" s="33" t="s">
        <v>126</v>
      </c>
      <c r="J367" s="42" t="s">
        <v>1344</v>
      </c>
      <c r="K367" s="34"/>
      <c r="L367" s="42"/>
      <c r="M367" s="34"/>
      <c r="N367" s="146"/>
      <c r="O367" s="129" t="s">
        <v>1088</v>
      </c>
      <c r="P367" s="42" t="s">
        <v>2675</v>
      </c>
      <c r="Q367" s="203" t="s">
        <v>2951</v>
      </c>
      <c r="R367" s="37" t="s">
        <v>3330</v>
      </c>
      <c r="S367" s="35" t="s">
        <v>7</v>
      </c>
      <c r="T367" s="8" t="s">
        <v>144</v>
      </c>
      <c r="U367" s="64"/>
      <c r="V367" s="64"/>
      <c r="W367" s="78" t="str">
        <f>VLOOKUP(TRIM(X367),X10:Y156,2,FALSE)</f>
        <v>Puneet</v>
      </c>
      <c r="X367" s="69" t="str">
        <f t="shared" si="11"/>
        <v>20.6</v>
      </c>
      <c r="Y367" s="60"/>
    </row>
    <row r="368" spans="1:25" ht="27" hidden="1" customHeight="1" x14ac:dyDescent="0.2">
      <c r="A368" s="190" t="s">
        <v>160</v>
      </c>
      <c r="B368" s="159" t="s">
        <v>54</v>
      </c>
      <c r="C368" s="31" t="s">
        <v>10</v>
      </c>
      <c r="D368" s="61" t="s">
        <v>969</v>
      </c>
      <c r="E368" s="223" t="s">
        <v>1752</v>
      </c>
      <c r="F368" s="154" t="s">
        <v>153</v>
      </c>
      <c r="G368" s="32" t="s">
        <v>50</v>
      </c>
      <c r="H368" s="32" t="s">
        <v>1352</v>
      </c>
      <c r="I368" s="33" t="s">
        <v>126</v>
      </c>
      <c r="J368" s="42" t="s">
        <v>1345</v>
      </c>
      <c r="K368" s="34"/>
      <c r="L368" s="42"/>
      <c r="M368" s="34"/>
      <c r="N368" s="146"/>
      <c r="O368" s="129" t="s">
        <v>748</v>
      </c>
      <c r="P368" s="42" t="s">
        <v>1505</v>
      </c>
      <c r="Q368" s="203" t="s">
        <v>2952</v>
      </c>
      <c r="R368" s="37" t="s">
        <v>3330</v>
      </c>
      <c r="S368" s="35" t="s">
        <v>7</v>
      </c>
      <c r="T368" s="8" t="s">
        <v>144</v>
      </c>
      <c r="U368" s="64"/>
      <c r="V368" s="64"/>
      <c r="W368" s="78" t="str">
        <f>VLOOKUP(TRIM(X368),X10:Y156,2,FALSE)</f>
        <v>Puneet</v>
      </c>
      <c r="X368" s="69" t="str">
        <f t="shared" si="11"/>
        <v>19.6</v>
      </c>
      <c r="Y368" s="60"/>
    </row>
    <row r="369" spans="1:25" ht="27" hidden="1" customHeight="1" x14ac:dyDescent="0.2">
      <c r="A369" s="190" t="s">
        <v>160</v>
      </c>
      <c r="B369" s="159" t="s">
        <v>54</v>
      </c>
      <c r="C369" s="31" t="s">
        <v>10</v>
      </c>
      <c r="D369" s="61" t="s">
        <v>1518</v>
      </c>
      <c r="E369" s="223" t="s">
        <v>1753</v>
      </c>
      <c r="F369" s="154" t="s">
        <v>153</v>
      </c>
      <c r="G369" s="32" t="s">
        <v>50</v>
      </c>
      <c r="H369" s="32" t="s">
        <v>2676</v>
      </c>
      <c r="I369" s="33" t="s">
        <v>126</v>
      </c>
      <c r="J369" s="42" t="s">
        <v>1345</v>
      </c>
      <c r="K369" s="34"/>
      <c r="L369" s="42"/>
      <c r="M369" s="34"/>
      <c r="N369" s="146"/>
      <c r="O369" s="129" t="s">
        <v>1088</v>
      </c>
      <c r="P369" s="42" t="s">
        <v>2677</v>
      </c>
      <c r="Q369" s="203" t="s">
        <v>2953</v>
      </c>
      <c r="R369" s="37" t="s">
        <v>3330</v>
      </c>
      <c r="S369" s="35" t="s">
        <v>7</v>
      </c>
      <c r="T369" s="8" t="s">
        <v>144</v>
      </c>
      <c r="U369" s="64"/>
      <c r="V369" s="64"/>
      <c r="W369" s="78" t="str">
        <f>VLOOKUP(TRIM(X369),X10:Y156,2,FALSE)</f>
        <v>Puneet</v>
      </c>
      <c r="X369" s="69" t="str">
        <f t="shared" si="11"/>
        <v>20.6</v>
      </c>
      <c r="Y369" s="60"/>
    </row>
    <row r="370" spans="1:25" ht="27" hidden="1" customHeight="1" x14ac:dyDescent="0.2">
      <c r="A370" s="190" t="s">
        <v>160</v>
      </c>
      <c r="B370" s="159" t="s">
        <v>54</v>
      </c>
      <c r="C370" s="31" t="s">
        <v>10</v>
      </c>
      <c r="D370" s="61" t="s">
        <v>969</v>
      </c>
      <c r="E370" s="223" t="s">
        <v>1754</v>
      </c>
      <c r="F370" s="154" t="s">
        <v>153</v>
      </c>
      <c r="G370" s="32" t="s">
        <v>50</v>
      </c>
      <c r="H370" s="32" t="s">
        <v>2678</v>
      </c>
      <c r="I370" s="33" t="s">
        <v>126</v>
      </c>
      <c r="J370" s="42" t="s">
        <v>1332</v>
      </c>
      <c r="K370" s="34"/>
      <c r="L370" s="42"/>
      <c r="M370" s="34"/>
      <c r="N370" s="146"/>
      <c r="O370" s="129" t="s">
        <v>748</v>
      </c>
      <c r="P370" s="42" t="s">
        <v>1086</v>
      </c>
      <c r="Q370" s="203" t="s">
        <v>2954</v>
      </c>
      <c r="R370" s="37" t="s">
        <v>3330</v>
      </c>
      <c r="S370" s="35" t="s">
        <v>7</v>
      </c>
      <c r="T370" s="8" t="s">
        <v>144</v>
      </c>
      <c r="U370" s="64"/>
      <c r="V370" s="64"/>
      <c r="W370" s="78" t="str">
        <f>VLOOKUP(TRIM(X370),X10:Y156,2,FALSE)</f>
        <v>Puneet</v>
      </c>
      <c r="X370" s="69" t="str">
        <f t="shared" si="11"/>
        <v>19.6</v>
      </c>
      <c r="Y370" s="60"/>
    </row>
    <row r="371" spans="1:25" ht="27" hidden="1" customHeight="1" x14ac:dyDescent="0.2">
      <c r="A371" s="190" t="s">
        <v>160</v>
      </c>
      <c r="B371" s="159" t="s">
        <v>54</v>
      </c>
      <c r="C371" s="31" t="s">
        <v>10</v>
      </c>
      <c r="D371" s="61" t="s">
        <v>1518</v>
      </c>
      <c r="E371" s="223" t="s">
        <v>1755</v>
      </c>
      <c r="F371" s="154" t="s">
        <v>153</v>
      </c>
      <c r="G371" s="32" t="s">
        <v>50</v>
      </c>
      <c r="H371" s="32" t="s">
        <v>2679</v>
      </c>
      <c r="I371" s="33" t="s">
        <v>126</v>
      </c>
      <c r="J371" s="42" t="s">
        <v>1344</v>
      </c>
      <c r="K371" s="34"/>
      <c r="L371" s="42"/>
      <c r="M371" s="34"/>
      <c r="N371" s="146"/>
      <c r="O371" s="129" t="s">
        <v>1088</v>
      </c>
      <c r="P371" s="42" t="s">
        <v>2559</v>
      </c>
      <c r="Q371" s="203" t="s">
        <v>2955</v>
      </c>
      <c r="R371" s="37" t="s">
        <v>3330</v>
      </c>
      <c r="S371" s="35" t="s">
        <v>7</v>
      </c>
      <c r="T371" s="8" t="s">
        <v>144</v>
      </c>
      <c r="U371" s="64"/>
      <c r="V371" s="64"/>
      <c r="W371" s="78" t="str">
        <f>VLOOKUP(TRIM(X371),X10:Y156,2,FALSE)</f>
        <v>Puneet</v>
      </c>
      <c r="X371" s="69" t="str">
        <f t="shared" si="11"/>
        <v>20.6</v>
      </c>
      <c r="Y371" s="60"/>
    </row>
    <row r="372" spans="1:25" ht="27" hidden="1" customHeight="1" x14ac:dyDescent="0.2">
      <c r="A372" s="190" t="s">
        <v>160</v>
      </c>
      <c r="B372" s="159" t="s">
        <v>54</v>
      </c>
      <c r="C372" s="31" t="s">
        <v>10</v>
      </c>
      <c r="D372" s="61" t="s">
        <v>1518</v>
      </c>
      <c r="E372" s="223" t="s">
        <v>1756</v>
      </c>
      <c r="F372" s="154" t="s">
        <v>153</v>
      </c>
      <c r="G372" s="32" t="s">
        <v>50</v>
      </c>
      <c r="H372" s="32" t="s">
        <v>2680</v>
      </c>
      <c r="I372" s="33" t="s">
        <v>126</v>
      </c>
      <c r="J372" s="42" t="s">
        <v>1241</v>
      </c>
      <c r="K372" s="34"/>
      <c r="L372" s="42"/>
      <c r="M372" s="34"/>
      <c r="N372" s="146"/>
      <c r="O372" s="129" t="s">
        <v>1088</v>
      </c>
      <c r="P372" s="42" t="s">
        <v>2559</v>
      </c>
      <c r="Q372" s="203" t="s">
        <v>2956</v>
      </c>
      <c r="R372" s="37" t="s">
        <v>3330</v>
      </c>
      <c r="S372" s="35" t="s">
        <v>7</v>
      </c>
      <c r="T372" s="8" t="s">
        <v>144</v>
      </c>
      <c r="U372" s="64"/>
      <c r="V372" s="64"/>
      <c r="W372" s="78" t="str">
        <f>VLOOKUP(TRIM(X372),X10:Y156,2,FALSE)</f>
        <v>Puneet</v>
      </c>
      <c r="X372" s="69" t="str">
        <f t="shared" si="11"/>
        <v>20.6</v>
      </c>
      <c r="Y372" s="60"/>
    </row>
    <row r="373" spans="1:25" ht="27" hidden="1" customHeight="1" x14ac:dyDescent="0.2">
      <c r="A373" s="190" t="s">
        <v>160</v>
      </c>
      <c r="B373" s="159" t="s">
        <v>54</v>
      </c>
      <c r="C373" s="31" t="s">
        <v>10</v>
      </c>
      <c r="D373" s="61" t="s">
        <v>254</v>
      </c>
      <c r="E373" s="223" t="s">
        <v>1757</v>
      </c>
      <c r="F373" s="154" t="s">
        <v>153</v>
      </c>
      <c r="G373" s="32" t="s">
        <v>50</v>
      </c>
      <c r="H373" s="32" t="s">
        <v>2681</v>
      </c>
      <c r="I373" s="33" t="s">
        <v>126</v>
      </c>
      <c r="J373" s="42" t="s">
        <v>2682</v>
      </c>
      <c r="K373" s="34"/>
      <c r="L373" s="42"/>
      <c r="M373" s="34"/>
      <c r="N373" s="146"/>
      <c r="O373" s="129" t="s">
        <v>239</v>
      </c>
      <c r="P373" s="42" t="s">
        <v>870</v>
      </c>
      <c r="Q373" s="203" t="s">
        <v>2957</v>
      </c>
      <c r="R373" s="37" t="s">
        <v>3330</v>
      </c>
      <c r="S373" s="35" t="s">
        <v>7</v>
      </c>
      <c r="T373" s="8" t="s">
        <v>144</v>
      </c>
      <c r="U373" s="64"/>
      <c r="V373" s="64"/>
      <c r="W373" s="78" t="str">
        <f>VLOOKUP(TRIM(X373),X10:Y156,2,FALSE)</f>
        <v>Puneet</v>
      </c>
      <c r="X373" s="69" t="str">
        <f t="shared" si="11"/>
        <v>18.6</v>
      </c>
      <c r="Y373" s="60"/>
    </row>
    <row r="374" spans="1:25" ht="27" hidden="1" customHeight="1" x14ac:dyDescent="0.2">
      <c r="A374" s="190" t="s">
        <v>160</v>
      </c>
      <c r="B374" s="159" t="s">
        <v>54</v>
      </c>
      <c r="C374" s="31" t="s">
        <v>10</v>
      </c>
      <c r="D374" s="61" t="s">
        <v>969</v>
      </c>
      <c r="E374" s="223" t="s">
        <v>1758</v>
      </c>
      <c r="F374" s="154" t="s">
        <v>153</v>
      </c>
      <c r="G374" s="32" t="s">
        <v>50</v>
      </c>
      <c r="H374" s="32" t="s">
        <v>1353</v>
      </c>
      <c r="I374" s="33" t="s">
        <v>126</v>
      </c>
      <c r="J374" s="42" t="s">
        <v>1345</v>
      </c>
      <c r="K374" s="34"/>
      <c r="L374" s="42"/>
      <c r="M374" s="34"/>
      <c r="N374" s="146"/>
      <c r="O374" s="129" t="s">
        <v>748</v>
      </c>
      <c r="P374" s="42" t="s">
        <v>1198</v>
      </c>
      <c r="Q374" s="203" t="s">
        <v>2958</v>
      </c>
      <c r="R374" s="37" t="s">
        <v>3330</v>
      </c>
      <c r="S374" s="35" t="s">
        <v>7</v>
      </c>
      <c r="T374" s="8" t="s">
        <v>144</v>
      </c>
      <c r="U374" s="64"/>
      <c r="V374" s="64"/>
      <c r="W374" s="78" t="str">
        <f>VLOOKUP(TRIM(X374),X10:Y156,2,FALSE)</f>
        <v>Puneet</v>
      </c>
      <c r="X374" s="69" t="str">
        <f t="shared" si="11"/>
        <v>19.6</v>
      </c>
      <c r="Y374" s="60"/>
    </row>
    <row r="375" spans="1:25" ht="27" hidden="1" customHeight="1" x14ac:dyDescent="0.2">
      <c r="A375" s="190" t="s">
        <v>160</v>
      </c>
      <c r="B375" s="159" t="s">
        <v>54</v>
      </c>
      <c r="C375" s="31" t="s">
        <v>10</v>
      </c>
      <c r="D375" s="61" t="s">
        <v>209</v>
      </c>
      <c r="E375" s="223" t="s">
        <v>1759</v>
      </c>
      <c r="F375" s="154" t="s">
        <v>22</v>
      </c>
      <c r="G375" s="32" t="s">
        <v>903</v>
      </c>
      <c r="H375" s="32" t="s">
        <v>2683</v>
      </c>
      <c r="I375" s="33" t="s">
        <v>3199</v>
      </c>
      <c r="J375" s="42" t="s">
        <v>2684</v>
      </c>
      <c r="K375" s="34"/>
      <c r="L375" s="42"/>
      <c r="M375" s="34"/>
      <c r="N375" s="146"/>
      <c r="O375" s="129" t="s">
        <v>1088</v>
      </c>
      <c r="P375" s="42"/>
      <c r="Q375" s="203" t="s">
        <v>3064</v>
      </c>
      <c r="R375" s="37" t="s">
        <v>3200</v>
      </c>
      <c r="S375" s="35" t="s">
        <v>178</v>
      </c>
      <c r="T375" s="8" t="s">
        <v>1216</v>
      </c>
      <c r="U375" s="64"/>
      <c r="V375" s="64"/>
      <c r="W375" s="78" t="str">
        <f>VLOOKUP(TRIM(X375),X10:Y156,2,FALSE)</f>
        <v>Puneet</v>
      </c>
      <c r="X375" s="69" t="str">
        <f t="shared" si="11"/>
        <v>6.7</v>
      </c>
      <c r="Y375" s="60"/>
    </row>
    <row r="376" spans="1:25" ht="27" hidden="1" customHeight="1" x14ac:dyDescent="0.2">
      <c r="A376" s="190" t="s">
        <v>160</v>
      </c>
      <c r="B376" s="159" t="s">
        <v>54</v>
      </c>
      <c r="C376" s="31" t="s">
        <v>10</v>
      </c>
      <c r="D376" s="61" t="s">
        <v>195</v>
      </c>
      <c r="E376" s="223" t="s">
        <v>1760</v>
      </c>
      <c r="F376" s="154" t="s">
        <v>22</v>
      </c>
      <c r="G376" s="32" t="s">
        <v>281</v>
      </c>
      <c r="H376" s="32" t="s">
        <v>2685</v>
      </c>
      <c r="I376" s="33" t="s">
        <v>3065</v>
      </c>
      <c r="J376" s="42"/>
      <c r="K376" s="34"/>
      <c r="L376" s="42"/>
      <c r="M376" s="34"/>
      <c r="N376" s="146"/>
      <c r="O376" s="129" t="s">
        <v>1088</v>
      </c>
      <c r="P376" s="42"/>
      <c r="Q376" s="203" t="s">
        <v>2686</v>
      </c>
      <c r="R376" s="37" t="s">
        <v>27</v>
      </c>
      <c r="S376" s="35" t="s">
        <v>27</v>
      </c>
      <c r="T376" s="8" t="s">
        <v>1249</v>
      </c>
      <c r="U376" s="64"/>
      <c r="V376" s="64"/>
      <c r="W376" s="78" t="str">
        <f>VLOOKUP(TRIM(X376),X10:Y156,2,FALSE)</f>
        <v>Puneet</v>
      </c>
      <c r="X376" s="69" t="str">
        <f t="shared" si="11"/>
        <v>3.4</v>
      </c>
      <c r="Y376" s="60"/>
    </row>
    <row r="377" spans="1:25" ht="27" hidden="1" customHeight="1" x14ac:dyDescent="0.2">
      <c r="A377" s="190" t="s">
        <v>160</v>
      </c>
      <c r="B377" s="159" t="s">
        <v>1342</v>
      </c>
      <c r="C377" s="31" t="s">
        <v>10</v>
      </c>
      <c r="D377" s="61" t="s">
        <v>957</v>
      </c>
      <c r="E377" s="223" t="s">
        <v>1761</v>
      </c>
      <c r="F377" s="154" t="s">
        <v>161</v>
      </c>
      <c r="G377" s="32" t="s">
        <v>50</v>
      </c>
      <c r="H377" s="32" t="s">
        <v>3246</v>
      </c>
      <c r="I377" s="33" t="s">
        <v>2687</v>
      </c>
      <c r="J377" s="42"/>
      <c r="K377" s="34"/>
      <c r="L377" s="42"/>
      <c r="M377" s="34"/>
      <c r="N377" s="146"/>
      <c r="O377" s="129" t="s">
        <v>1088</v>
      </c>
      <c r="P377" s="42" t="s">
        <v>1530</v>
      </c>
      <c r="Q377" s="203" t="s">
        <v>2688</v>
      </c>
      <c r="R377" s="37" t="s">
        <v>3314</v>
      </c>
      <c r="S377" s="35" t="s">
        <v>178</v>
      </c>
      <c r="T377" s="8" t="s">
        <v>1016</v>
      </c>
      <c r="U377" s="64"/>
      <c r="V377" s="64"/>
      <c r="W377" s="78" t="str">
        <f>VLOOKUP(TRIM(X377),X10:Y156,2,FALSE)</f>
        <v>Puneet</v>
      </c>
      <c r="X377" s="69" t="str">
        <f t="shared" si="11"/>
        <v>6.5.2</v>
      </c>
      <c r="Y377" s="60"/>
    </row>
    <row r="378" spans="1:25" ht="27" hidden="1" customHeight="1" x14ac:dyDescent="0.2">
      <c r="A378" s="190" t="s">
        <v>160</v>
      </c>
      <c r="B378" s="159" t="s">
        <v>54</v>
      </c>
      <c r="C378" s="31" t="s">
        <v>10</v>
      </c>
      <c r="D378" s="61" t="s">
        <v>752</v>
      </c>
      <c r="E378" s="223" t="s">
        <v>1762</v>
      </c>
      <c r="F378" s="154" t="s">
        <v>923</v>
      </c>
      <c r="G378" s="32" t="s">
        <v>169</v>
      </c>
      <c r="H378" s="32" t="s">
        <v>2689</v>
      </c>
      <c r="I378" s="33" t="s">
        <v>229</v>
      </c>
      <c r="J378" s="42"/>
      <c r="K378" s="34"/>
      <c r="L378" s="42"/>
      <c r="M378" s="34"/>
      <c r="N378" s="146"/>
      <c r="O378" s="129" t="s">
        <v>748</v>
      </c>
      <c r="P378" s="42" t="s">
        <v>1487</v>
      </c>
      <c r="Q378" s="203" t="s">
        <v>2689</v>
      </c>
      <c r="R378" s="37" t="s">
        <v>3331</v>
      </c>
      <c r="S378" s="35" t="s">
        <v>66</v>
      </c>
      <c r="T378" s="8" t="s">
        <v>2462</v>
      </c>
      <c r="U378" s="64"/>
      <c r="V378" s="64"/>
      <c r="W378" s="78" t="str">
        <f>VLOOKUP(TRIM(X378),X10:Y156,2,FALSE)</f>
        <v>Puneet</v>
      </c>
      <c r="X378" s="69" t="str">
        <f t="shared" si="11"/>
        <v>21.5</v>
      </c>
      <c r="Y378" s="60"/>
    </row>
    <row r="379" spans="1:25" ht="27" hidden="1" customHeight="1" x14ac:dyDescent="0.2">
      <c r="A379" s="190" t="s">
        <v>160</v>
      </c>
      <c r="B379" s="159" t="s">
        <v>1341</v>
      </c>
      <c r="C379" s="31" t="s">
        <v>10</v>
      </c>
      <c r="D379" s="61" t="s">
        <v>115</v>
      </c>
      <c r="E379" s="223" t="s">
        <v>1763</v>
      </c>
      <c r="F379" s="154" t="s">
        <v>32</v>
      </c>
      <c r="G379" s="32" t="s">
        <v>111</v>
      </c>
      <c r="H379" s="32" t="s">
        <v>2701</v>
      </c>
      <c r="I379" s="33" t="s">
        <v>2702</v>
      </c>
      <c r="J379" s="42"/>
      <c r="K379" s="34"/>
      <c r="L379" s="42"/>
      <c r="M379" s="34"/>
      <c r="N379" s="146"/>
      <c r="O379" s="129"/>
      <c r="P379" s="42"/>
      <c r="Q379" s="203" t="s">
        <v>2701</v>
      </c>
      <c r="R379" s="37" t="s">
        <v>3141</v>
      </c>
      <c r="S379" s="35" t="s">
        <v>178</v>
      </c>
      <c r="T379" s="8" t="s">
        <v>1976</v>
      </c>
      <c r="U379" s="64"/>
      <c r="V379" s="64"/>
      <c r="W379" s="78" t="str">
        <f>VLOOKUP(TRIM(X379),X10:Y156,2,FALSE)</f>
        <v>Puneet</v>
      </c>
      <c r="X379" s="69" t="str">
        <f t="shared" si="11"/>
        <v>4.1</v>
      </c>
      <c r="Y379" s="60"/>
    </row>
    <row r="380" spans="1:25" ht="27" hidden="1" customHeight="1" x14ac:dyDescent="0.2">
      <c r="A380" s="190" t="s">
        <v>160</v>
      </c>
      <c r="B380" s="159" t="s">
        <v>54</v>
      </c>
      <c r="C380" s="31" t="s">
        <v>10</v>
      </c>
      <c r="D380" s="61" t="s">
        <v>752</v>
      </c>
      <c r="E380" s="223" t="s">
        <v>1764</v>
      </c>
      <c r="F380" s="154" t="s">
        <v>923</v>
      </c>
      <c r="G380" s="32" t="s">
        <v>169</v>
      </c>
      <c r="H380" s="32" t="s">
        <v>2703</v>
      </c>
      <c r="I380" s="33" t="s">
        <v>391</v>
      </c>
      <c r="J380" s="42"/>
      <c r="K380" s="34"/>
      <c r="L380" s="42"/>
      <c r="M380" s="34"/>
      <c r="N380" s="146"/>
      <c r="O380" s="129" t="s">
        <v>748</v>
      </c>
      <c r="P380" s="42" t="s">
        <v>1355</v>
      </c>
      <c r="Q380" s="203" t="s">
        <v>2703</v>
      </c>
      <c r="R380" s="37" t="s">
        <v>3331</v>
      </c>
      <c r="S380" s="35" t="s">
        <v>66</v>
      </c>
      <c r="T380" s="8" t="s">
        <v>2704</v>
      </c>
      <c r="U380" s="64"/>
      <c r="V380" s="64"/>
      <c r="W380" s="78" t="str">
        <f>VLOOKUP(TRIM(X380),X10:Y156,2,FALSE)</f>
        <v>Puneet</v>
      </c>
      <c r="X380" s="69" t="str">
        <f t="shared" si="11"/>
        <v>21.5</v>
      </c>
      <c r="Y380" s="60"/>
    </row>
    <row r="381" spans="1:25" ht="27" hidden="1" customHeight="1" x14ac:dyDescent="0.2">
      <c r="A381" s="190" t="s">
        <v>160</v>
      </c>
      <c r="B381" s="159" t="s">
        <v>54</v>
      </c>
      <c r="C381" s="31" t="s">
        <v>10</v>
      </c>
      <c r="D381" s="61" t="s">
        <v>752</v>
      </c>
      <c r="E381" s="223" t="s">
        <v>1765</v>
      </c>
      <c r="F381" s="154" t="s">
        <v>923</v>
      </c>
      <c r="G381" s="32" t="s">
        <v>169</v>
      </c>
      <c r="H381" s="32" t="s">
        <v>2705</v>
      </c>
      <c r="I381" s="33" t="s">
        <v>1244</v>
      </c>
      <c r="J381" s="42"/>
      <c r="K381" s="34"/>
      <c r="L381" s="42"/>
      <c r="M381" s="34"/>
      <c r="N381" s="146"/>
      <c r="O381" s="129" t="s">
        <v>748</v>
      </c>
      <c r="P381" s="42" t="s">
        <v>2706</v>
      </c>
      <c r="Q381" s="203" t="s">
        <v>2707</v>
      </c>
      <c r="R381" s="37" t="s">
        <v>3331</v>
      </c>
      <c r="S381" s="35" t="s">
        <v>66</v>
      </c>
      <c r="T381" s="8" t="s">
        <v>856</v>
      </c>
      <c r="U381" s="64"/>
      <c r="V381" s="64"/>
      <c r="W381" s="78" t="str">
        <f>VLOOKUP(TRIM(X381),X10:Y156,2,FALSE)</f>
        <v>Puneet</v>
      </c>
      <c r="X381" s="69" t="str">
        <f t="shared" si="11"/>
        <v>21.5</v>
      </c>
      <c r="Y381" s="60"/>
    </row>
    <row r="382" spans="1:25" ht="27" hidden="1" customHeight="1" x14ac:dyDescent="0.2">
      <c r="A382" s="190" t="s">
        <v>160</v>
      </c>
      <c r="B382" s="159" t="s">
        <v>54</v>
      </c>
      <c r="C382" s="31" t="s">
        <v>10</v>
      </c>
      <c r="D382" s="61" t="s">
        <v>964</v>
      </c>
      <c r="E382" s="223" t="s">
        <v>1766</v>
      </c>
      <c r="F382" s="154" t="s">
        <v>153</v>
      </c>
      <c r="G382" s="32" t="s">
        <v>50</v>
      </c>
      <c r="H382" s="32" t="s">
        <v>2708</v>
      </c>
      <c r="I382" s="33" t="s">
        <v>124</v>
      </c>
      <c r="J382" s="42"/>
      <c r="K382" s="34"/>
      <c r="L382" s="42"/>
      <c r="M382" s="34"/>
      <c r="N382" s="146"/>
      <c r="O382" s="129"/>
      <c r="P382" s="42"/>
      <c r="Q382" s="203" t="s">
        <v>2959</v>
      </c>
      <c r="R382" s="37" t="s">
        <v>3330</v>
      </c>
      <c r="S382" s="35" t="s">
        <v>7</v>
      </c>
      <c r="T382" s="8" t="s">
        <v>145</v>
      </c>
      <c r="U382" s="64"/>
      <c r="V382" s="64"/>
      <c r="W382" s="78" t="str">
        <f>VLOOKUP(TRIM(X382),X10:Y156,2,FALSE)</f>
        <v>Puneet</v>
      </c>
      <c r="X382" s="69" t="str">
        <f t="shared" si="11"/>
        <v>19.1</v>
      </c>
      <c r="Y382" s="60"/>
    </row>
    <row r="383" spans="1:25" ht="27" hidden="1" customHeight="1" x14ac:dyDescent="0.2">
      <c r="A383" s="190" t="s">
        <v>160</v>
      </c>
      <c r="B383" s="159" t="s">
        <v>54</v>
      </c>
      <c r="C383" s="31" t="s">
        <v>10</v>
      </c>
      <c r="D383" s="61" t="s">
        <v>1513</v>
      </c>
      <c r="E383" s="223" t="s">
        <v>1767</v>
      </c>
      <c r="F383" s="154" t="s">
        <v>153</v>
      </c>
      <c r="G383" s="32" t="s">
        <v>50</v>
      </c>
      <c r="H383" s="32" t="s">
        <v>2709</v>
      </c>
      <c r="I383" s="33" t="s">
        <v>124</v>
      </c>
      <c r="J383" s="42"/>
      <c r="K383" s="34"/>
      <c r="L383" s="42"/>
      <c r="M383" s="34"/>
      <c r="N383" s="146"/>
      <c r="O383" s="129"/>
      <c r="P383" s="42"/>
      <c r="Q383" s="203" t="s">
        <v>2960</v>
      </c>
      <c r="R383" s="37" t="s">
        <v>3330</v>
      </c>
      <c r="S383" s="35" t="s">
        <v>7</v>
      </c>
      <c r="T383" s="8" t="s">
        <v>145</v>
      </c>
      <c r="U383" s="64"/>
      <c r="V383" s="64"/>
      <c r="W383" s="78" t="str">
        <f>VLOOKUP(TRIM(X383),X10:Y156,2,FALSE)</f>
        <v>Puneet</v>
      </c>
      <c r="X383" s="69" t="str">
        <f t="shared" si="11"/>
        <v>20.1</v>
      </c>
      <c r="Y383" s="60"/>
    </row>
    <row r="384" spans="1:25" ht="27" hidden="1" customHeight="1" x14ac:dyDescent="0.2">
      <c r="A384" s="190" t="s">
        <v>160</v>
      </c>
      <c r="B384" s="159" t="s">
        <v>54</v>
      </c>
      <c r="C384" s="31" t="s">
        <v>10</v>
      </c>
      <c r="D384" s="61" t="s">
        <v>138</v>
      </c>
      <c r="E384" s="223" t="s">
        <v>1768</v>
      </c>
      <c r="F384" s="154" t="s">
        <v>153</v>
      </c>
      <c r="G384" s="32" t="s">
        <v>50</v>
      </c>
      <c r="H384" s="32" t="s">
        <v>2710</v>
      </c>
      <c r="I384" s="33" t="s">
        <v>124</v>
      </c>
      <c r="J384" s="42"/>
      <c r="K384" s="34"/>
      <c r="L384" s="42"/>
      <c r="M384" s="34"/>
      <c r="N384" s="146"/>
      <c r="O384" s="129"/>
      <c r="P384" s="42"/>
      <c r="Q384" s="203" t="s">
        <v>2961</v>
      </c>
      <c r="R384" s="37" t="s">
        <v>3330</v>
      </c>
      <c r="S384" s="35" t="s">
        <v>7</v>
      </c>
      <c r="T384" s="8" t="s">
        <v>145</v>
      </c>
      <c r="U384" s="64"/>
      <c r="V384" s="64"/>
      <c r="W384" s="78" t="str">
        <f>VLOOKUP(TRIM(X384),X10:Y156,2,FALSE)</f>
        <v>Puneet</v>
      </c>
      <c r="X384" s="69" t="str">
        <f t="shared" si="11"/>
        <v>17</v>
      </c>
      <c r="Y384" s="60"/>
    </row>
    <row r="385" spans="1:25" ht="27" hidden="1" customHeight="1" x14ac:dyDescent="0.2">
      <c r="A385" s="190" t="s">
        <v>160</v>
      </c>
      <c r="B385" s="159" t="s">
        <v>54</v>
      </c>
      <c r="C385" s="31" t="s">
        <v>10</v>
      </c>
      <c r="D385" s="61" t="s">
        <v>1864</v>
      </c>
      <c r="E385" s="223" t="s">
        <v>1769</v>
      </c>
      <c r="F385" s="154" t="s">
        <v>154</v>
      </c>
      <c r="G385" s="32" t="s">
        <v>23</v>
      </c>
      <c r="H385" s="32" t="s">
        <v>2711</v>
      </c>
      <c r="I385" s="33" t="s">
        <v>124</v>
      </c>
      <c r="J385" s="42" t="s">
        <v>2712</v>
      </c>
      <c r="K385" s="34"/>
      <c r="L385" s="42"/>
      <c r="M385" s="34"/>
      <c r="N385" s="146" t="s">
        <v>149</v>
      </c>
      <c r="O385" s="129" t="s">
        <v>1088</v>
      </c>
      <c r="P385" s="42" t="s">
        <v>2713</v>
      </c>
      <c r="Q385" s="203" t="s">
        <v>3063</v>
      </c>
      <c r="R385" s="37" t="s">
        <v>3337</v>
      </c>
      <c r="S385" s="35" t="s">
        <v>27</v>
      </c>
      <c r="T385" s="8" t="s">
        <v>145</v>
      </c>
      <c r="U385" s="64"/>
      <c r="V385" s="64"/>
      <c r="W385" s="78" t="str">
        <f>VLOOKUP(TRIM(X385),X10:Y156,2,FALSE)</f>
        <v>Puneet</v>
      </c>
      <c r="X385" s="69" t="str">
        <f t="shared" si="11"/>
        <v>7.1.1</v>
      </c>
      <c r="Y385" s="60"/>
    </row>
    <row r="386" spans="1:25" ht="27" hidden="1" customHeight="1" x14ac:dyDescent="0.2">
      <c r="A386" s="190" t="s">
        <v>160</v>
      </c>
      <c r="B386" s="159" t="s">
        <v>3062</v>
      </c>
      <c r="C386" s="31" t="s">
        <v>10</v>
      </c>
      <c r="D386" s="61" t="s">
        <v>209</v>
      </c>
      <c r="E386" s="223" t="s">
        <v>1770</v>
      </c>
      <c r="F386" s="154" t="s">
        <v>152</v>
      </c>
      <c r="G386" s="32" t="s">
        <v>50</v>
      </c>
      <c r="H386" s="32" t="s">
        <v>2714</v>
      </c>
      <c r="I386" s="33" t="s">
        <v>124</v>
      </c>
      <c r="J386" s="42"/>
      <c r="K386" s="34"/>
      <c r="L386" s="42"/>
      <c r="M386" s="34"/>
      <c r="N386" s="146"/>
      <c r="O386" s="129" t="s">
        <v>2715</v>
      </c>
      <c r="P386" s="42"/>
      <c r="Q386" s="203" t="s">
        <v>2714</v>
      </c>
      <c r="R386" s="37" t="s">
        <v>3315</v>
      </c>
      <c r="S386" s="35" t="s">
        <v>178</v>
      </c>
      <c r="T386" s="8" t="s">
        <v>145</v>
      </c>
      <c r="U386" s="64"/>
      <c r="V386" s="64"/>
      <c r="W386" s="78" t="str">
        <f>VLOOKUP(TRIM(X386),X10:Y156,2,FALSE)</f>
        <v>Puneet</v>
      </c>
      <c r="X386" s="69" t="str">
        <f t="shared" si="11"/>
        <v>6.7</v>
      </c>
      <c r="Y386" s="60"/>
    </row>
    <row r="387" spans="1:25" ht="27" hidden="1" customHeight="1" x14ac:dyDescent="0.2">
      <c r="A387" s="190" t="s">
        <v>160</v>
      </c>
      <c r="B387" s="159" t="s">
        <v>54</v>
      </c>
      <c r="C387" s="31" t="s">
        <v>49</v>
      </c>
      <c r="D387" s="61" t="s">
        <v>58</v>
      </c>
      <c r="E387" s="223" t="s">
        <v>1771</v>
      </c>
      <c r="F387" s="154" t="s">
        <v>51</v>
      </c>
      <c r="G387" s="56" t="s">
        <v>169</v>
      </c>
      <c r="H387" s="56" t="s">
        <v>2716</v>
      </c>
      <c r="I387" s="57" t="s">
        <v>424</v>
      </c>
      <c r="J387" s="58" t="s">
        <v>1052</v>
      </c>
      <c r="K387" s="212" t="s">
        <v>2717</v>
      </c>
      <c r="L387" s="58"/>
      <c r="M387" s="104" t="s">
        <v>4</v>
      </c>
      <c r="N387" s="58" t="s">
        <v>1065</v>
      </c>
      <c r="O387" s="130" t="s">
        <v>748</v>
      </c>
      <c r="P387" s="58" t="s">
        <v>1191</v>
      </c>
      <c r="Q387" s="204" t="s">
        <v>3025</v>
      </c>
      <c r="R387" s="52" t="s">
        <v>2977</v>
      </c>
      <c r="S387" s="55" t="s">
        <v>55</v>
      </c>
      <c r="T387" s="8" t="s">
        <v>2718</v>
      </c>
      <c r="U387" s="64"/>
      <c r="V387" s="64"/>
      <c r="W387" s="78" t="str">
        <f>VLOOKUP(TRIM(X387),X10:Y156,2,FALSE)</f>
        <v>Withdrawn</v>
      </c>
      <c r="X387" s="69" t="str">
        <f t="shared" si="11"/>
        <v>99</v>
      </c>
      <c r="Y387" s="60"/>
    </row>
    <row r="388" spans="1:25" ht="27" hidden="1" customHeight="1" x14ac:dyDescent="0.2">
      <c r="A388" s="190" t="s">
        <v>160</v>
      </c>
      <c r="B388" s="159" t="s">
        <v>54</v>
      </c>
      <c r="C388" s="31" t="s">
        <v>10</v>
      </c>
      <c r="D388" s="61" t="s">
        <v>752</v>
      </c>
      <c r="E388" s="223" t="s">
        <v>1772</v>
      </c>
      <c r="F388" s="154" t="s">
        <v>923</v>
      </c>
      <c r="G388" s="32" t="s">
        <v>169</v>
      </c>
      <c r="H388" s="32" t="s">
        <v>2719</v>
      </c>
      <c r="I388" s="33" t="s">
        <v>932</v>
      </c>
      <c r="J388" s="42"/>
      <c r="K388" s="34"/>
      <c r="L388" s="42"/>
      <c r="M388" s="34"/>
      <c r="N388" s="146"/>
      <c r="O388" s="129" t="s">
        <v>748</v>
      </c>
      <c r="P388" s="42" t="s">
        <v>1199</v>
      </c>
      <c r="Q388" s="203" t="s">
        <v>2719</v>
      </c>
      <c r="R388" s="37" t="s">
        <v>3331</v>
      </c>
      <c r="S388" s="35" t="s">
        <v>66</v>
      </c>
      <c r="T388" s="8" t="s">
        <v>2018</v>
      </c>
      <c r="U388" s="64"/>
      <c r="V388" s="64"/>
      <c r="W388" s="78" t="str">
        <f>VLOOKUP(TRIM(X388),X10:Y156,2,FALSE)</f>
        <v>Puneet</v>
      </c>
      <c r="X388" s="69" t="str">
        <f t="shared" si="11"/>
        <v>21.5</v>
      </c>
      <c r="Y388" s="60"/>
    </row>
    <row r="389" spans="1:25" ht="27" hidden="1" customHeight="1" x14ac:dyDescent="0.2">
      <c r="A389" s="190" t="s">
        <v>160</v>
      </c>
      <c r="B389" s="159" t="s">
        <v>54</v>
      </c>
      <c r="C389" s="31" t="s">
        <v>10</v>
      </c>
      <c r="D389" s="61" t="s">
        <v>752</v>
      </c>
      <c r="E389" s="223" t="s">
        <v>1773</v>
      </c>
      <c r="F389" s="154" t="s">
        <v>923</v>
      </c>
      <c r="G389" s="32" t="s">
        <v>169</v>
      </c>
      <c r="H389" s="32" t="s">
        <v>2720</v>
      </c>
      <c r="I389" s="33" t="s">
        <v>351</v>
      </c>
      <c r="J389" s="42"/>
      <c r="K389" s="34"/>
      <c r="L389" s="42"/>
      <c r="M389" s="34"/>
      <c r="N389" s="146"/>
      <c r="O389" s="129"/>
      <c r="P389" s="42" t="s">
        <v>2721</v>
      </c>
      <c r="Q389" s="203" t="s">
        <v>2720</v>
      </c>
      <c r="R389" s="37" t="s">
        <v>3331</v>
      </c>
      <c r="S389" s="35" t="s">
        <v>66</v>
      </c>
      <c r="T389" s="8" t="s">
        <v>1213</v>
      </c>
      <c r="U389" s="64"/>
      <c r="V389" s="64"/>
      <c r="W389" s="78" t="str">
        <f>VLOOKUP(TRIM(X389),X10:Y156,2,FALSE)</f>
        <v>Puneet</v>
      </c>
      <c r="X389" s="69" t="str">
        <f t="shared" si="11"/>
        <v>21.5</v>
      </c>
      <c r="Y389" s="60"/>
    </row>
    <row r="390" spans="1:25" ht="27" hidden="1" customHeight="1" x14ac:dyDescent="0.2">
      <c r="A390" s="190" t="s">
        <v>160</v>
      </c>
      <c r="B390" s="159" t="s">
        <v>54</v>
      </c>
      <c r="C390" s="31" t="s">
        <v>10</v>
      </c>
      <c r="D390" s="61" t="s">
        <v>752</v>
      </c>
      <c r="E390" s="223" t="s">
        <v>1774</v>
      </c>
      <c r="F390" s="154" t="s">
        <v>923</v>
      </c>
      <c r="G390" s="32" t="s">
        <v>169</v>
      </c>
      <c r="H390" s="32" t="s">
        <v>2722</v>
      </c>
      <c r="I390" s="33" t="s">
        <v>351</v>
      </c>
      <c r="J390" s="42"/>
      <c r="K390" s="34"/>
      <c r="L390" s="42"/>
      <c r="M390" s="34"/>
      <c r="N390" s="146"/>
      <c r="O390" s="129" t="s">
        <v>748</v>
      </c>
      <c r="P390" s="42" t="s">
        <v>1243</v>
      </c>
      <c r="Q390" s="203" t="s">
        <v>2722</v>
      </c>
      <c r="R390" s="37" t="s">
        <v>3331</v>
      </c>
      <c r="S390" s="35" t="s">
        <v>66</v>
      </c>
      <c r="T390" s="8" t="s">
        <v>1213</v>
      </c>
      <c r="U390" s="64"/>
      <c r="V390" s="64"/>
      <c r="W390" s="78" t="str">
        <f>VLOOKUP(TRIM(X390),X10:Y156,2,FALSE)</f>
        <v>Puneet</v>
      </c>
      <c r="X390" s="69" t="str">
        <f t="shared" si="11"/>
        <v>21.5</v>
      </c>
      <c r="Y390" s="60"/>
    </row>
    <row r="391" spans="1:25" ht="27" hidden="1" customHeight="1" x14ac:dyDescent="0.2">
      <c r="A391" s="190" t="s">
        <v>160</v>
      </c>
      <c r="B391" s="159" t="s">
        <v>3061</v>
      </c>
      <c r="C391" s="31" t="s">
        <v>10</v>
      </c>
      <c r="D391" s="61" t="s">
        <v>1267</v>
      </c>
      <c r="E391" s="223" t="s">
        <v>1775</v>
      </c>
      <c r="F391" s="154" t="s">
        <v>151</v>
      </c>
      <c r="G391" s="32" t="s">
        <v>50</v>
      </c>
      <c r="H391" s="32" t="s">
        <v>2723</v>
      </c>
      <c r="I391" s="33" t="s">
        <v>113</v>
      </c>
      <c r="J391" s="42"/>
      <c r="K391" s="34"/>
      <c r="L391" s="42"/>
      <c r="M391" s="34"/>
      <c r="N391" s="146"/>
      <c r="O391" s="129"/>
      <c r="P391" s="42"/>
      <c r="Q391" s="203" t="s">
        <v>2723</v>
      </c>
      <c r="R391" s="37" t="s">
        <v>3358</v>
      </c>
      <c r="S391" s="35" t="s">
        <v>178</v>
      </c>
      <c r="T391" s="8" t="s">
        <v>146</v>
      </c>
      <c r="U391" s="64"/>
      <c r="V391" s="64"/>
      <c r="W391" s="78" t="str">
        <f>VLOOKUP(TRIM(X391),X10:Y156,2,FALSE)</f>
        <v>Puneet</v>
      </c>
      <c r="X391" s="69" t="str">
        <f t="shared" si="11"/>
        <v>6.4.3</v>
      </c>
      <c r="Y391" s="60"/>
    </row>
    <row r="392" spans="1:25" ht="27" hidden="1" customHeight="1" x14ac:dyDescent="0.2">
      <c r="A392" s="190" t="s">
        <v>160</v>
      </c>
      <c r="B392" s="159" t="s">
        <v>3060</v>
      </c>
      <c r="C392" s="31" t="s">
        <v>10</v>
      </c>
      <c r="D392" s="61" t="s">
        <v>950</v>
      </c>
      <c r="E392" s="223" t="s">
        <v>1776</v>
      </c>
      <c r="F392" s="154" t="s">
        <v>152</v>
      </c>
      <c r="G392" s="32" t="s">
        <v>50</v>
      </c>
      <c r="H392" s="32" t="s">
        <v>2724</v>
      </c>
      <c r="I392" s="33" t="s">
        <v>113</v>
      </c>
      <c r="J392" s="42"/>
      <c r="K392" s="34"/>
      <c r="L392" s="42"/>
      <c r="M392" s="34"/>
      <c r="N392" s="146"/>
      <c r="O392" s="129"/>
      <c r="P392" s="42"/>
      <c r="Q392" s="203" t="s">
        <v>2724</v>
      </c>
      <c r="R392" s="37" t="s">
        <v>3359</v>
      </c>
      <c r="S392" s="35" t="s">
        <v>178</v>
      </c>
      <c r="T392" s="8" t="s">
        <v>146</v>
      </c>
      <c r="U392" s="64"/>
      <c r="V392" s="64"/>
      <c r="W392" s="78" t="str">
        <f>VLOOKUP(TRIM(X392),X10:Y156,2,FALSE)</f>
        <v>Puneet</v>
      </c>
      <c r="X392" s="69" t="str">
        <f t="shared" si="11"/>
        <v>6.3.3</v>
      </c>
      <c r="Y392" s="60"/>
    </row>
    <row r="393" spans="1:25" ht="27" hidden="1" customHeight="1" x14ac:dyDescent="0.2">
      <c r="A393" s="190" t="s">
        <v>160</v>
      </c>
      <c r="B393" s="159" t="s">
        <v>3059</v>
      </c>
      <c r="C393" s="31" t="s">
        <v>10</v>
      </c>
      <c r="D393" s="61" t="s">
        <v>1308</v>
      </c>
      <c r="E393" s="223" t="s">
        <v>1777</v>
      </c>
      <c r="F393" s="154" t="s">
        <v>161</v>
      </c>
      <c r="G393" s="32" t="s">
        <v>50</v>
      </c>
      <c r="H393" s="32" t="s">
        <v>2725</v>
      </c>
      <c r="I393" s="33" t="s">
        <v>113</v>
      </c>
      <c r="J393" s="42"/>
      <c r="K393" s="34"/>
      <c r="L393" s="42"/>
      <c r="M393" s="34"/>
      <c r="N393" s="146"/>
      <c r="O393" s="129" t="s">
        <v>1088</v>
      </c>
      <c r="P393" s="42" t="s">
        <v>2726</v>
      </c>
      <c r="Q393" s="203" t="s">
        <v>2725</v>
      </c>
      <c r="R393" s="37" t="s">
        <v>3360</v>
      </c>
      <c r="S393" s="35" t="s">
        <v>178</v>
      </c>
      <c r="T393" s="8" t="s">
        <v>146</v>
      </c>
      <c r="U393" s="64"/>
      <c r="V393" s="64"/>
      <c r="W393" s="78" t="str">
        <f>VLOOKUP(TRIM(X393),X10:Y156,2,FALSE)</f>
        <v>Puneet</v>
      </c>
      <c r="X393" s="69" t="str">
        <f t="shared" si="11"/>
        <v>6.5.3</v>
      </c>
      <c r="Y393" s="60"/>
    </row>
    <row r="394" spans="1:25" ht="27" hidden="1" customHeight="1" x14ac:dyDescent="0.2">
      <c r="A394" s="190" t="s">
        <v>160</v>
      </c>
      <c r="B394" s="159" t="s">
        <v>3047</v>
      </c>
      <c r="C394" s="31" t="s">
        <v>10</v>
      </c>
      <c r="D394" s="61" t="s">
        <v>960</v>
      </c>
      <c r="E394" s="223" t="s">
        <v>1778</v>
      </c>
      <c r="F394" s="154" t="s">
        <v>155</v>
      </c>
      <c r="G394" s="32" t="s">
        <v>50</v>
      </c>
      <c r="H394" s="32" t="s">
        <v>2727</v>
      </c>
      <c r="I394" s="33" t="s">
        <v>113</v>
      </c>
      <c r="J394" s="42"/>
      <c r="K394" s="34"/>
      <c r="L394" s="42"/>
      <c r="M394" s="34"/>
      <c r="N394" s="146"/>
      <c r="O394" s="129" t="s">
        <v>1088</v>
      </c>
      <c r="P394" s="42" t="s">
        <v>2728</v>
      </c>
      <c r="Q394" s="203" t="s">
        <v>2727</v>
      </c>
      <c r="R394" s="37" t="s">
        <v>27</v>
      </c>
      <c r="S394" s="35" t="s">
        <v>27</v>
      </c>
      <c r="T394" s="8" t="s">
        <v>146</v>
      </c>
      <c r="U394" s="64"/>
      <c r="V394" s="64"/>
      <c r="W394" s="78" t="str">
        <f>VLOOKUP(TRIM(X394),X10:Y156,2,FALSE)</f>
        <v>Puneet</v>
      </c>
      <c r="X394" s="69" t="str">
        <f t="shared" si="11"/>
        <v>6.6.3</v>
      </c>
      <c r="Y394" s="60"/>
    </row>
    <row r="395" spans="1:25" ht="27" hidden="1" customHeight="1" x14ac:dyDescent="0.2">
      <c r="A395" s="190" t="s">
        <v>160</v>
      </c>
      <c r="B395" s="159" t="s">
        <v>3058</v>
      </c>
      <c r="C395" s="31" t="s">
        <v>10</v>
      </c>
      <c r="D395" s="61" t="s">
        <v>1308</v>
      </c>
      <c r="E395" s="223" t="s">
        <v>1779</v>
      </c>
      <c r="F395" s="154" t="s">
        <v>161</v>
      </c>
      <c r="G395" s="32" t="s">
        <v>50</v>
      </c>
      <c r="H395" s="32" t="s">
        <v>2729</v>
      </c>
      <c r="I395" s="33" t="s">
        <v>113</v>
      </c>
      <c r="J395" s="42"/>
      <c r="K395" s="34"/>
      <c r="L395" s="42"/>
      <c r="M395" s="34"/>
      <c r="N395" s="146"/>
      <c r="O395" s="129" t="s">
        <v>1088</v>
      </c>
      <c r="P395" s="42" t="s">
        <v>2730</v>
      </c>
      <c r="Q395" s="203" t="s">
        <v>2729</v>
      </c>
      <c r="R395" s="37" t="s">
        <v>935</v>
      </c>
      <c r="S395" s="35" t="s">
        <v>7</v>
      </c>
      <c r="T395" s="8" t="s">
        <v>146</v>
      </c>
      <c r="U395" s="64"/>
      <c r="V395" s="64"/>
      <c r="W395" s="78" t="str">
        <f>VLOOKUP(TRIM(X395),X10:Y156,2,FALSE)</f>
        <v>Puneet</v>
      </c>
      <c r="X395" s="69" t="str">
        <f t="shared" ref="X395:X458" si="12">IF(ISNONTEXT(D395),"" &amp; D395 &amp;"",T(D395))</f>
        <v>6.5.3</v>
      </c>
      <c r="Y395" s="60"/>
    </row>
    <row r="396" spans="1:25" ht="27" hidden="1" customHeight="1" x14ac:dyDescent="0.2">
      <c r="A396" s="190" t="s">
        <v>160</v>
      </c>
      <c r="B396" s="159" t="s">
        <v>54</v>
      </c>
      <c r="C396" s="31" t="s">
        <v>10</v>
      </c>
      <c r="D396" s="61" t="s">
        <v>1866</v>
      </c>
      <c r="E396" s="223" t="s">
        <v>1780</v>
      </c>
      <c r="F396" s="154" t="s">
        <v>154</v>
      </c>
      <c r="G396" s="32" t="s">
        <v>23</v>
      </c>
      <c r="H396" s="32" t="s">
        <v>2731</v>
      </c>
      <c r="I396" s="33" t="s">
        <v>113</v>
      </c>
      <c r="J396" s="42" t="s">
        <v>2732</v>
      </c>
      <c r="K396" s="34"/>
      <c r="L396" s="42"/>
      <c r="M396" s="34"/>
      <c r="N396" s="146" t="s">
        <v>149</v>
      </c>
      <c r="O396" s="129" t="s">
        <v>1088</v>
      </c>
      <c r="P396" s="42" t="s">
        <v>2733</v>
      </c>
      <c r="Q396" s="203" t="s">
        <v>3057</v>
      </c>
      <c r="R396" s="37" t="s">
        <v>3337</v>
      </c>
      <c r="S396" s="35" t="s">
        <v>27</v>
      </c>
      <c r="T396" s="8" t="s">
        <v>146</v>
      </c>
      <c r="U396" s="64"/>
      <c r="V396" s="64"/>
      <c r="W396" s="78" t="str">
        <f>VLOOKUP(TRIM(X396),X10:Y156,2,FALSE)</f>
        <v>Puneet</v>
      </c>
      <c r="X396" s="69" t="str">
        <f t="shared" si="12"/>
        <v>7.1.3</v>
      </c>
      <c r="Y396" s="60"/>
    </row>
    <row r="397" spans="1:25" ht="27" hidden="1" customHeight="1" x14ac:dyDescent="0.2">
      <c r="A397" s="190" t="s">
        <v>160</v>
      </c>
      <c r="B397" s="159" t="s">
        <v>54</v>
      </c>
      <c r="C397" s="31" t="s">
        <v>10</v>
      </c>
      <c r="D397" s="61" t="s">
        <v>1866</v>
      </c>
      <c r="E397" s="223" t="s">
        <v>1781</v>
      </c>
      <c r="F397" s="154" t="s">
        <v>745</v>
      </c>
      <c r="G397" s="32" t="s">
        <v>23</v>
      </c>
      <c r="H397" s="32" t="s">
        <v>2734</v>
      </c>
      <c r="I397" s="33" t="s">
        <v>113</v>
      </c>
      <c r="J397" s="42" t="s">
        <v>2735</v>
      </c>
      <c r="K397" s="34"/>
      <c r="L397" s="42"/>
      <c r="M397" s="34"/>
      <c r="N397" s="146" t="s">
        <v>149</v>
      </c>
      <c r="O397" s="129" t="s">
        <v>1088</v>
      </c>
      <c r="P397" s="42" t="s">
        <v>2728</v>
      </c>
      <c r="Q397" s="203" t="s">
        <v>3056</v>
      </c>
      <c r="R397" s="37" t="s">
        <v>3337</v>
      </c>
      <c r="S397" s="35" t="s">
        <v>27</v>
      </c>
      <c r="T397" s="8" t="s">
        <v>146</v>
      </c>
      <c r="U397" s="64"/>
      <c r="V397" s="64"/>
      <c r="W397" s="78" t="str">
        <f>VLOOKUP(TRIM(X397),X10:Y156,2,FALSE)</f>
        <v>Puneet</v>
      </c>
      <c r="X397" s="69" t="str">
        <f t="shared" si="12"/>
        <v>7.1.3</v>
      </c>
      <c r="Y397" s="60"/>
    </row>
    <row r="398" spans="1:25" ht="27" hidden="1" customHeight="1" x14ac:dyDescent="0.2">
      <c r="A398" s="190" t="s">
        <v>160</v>
      </c>
      <c r="B398" s="159" t="s">
        <v>54</v>
      </c>
      <c r="C398" s="31" t="s">
        <v>10</v>
      </c>
      <c r="D398" s="61" t="s">
        <v>196</v>
      </c>
      <c r="E398" s="223" t="s">
        <v>1782</v>
      </c>
      <c r="F398" s="154" t="s">
        <v>1134</v>
      </c>
      <c r="G398" s="32" t="s">
        <v>50</v>
      </c>
      <c r="H398" s="32" t="s">
        <v>2736</v>
      </c>
      <c r="I398" s="33" t="s">
        <v>113</v>
      </c>
      <c r="J398" s="42"/>
      <c r="K398" s="34"/>
      <c r="L398" s="42"/>
      <c r="M398" s="34"/>
      <c r="N398" s="146"/>
      <c r="O398" s="129"/>
      <c r="P398" s="42"/>
      <c r="Q398" s="203" t="s">
        <v>3055</v>
      </c>
      <c r="R398" s="37" t="s">
        <v>3232</v>
      </c>
      <c r="S398" s="35" t="s">
        <v>178</v>
      </c>
      <c r="T398" s="8" t="s">
        <v>146</v>
      </c>
      <c r="U398" s="64"/>
      <c r="V398" s="64"/>
      <c r="W398" s="78" t="str">
        <f>VLOOKUP(TRIM(X398),X10:Y156,2,FALSE)</f>
        <v>Puneet</v>
      </c>
      <c r="X398" s="69" t="str">
        <f t="shared" si="12"/>
        <v>4.3</v>
      </c>
      <c r="Y398" s="60"/>
    </row>
    <row r="399" spans="1:25" ht="27" hidden="1" customHeight="1" x14ac:dyDescent="0.2">
      <c r="A399" s="190" t="s">
        <v>160</v>
      </c>
      <c r="B399" s="159" t="s">
        <v>54</v>
      </c>
      <c r="C399" s="31" t="s">
        <v>10</v>
      </c>
      <c r="D399" s="61" t="s">
        <v>966</v>
      </c>
      <c r="E399" s="223" t="s">
        <v>1783</v>
      </c>
      <c r="F399" s="154" t="s">
        <v>153</v>
      </c>
      <c r="G399" s="32" t="s">
        <v>50</v>
      </c>
      <c r="H399" s="32" t="s">
        <v>2737</v>
      </c>
      <c r="I399" s="33" t="s">
        <v>113</v>
      </c>
      <c r="J399" s="42"/>
      <c r="K399" s="34"/>
      <c r="L399" s="42"/>
      <c r="M399" s="34"/>
      <c r="N399" s="146"/>
      <c r="O399" s="129"/>
      <c r="P399" s="42" t="s">
        <v>1312</v>
      </c>
      <c r="Q399" s="203" t="s">
        <v>2962</v>
      </c>
      <c r="R399" s="37" t="s">
        <v>3330</v>
      </c>
      <c r="S399" s="35" t="s">
        <v>7</v>
      </c>
      <c r="T399" s="8" t="s">
        <v>146</v>
      </c>
      <c r="U399" s="64"/>
      <c r="V399" s="64"/>
      <c r="W399" s="78" t="str">
        <f>VLOOKUP(TRIM(X399),X10:Y156,2,FALSE)</f>
        <v>Puneet</v>
      </c>
      <c r="X399" s="69" t="str">
        <f t="shared" si="12"/>
        <v>19.3</v>
      </c>
      <c r="Y399" s="60"/>
    </row>
    <row r="400" spans="1:25" ht="27" hidden="1" customHeight="1" x14ac:dyDescent="0.2">
      <c r="A400" s="190" t="s">
        <v>160</v>
      </c>
      <c r="B400" s="159" t="s">
        <v>54</v>
      </c>
      <c r="C400" s="31" t="s">
        <v>10</v>
      </c>
      <c r="D400" s="61" t="s">
        <v>1515</v>
      </c>
      <c r="E400" s="223" t="s">
        <v>1784</v>
      </c>
      <c r="F400" s="154" t="s">
        <v>153</v>
      </c>
      <c r="G400" s="32" t="s">
        <v>50</v>
      </c>
      <c r="H400" s="32" t="s">
        <v>2738</v>
      </c>
      <c r="I400" s="33" t="s">
        <v>113</v>
      </c>
      <c r="J400" s="42"/>
      <c r="K400" s="34"/>
      <c r="L400" s="42"/>
      <c r="M400" s="34"/>
      <c r="N400" s="146"/>
      <c r="O400" s="129"/>
      <c r="P400" s="42" t="s">
        <v>2739</v>
      </c>
      <c r="Q400" s="203" t="s">
        <v>2963</v>
      </c>
      <c r="R400" s="37" t="s">
        <v>3330</v>
      </c>
      <c r="S400" s="35" t="s">
        <v>7</v>
      </c>
      <c r="T400" s="8" t="s">
        <v>146</v>
      </c>
      <c r="U400" s="64"/>
      <c r="V400" s="64"/>
      <c r="W400" s="78" t="str">
        <f>VLOOKUP(TRIM(X400),X10:Y156,2,FALSE)</f>
        <v>Puneet</v>
      </c>
      <c r="X400" s="69" t="str">
        <f t="shared" si="12"/>
        <v>20.3</v>
      </c>
      <c r="Y400" s="60"/>
    </row>
    <row r="401" spans="1:25" ht="27" hidden="1" customHeight="1" x14ac:dyDescent="0.2">
      <c r="A401" s="190" t="s">
        <v>160</v>
      </c>
      <c r="B401" s="159" t="s">
        <v>54</v>
      </c>
      <c r="C401" s="31" t="s">
        <v>10</v>
      </c>
      <c r="D401" s="61" t="s">
        <v>137</v>
      </c>
      <c r="E401" s="223" t="s">
        <v>1785</v>
      </c>
      <c r="F401" s="154" t="s">
        <v>153</v>
      </c>
      <c r="G401" s="32" t="s">
        <v>50</v>
      </c>
      <c r="H401" s="32" t="s">
        <v>2740</v>
      </c>
      <c r="I401" s="33" t="s">
        <v>113</v>
      </c>
      <c r="J401" s="42"/>
      <c r="K401" s="34"/>
      <c r="L401" s="42"/>
      <c r="M401" s="34"/>
      <c r="N401" s="146"/>
      <c r="O401" s="129"/>
      <c r="P401" s="42" t="s">
        <v>2741</v>
      </c>
      <c r="Q401" s="203" t="s">
        <v>2964</v>
      </c>
      <c r="R401" s="37" t="s">
        <v>3330</v>
      </c>
      <c r="S401" s="35" t="s">
        <v>7</v>
      </c>
      <c r="T401" s="8" t="s">
        <v>146</v>
      </c>
      <c r="U401" s="64"/>
      <c r="V401" s="64"/>
      <c r="W401" s="78" t="str">
        <f>VLOOKUP(TRIM(X401),X10:Y156,2,FALSE)</f>
        <v>Puneet</v>
      </c>
      <c r="X401" s="69" t="str">
        <f t="shared" si="12"/>
        <v>14</v>
      </c>
      <c r="Y401" s="60"/>
    </row>
    <row r="402" spans="1:25" ht="27" hidden="1" customHeight="1" x14ac:dyDescent="0.2">
      <c r="A402" s="190" t="s">
        <v>160</v>
      </c>
      <c r="B402" s="159" t="s">
        <v>54</v>
      </c>
      <c r="C402" s="31" t="s">
        <v>10</v>
      </c>
      <c r="D402" s="61" t="s">
        <v>122</v>
      </c>
      <c r="E402" s="223" t="s">
        <v>1786</v>
      </c>
      <c r="F402" s="154" t="s">
        <v>153</v>
      </c>
      <c r="G402" s="32" t="s">
        <v>50</v>
      </c>
      <c r="H402" s="32" t="s">
        <v>2742</v>
      </c>
      <c r="I402" s="33" t="s">
        <v>113</v>
      </c>
      <c r="J402" s="42"/>
      <c r="K402" s="34"/>
      <c r="L402" s="42"/>
      <c r="M402" s="34"/>
      <c r="N402" s="146"/>
      <c r="O402" s="129"/>
      <c r="P402" s="42" t="s">
        <v>2743</v>
      </c>
      <c r="Q402" s="203" t="s">
        <v>2965</v>
      </c>
      <c r="R402" s="37" t="s">
        <v>3330</v>
      </c>
      <c r="S402" s="35" t="s">
        <v>7</v>
      </c>
      <c r="T402" s="8" t="s">
        <v>146</v>
      </c>
      <c r="U402" s="64"/>
      <c r="V402" s="64"/>
      <c r="W402" s="78" t="str">
        <f>VLOOKUP(TRIM(X402),X10:Y156,2,FALSE)</f>
        <v>Puneet</v>
      </c>
      <c r="X402" s="69" t="str">
        <f t="shared" si="12"/>
        <v>16</v>
      </c>
      <c r="Y402" s="60"/>
    </row>
    <row r="403" spans="1:25" ht="27" hidden="1" customHeight="1" x14ac:dyDescent="0.2">
      <c r="A403" s="190" t="s">
        <v>160</v>
      </c>
      <c r="B403" s="159" t="s">
        <v>54</v>
      </c>
      <c r="C403" s="31" t="s">
        <v>10</v>
      </c>
      <c r="D403" s="61" t="s">
        <v>966</v>
      </c>
      <c r="E403" s="223" t="s">
        <v>1787</v>
      </c>
      <c r="F403" s="154" t="s">
        <v>153</v>
      </c>
      <c r="G403" s="32" t="s">
        <v>50</v>
      </c>
      <c r="H403" s="32" t="s">
        <v>2744</v>
      </c>
      <c r="I403" s="33" t="s">
        <v>113</v>
      </c>
      <c r="J403" s="42"/>
      <c r="K403" s="34"/>
      <c r="L403" s="42"/>
      <c r="M403" s="34"/>
      <c r="N403" s="146"/>
      <c r="O403" s="129"/>
      <c r="P403" s="42" t="s">
        <v>1492</v>
      </c>
      <c r="Q403" s="203" t="s">
        <v>2966</v>
      </c>
      <c r="R403" s="37" t="s">
        <v>3330</v>
      </c>
      <c r="S403" s="35" t="s">
        <v>7</v>
      </c>
      <c r="T403" s="8" t="s">
        <v>146</v>
      </c>
      <c r="U403" s="64"/>
      <c r="V403" s="64"/>
      <c r="W403" s="78" t="str">
        <f>VLOOKUP(TRIM(X403),X10:Y156,2,FALSE)</f>
        <v>Puneet</v>
      </c>
      <c r="X403" s="69" t="str">
        <f t="shared" si="12"/>
        <v>19.3</v>
      </c>
      <c r="Y403" s="60"/>
    </row>
    <row r="404" spans="1:25" ht="27" hidden="1" customHeight="1" x14ac:dyDescent="0.2">
      <c r="A404" s="190" t="s">
        <v>160</v>
      </c>
      <c r="B404" s="159" t="s">
        <v>54</v>
      </c>
      <c r="C404" s="31" t="s">
        <v>10</v>
      </c>
      <c r="D404" s="61" t="s">
        <v>966</v>
      </c>
      <c r="E404" s="223" t="s">
        <v>1788</v>
      </c>
      <c r="F404" s="154" t="s">
        <v>153</v>
      </c>
      <c r="G404" s="32" t="s">
        <v>50</v>
      </c>
      <c r="H404" s="32" t="s">
        <v>1317</v>
      </c>
      <c r="I404" s="33" t="s">
        <v>113</v>
      </c>
      <c r="J404" s="42"/>
      <c r="K404" s="34"/>
      <c r="L404" s="42"/>
      <c r="M404" s="34"/>
      <c r="N404" s="146"/>
      <c r="O404" s="129"/>
      <c r="P404" s="42" t="s">
        <v>1316</v>
      </c>
      <c r="Q404" s="203" t="s">
        <v>2967</v>
      </c>
      <c r="R404" s="37" t="s">
        <v>3330</v>
      </c>
      <c r="S404" s="35" t="s">
        <v>7</v>
      </c>
      <c r="T404" s="8" t="s">
        <v>146</v>
      </c>
      <c r="U404" s="64"/>
      <c r="V404" s="64"/>
      <c r="W404" s="78" t="str">
        <f>VLOOKUP(TRIM(X404),X10:Y156,2,FALSE)</f>
        <v>Puneet</v>
      </c>
      <c r="X404" s="69" t="str">
        <f t="shared" si="12"/>
        <v>19.3</v>
      </c>
      <c r="Y404" s="60"/>
    </row>
    <row r="405" spans="1:25" ht="27" hidden="1" customHeight="1" x14ac:dyDescent="0.2">
      <c r="A405" s="190" t="s">
        <v>160</v>
      </c>
      <c r="B405" s="159" t="s">
        <v>54</v>
      </c>
      <c r="C405" s="31" t="s">
        <v>10</v>
      </c>
      <c r="D405" s="61" t="s">
        <v>966</v>
      </c>
      <c r="E405" s="223" t="s">
        <v>1789</v>
      </c>
      <c r="F405" s="154" t="s">
        <v>153</v>
      </c>
      <c r="G405" s="32" t="s">
        <v>50</v>
      </c>
      <c r="H405" s="32" t="s">
        <v>1511</v>
      </c>
      <c r="I405" s="33" t="s">
        <v>113</v>
      </c>
      <c r="J405" s="42"/>
      <c r="K405" s="34"/>
      <c r="L405" s="42"/>
      <c r="M405" s="34"/>
      <c r="N405" s="146"/>
      <c r="O405" s="129"/>
      <c r="P405" s="42" t="s">
        <v>1313</v>
      </c>
      <c r="Q405" s="203" t="s">
        <v>2968</v>
      </c>
      <c r="R405" s="37" t="s">
        <v>3330</v>
      </c>
      <c r="S405" s="35" t="s">
        <v>7</v>
      </c>
      <c r="T405" s="8" t="s">
        <v>146</v>
      </c>
      <c r="U405" s="64"/>
      <c r="V405" s="64"/>
      <c r="W405" s="78" t="str">
        <f>VLOOKUP(TRIM(X405),X10:Y156,2,FALSE)</f>
        <v>Puneet</v>
      </c>
      <c r="X405" s="69" t="str">
        <f t="shared" si="12"/>
        <v>19.3</v>
      </c>
      <c r="Y405" s="60"/>
    </row>
    <row r="406" spans="1:25" ht="27" hidden="1" customHeight="1" x14ac:dyDescent="0.2">
      <c r="A406" s="190" t="s">
        <v>160</v>
      </c>
      <c r="B406" s="159" t="s">
        <v>54</v>
      </c>
      <c r="C406" s="31" t="s">
        <v>10</v>
      </c>
      <c r="D406" s="61" t="s">
        <v>966</v>
      </c>
      <c r="E406" s="223" t="s">
        <v>1790</v>
      </c>
      <c r="F406" s="154" t="s">
        <v>153</v>
      </c>
      <c r="G406" s="32" t="s">
        <v>50</v>
      </c>
      <c r="H406" s="32" t="s">
        <v>1085</v>
      </c>
      <c r="I406" s="33" t="s">
        <v>113</v>
      </c>
      <c r="J406" s="42"/>
      <c r="K406" s="34"/>
      <c r="L406" s="42"/>
      <c r="M406" s="34"/>
      <c r="N406" s="146"/>
      <c r="O406" s="129"/>
      <c r="P406" s="42" t="s">
        <v>1086</v>
      </c>
      <c r="Q406" s="203" t="s">
        <v>2969</v>
      </c>
      <c r="R406" s="37" t="s">
        <v>3330</v>
      </c>
      <c r="S406" s="35" t="s">
        <v>7</v>
      </c>
      <c r="T406" s="8" t="s">
        <v>146</v>
      </c>
      <c r="U406" s="64"/>
      <c r="V406" s="64"/>
      <c r="W406" s="78" t="str">
        <f>VLOOKUP(TRIM(X406),X10:Y156,2,FALSE)</f>
        <v>Puneet</v>
      </c>
      <c r="X406" s="69" t="str">
        <f t="shared" si="12"/>
        <v>19.3</v>
      </c>
      <c r="Y406" s="60"/>
    </row>
    <row r="407" spans="1:25" ht="27" hidden="1" customHeight="1" x14ac:dyDescent="0.2">
      <c r="A407" s="190" t="s">
        <v>160</v>
      </c>
      <c r="B407" s="159" t="s">
        <v>54</v>
      </c>
      <c r="C407" s="31" t="s">
        <v>10</v>
      </c>
      <c r="D407" s="61" t="s">
        <v>1515</v>
      </c>
      <c r="E407" s="223" t="s">
        <v>1791</v>
      </c>
      <c r="F407" s="154" t="s">
        <v>153</v>
      </c>
      <c r="G407" s="32" t="s">
        <v>50</v>
      </c>
      <c r="H407" s="32" t="s">
        <v>2745</v>
      </c>
      <c r="I407" s="33" t="s">
        <v>113</v>
      </c>
      <c r="J407" s="42"/>
      <c r="K407" s="34"/>
      <c r="L407" s="42"/>
      <c r="M407" s="34"/>
      <c r="N407" s="146"/>
      <c r="O407" s="129"/>
      <c r="P407" s="42" t="s">
        <v>2746</v>
      </c>
      <c r="Q407" s="203" t="s">
        <v>2970</v>
      </c>
      <c r="R407" s="37" t="s">
        <v>3330</v>
      </c>
      <c r="S407" s="35" t="s">
        <v>7</v>
      </c>
      <c r="T407" s="8" t="s">
        <v>146</v>
      </c>
      <c r="U407" s="64"/>
      <c r="V407" s="64"/>
      <c r="W407" s="78" t="str">
        <f>VLOOKUP(TRIM(X407),X10:Y156,2,FALSE)</f>
        <v>Puneet</v>
      </c>
      <c r="X407" s="69" t="str">
        <f t="shared" si="12"/>
        <v>20.3</v>
      </c>
      <c r="Y407" s="60"/>
    </row>
    <row r="408" spans="1:25" ht="27" hidden="1" customHeight="1" x14ac:dyDescent="0.2">
      <c r="A408" s="190" t="s">
        <v>160</v>
      </c>
      <c r="B408" s="159" t="s">
        <v>54</v>
      </c>
      <c r="C408" s="31" t="s">
        <v>10</v>
      </c>
      <c r="D408" s="61" t="s">
        <v>966</v>
      </c>
      <c r="E408" s="223" t="s">
        <v>1792</v>
      </c>
      <c r="F408" s="154" t="s">
        <v>153</v>
      </c>
      <c r="G408" s="32" t="s">
        <v>50</v>
      </c>
      <c r="H408" s="32" t="s">
        <v>1512</v>
      </c>
      <c r="I408" s="33" t="s">
        <v>113</v>
      </c>
      <c r="J408" s="42"/>
      <c r="K408" s="34"/>
      <c r="L408" s="42"/>
      <c r="M408" s="34"/>
      <c r="N408" s="146"/>
      <c r="O408" s="129"/>
      <c r="P408" s="42" t="s">
        <v>1315</v>
      </c>
      <c r="Q408" s="203" t="s">
        <v>2971</v>
      </c>
      <c r="R408" s="37" t="s">
        <v>3330</v>
      </c>
      <c r="S408" s="35" t="s">
        <v>7</v>
      </c>
      <c r="T408" s="8" t="s">
        <v>146</v>
      </c>
      <c r="U408" s="64"/>
      <c r="V408" s="64"/>
      <c r="W408" s="78" t="str">
        <f>VLOOKUP(TRIM(X408),X10:Y156,2,FALSE)</f>
        <v>Puneet</v>
      </c>
      <c r="X408" s="69" t="str">
        <f t="shared" si="12"/>
        <v>19.3</v>
      </c>
      <c r="Y408" s="60"/>
    </row>
    <row r="409" spans="1:25" ht="27" hidden="1" customHeight="1" x14ac:dyDescent="0.2">
      <c r="A409" s="190" t="s">
        <v>160</v>
      </c>
      <c r="B409" s="159" t="s">
        <v>54</v>
      </c>
      <c r="C409" s="31" t="s">
        <v>10</v>
      </c>
      <c r="D409" s="61" t="s">
        <v>966</v>
      </c>
      <c r="E409" s="223" t="s">
        <v>1793</v>
      </c>
      <c r="F409" s="154" t="s">
        <v>153</v>
      </c>
      <c r="G409" s="32" t="s">
        <v>50</v>
      </c>
      <c r="H409" s="32" t="s">
        <v>1508</v>
      </c>
      <c r="I409" s="33" t="s">
        <v>113</v>
      </c>
      <c r="J409" s="42"/>
      <c r="K409" s="34"/>
      <c r="L409" s="42"/>
      <c r="M409" s="34"/>
      <c r="N409" s="146"/>
      <c r="O409" s="129"/>
      <c r="P409" s="42" t="s">
        <v>2747</v>
      </c>
      <c r="Q409" s="203" t="s">
        <v>2972</v>
      </c>
      <c r="R409" s="37" t="s">
        <v>3330</v>
      </c>
      <c r="S409" s="35" t="s">
        <v>7</v>
      </c>
      <c r="T409" s="8" t="s">
        <v>146</v>
      </c>
      <c r="U409" s="64"/>
      <c r="V409" s="64"/>
      <c r="W409" s="78" t="str">
        <f>VLOOKUP(TRIM(X409),X10:Y156,2,FALSE)</f>
        <v>Puneet</v>
      </c>
      <c r="X409" s="69" t="str">
        <f t="shared" si="12"/>
        <v>19.3</v>
      </c>
      <c r="Y409" s="60"/>
    </row>
    <row r="410" spans="1:25" ht="27" hidden="1" customHeight="1" x14ac:dyDescent="0.2">
      <c r="A410" s="190" t="s">
        <v>160</v>
      </c>
      <c r="B410" s="159" t="s">
        <v>54</v>
      </c>
      <c r="C410" s="31" t="s">
        <v>10</v>
      </c>
      <c r="D410" s="61" t="s">
        <v>966</v>
      </c>
      <c r="E410" s="223" t="s">
        <v>1794</v>
      </c>
      <c r="F410" s="154" t="s">
        <v>153</v>
      </c>
      <c r="G410" s="32" t="s">
        <v>50</v>
      </c>
      <c r="H410" s="32" t="s">
        <v>1318</v>
      </c>
      <c r="I410" s="33" t="s">
        <v>113</v>
      </c>
      <c r="J410" s="42"/>
      <c r="K410" s="34"/>
      <c r="L410" s="42"/>
      <c r="M410" s="34"/>
      <c r="N410" s="146"/>
      <c r="O410" s="129"/>
      <c r="P410" s="42" t="s">
        <v>1510</v>
      </c>
      <c r="Q410" s="203" t="s">
        <v>2973</v>
      </c>
      <c r="R410" s="37" t="s">
        <v>3330</v>
      </c>
      <c r="S410" s="35" t="s">
        <v>7</v>
      </c>
      <c r="T410" s="8" t="s">
        <v>146</v>
      </c>
      <c r="U410" s="64"/>
      <c r="V410" s="64"/>
      <c r="W410" s="78" t="str">
        <f>VLOOKUP(TRIM(X410),X10:Y156,2,FALSE)</f>
        <v>Puneet</v>
      </c>
      <c r="X410" s="69" t="str">
        <f t="shared" si="12"/>
        <v>19.3</v>
      </c>
      <c r="Y410" s="60"/>
    </row>
    <row r="411" spans="1:25" ht="27" hidden="1" customHeight="1" x14ac:dyDescent="0.2">
      <c r="A411" s="190" t="s">
        <v>160</v>
      </c>
      <c r="B411" s="159" t="s">
        <v>54</v>
      </c>
      <c r="C411" s="31" t="s">
        <v>10</v>
      </c>
      <c r="D411" s="61" t="s">
        <v>966</v>
      </c>
      <c r="E411" s="223" t="s">
        <v>1795</v>
      </c>
      <c r="F411" s="154" t="s">
        <v>153</v>
      </c>
      <c r="G411" s="32" t="s">
        <v>50</v>
      </c>
      <c r="H411" s="32" t="s">
        <v>1248</v>
      </c>
      <c r="I411" s="33" t="s">
        <v>113</v>
      </c>
      <c r="J411" s="42"/>
      <c r="K411" s="34"/>
      <c r="L411" s="42"/>
      <c r="M411" s="34"/>
      <c r="N411" s="146"/>
      <c r="O411" s="129"/>
      <c r="P411" s="42" t="s">
        <v>1245</v>
      </c>
      <c r="Q411" s="203" t="s">
        <v>2974</v>
      </c>
      <c r="R411" s="37" t="s">
        <v>3330</v>
      </c>
      <c r="S411" s="35" t="s">
        <v>7</v>
      </c>
      <c r="T411" s="8" t="s">
        <v>146</v>
      </c>
      <c r="U411" s="64"/>
      <c r="V411" s="64"/>
      <c r="W411" s="78" t="str">
        <f>VLOOKUP(TRIM(X411),X10:Y156,2,FALSE)</f>
        <v>Puneet</v>
      </c>
      <c r="X411" s="69" t="str">
        <f t="shared" si="12"/>
        <v>19.3</v>
      </c>
      <c r="Y411" s="60"/>
    </row>
    <row r="412" spans="1:25" ht="27" hidden="1" customHeight="1" x14ac:dyDescent="0.2">
      <c r="A412" s="190" t="s">
        <v>160</v>
      </c>
      <c r="B412" s="159" t="s">
        <v>54</v>
      </c>
      <c r="C412" s="31" t="s">
        <v>10</v>
      </c>
      <c r="D412" s="61" t="s">
        <v>966</v>
      </c>
      <c r="E412" s="223" t="s">
        <v>1796</v>
      </c>
      <c r="F412" s="154" t="s">
        <v>153</v>
      </c>
      <c r="G412" s="32" t="s">
        <v>50</v>
      </c>
      <c r="H412" s="32" t="s">
        <v>1509</v>
      </c>
      <c r="I412" s="33" t="s">
        <v>113</v>
      </c>
      <c r="J412" s="42"/>
      <c r="K412" s="34"/>
      <c r="L412" s="42"/>
      <c r="M412" s="34"/>
      <c r="N412" s="146"/>
      <c r="O412" s="129"/>
      <c r="P412" s="42" t="s">
        <v>1314</v>
      </c>
      <c r="Q412" s="203" t="s">
        <v>2975</v>
      </c>
      <c r="R412" s="37" t="s">
        <v>3330</v>
      </c>
      <c r="S412" s="35" t="s">
        <v>7</v>
      </c>
      <c r="T412" s="8" t="s">
        <v>146</v>
      </c>
      <c r="U412" s="64"/>
      <c r="V412" s="64"/>
      <c r="W412" s="78" t="str">
        <f>VLOOKUP(TRIM(X412),X10:Y156,2,FALSE)</f>
        <v>Puneet</v>
      </c>
      <c r="X412" s="69" t="str">
        <f t="shared" si="12"/>
        <v>19.3</v>
      </c>
      <c r="Y412" s="60"/>
    </row>
    <row r="413" spans="1:25" ht="27" hidden="1" customHeight="1" x14ac:dyDescent="0.2">
      <c r="A413" s="190" t="s">
        <v>160</v>
      </c>
      <c r="B413" s="159" t="s">
        <v>54</v>
      </c>
      <c r="C413" s="31" t="s">
        <v>10</v>
      </c>
      <c r="D413" s="61" t="s">
        <v>966</v>
      </c>
      <c r="E413" s="223" t="s">
        <v>1797</v>
      </c>
      <c r="F413" s="154" t="s">
        <v>153</v>
      </c>
      <c r="G413" s="32" t="s">
        <v>50</v>
      </c>
      <c r="H413" s="32" t="s">
        <v>1980</v>
      </c>
      <c r="I413" s="33" t="s">
        <v>113</v>
      </c>
      <c r="J413" s="42"/>
      <c r="K413" s="34"/>
      <c r="L413" s="42"/>
      <c r="M413" s="34"/>
      <c r="N413" s="146"/>
      <c r="O413" s="129"/>
      <c r="P413" s="42" t="s">
        <v>1507</v>
      </c>
      <c r="Q413" s="203" t="s">
        <v>2976</v>
      </c>
      <c r="R413" s="37" t="s">
        <v>3330</v>
      </c>
      <c r="S413" s="35" t="s">
        <v>7</v>
      </c>
      <c r="T413" s="8" t="s">
        <v>146</v>
      </c>
      <c r="U413" s="64"/>
      <c r="V413" s="64"/>
      <c r="W413" s="78" t="str">
        <f>VLOOKUP(TRIM(X413),X10:Y156,2,FALSE)</f>
        <v>Puneet</v>
      </c>
      <c r="X413" s="69" t="str">
        <f t="shared" si="12"/>
        <v>19.3</v>
      </c>
      <c r="Y413" s="60"/>
    </row>
    <row r="414" spans="1:25" ht="27" hidden="1" customHeight="1" x14ac:dyDescent="0.2">
      <c r="A414" s="190" t="s">
        <v>160</v>
      </c>
      <c r="B414" s="159" t="s">
        <v>54</v>
      </c>
      <c r="C414" s="31" t="s">
        <v>10</v>
      </c>
      <c r="D414" s="61" t="s">
        <v>195</v>
      </c>
      <c r="E414" s="223" t="s">
        <v>1798</v>
      </c>
      <c r="F414" s="154" t="s">
        <v>1134</v>
      </c>
      <c r="G414" s="32" t="s">
        <v>33</v>
      </c>
      <c r="H414" s="32" t="s">
        <v>2748</v>
      </c>
      <c r="I414" s="33" t="s">
        <v>269</v>
      </c>
      <c r="J414" s="42"/>
      <c r="K414" s="34"/>
      <c r="L414" s="42"/>
      <c r="M414" s="34"/>
      <c r="N414" s="146"/>
      <c r="O414" s="129"/>
      <c r="P414" s="42"/>
      <c r="Q414" s="203" t="s">
        <v>3052</v>
      </c>
      <c r="R414" s="37" t="s">
        <v>3201</v>
      </c>
      <c r="S414" s="35" t="s">
        <v>65</v>
      </c>
      <c r="T414" s="8" t="s">
        <v>1506</v>
      </c>
      <c r="U414" s="64"/>
      <c r="V414" s="64"/>
      <c r="W414" s="78" t="str">
        <f>VLOOKUP(TRIM(X414),X10:Y156,2,FALSE)</f>
        <v>Puneet</v>
      </c>
      <c r="X414" s="69" t="str">
        <f t="shared" si="12"/>
        <v>3.4</v>
      </c>
      <c r="Y414" s="60"/>
    </row>
    <row r="415" spans="1:25" ht="27" hidden="1" customHeight="1" x14ac:dyDescent="0.2">
      <c r="A415" s="190" t="s">
        <v>160</v>
      </c>
      <c r="B415" s="159" t="s">
        <v>54</v>
      </c>
      <c r="C415" s="31" t="s">
        <v>10</v>
      </c>
      <c r="D415" s="61" t="s">
        <v>116</v>
      </c>
      <c r="E415" s="223" t="s">
        <v>1799</v>
      </c>
      <c r="F415" s="154" t="s">
        <v>31</v>
      </c>
      <c r="G415" s="32" t="s">
        <v>50</v>
      </c>
      <c r="H415" s="32" t="s">
        <v>3053</v>
      </c>
      <c r="I415" s="33" t="s">
        <v>344</v>
      </c>
      <c r="J415" s="42" t="s">
        <v>1192</v>
      </c>
      <c r="K415" s="34"/>
      <c r="L415" s="42"/>
      <c r="M415" s="34"/>
      <c r="N415" s="146" t="s">
        <v>2749</v>
      </c>
      <c r="O415" s="129" t="s">
        <v>748</v>
      </c>
      <c r="P415" s="42" t="s">
        <v>1193</v>
      </c>
      <c r="Q415" s="203" t="s">
        <v>3054</v>
      </c>
      <c r="R415" s="37" t="s">
        <v>3233</v>
      </c>
      <c r="S415" s="35" t="s">
        <v>1538</v>
      </c>
      <c r="T415" s="8" t="s">
        <v>1015</v>
      </c>
      <c r="U415" s="64"/>
      <c r="V415" s="64"/>
      <c r="W415" s="78" t="str">
        <f>VLOOKUP(TRIM(X415),X10:Y156,2,FALSE)</f>
        <v>Puneet</v>
      </c>
      <c r="X415" s="69" t="str">
        <f t="shared" si="12"/>
        <v>8</v>
      </c>
      <c r="Y415" s="60"/>
    </row>
    <row r="416" spans="1:25" ht="27" hidden="1" customHeight="1" x14ac:dyDescent="0.2">
      <c r="A416" s="190" t="s">
        <v>160</v>
      </c>
      <c r="B416" s="159" t="s">
        <v>2021</v>
      </c>
      <c r="C416" s="31" t="s">
        <v>10</v>
      </c>
      <c r="D416" s="61" t="s">
        <v>116</v>
      </c>
      <c r="E416" s="223" t="s">
        <v>1800</v>
      </c>
      <c r="F416" s="154" t="s">
        <v>51</v>
      </c>
      <c r="G416" s="32" t="s">
        <v>50</v>
      </c>
      <c r="H416" s="32" t="s">
        <v>2014</v>
      </c>
      <c r="I416" s="33" t="s">
        <v>344</v>
      </c>
      <c r="J416" s="42" t="s">
        <v>1057</v>
      </c>
      <c r="K416" s="211" t="s">
        <v>2750</v>
      </c>
      <c r="L416" s="42"/>
      <c r="M416" s="34" t="s">
        <v>904</v>
      </c>
      <c r="N416" s="146" t="s">
        <v>1202</v>
      </c>
      <c r="O416" s="129" t="s">
        <v>748</v>
      </c>
      <c r="P416" s="42" t="s">
        <v>240</v>
      </c>
      <c r="Q416" s="203" t="s">
        <v>2751</v>
      </c>
      <c r="R416" s="37" t="s">
        <v>3234</v>
      </c>
      <c r="S416" s="35" t="s">
        <v>178</v>
      </c>
      <c r="T416" s="8" t="s">
        <v>1015</v>
      </c>
      <c r="U416" s="64"/>
      <c r="V416" s="64"/>
      <c r="W416" s="78" t="str">
        <f>VLOOKUP(TRIM(X416),X10:Y156,2,FALSE)</f>
        <v>Puneet</v>
      </c>
      <c r="X416" s="69" t="str">
        <f t="shared" si="12"/>
        <v>8</v>
      </c>
      <c r="Y416" s="60"/>
    </row>
    <row r="417" spans="1:25" ht="27" hidden="1" customHeight="1" x14ac:dyDescent="0.2">
      <c r="A417" s="190" t="s">
        <v>160</v>
      </c>
      <c r="B417" s="159" t="s">
        <v>54</v>
      </c>
      <c r="C417" s="31" t="s">
        <v>10</v>
      </c>
      <c r="D417" s="61" t="s">
        <v>195</v>
      </c>
      <c r="E417" s="223" t="s">
        <v>1801</v>
      </c>
      <c r="F417" s="154" t="s">
        <v>22</v>
      </c>
      <c r="G417" s="32" t="s">
        <v>50</v>
      </c>
      <c r="H417" s="32" t="s">
        <v>2752</v>
      </c>
      <c r="I417" s="33" t="s">
        <v>2978</v>
      </c>
      <c r="J417" s="42"/>
      <c r="K417" s="34"/>
      <c r="L417" s="42"/>
      <c r="M417" s="34"/>
      <c r="N417" s="146"/>
      <c r="O417" s="129" t="s">
        <v>1088</v>
      </c>
      <c r="P417" s="42"/>
      <c r="Q417" s="203" t="s">
        <v>2753</v>
      </c>
      <c r="R417" s="37" t="s">
        <v>27</v>
      </c>
      <c r="S417" s="35" t="s">
        <v>27</v>
      </c>
      <c r="T417" s="8" t="s">
        <v>277</v>
      </c>
      <c r="U417" s="64"/>
      <c r="V417" s="64"/>
      <c r="W417" s="78" t="str">
        <f>VLOOKUP(TRIM(X417),X10:Y156,2,FALSE)</f>
        <v>Puneet</v>
      </c>
      <c r="X417" s="69" t="str">
        <f t="shared" si="12"/>
        <v>3.4</v>
      </c>
      <c r="Y417" s="60"/>
    </row>
    <row r="418" spans="1:25" ht="27" hidden="1" customHeight="1" x14ac:dyDescent="0.2">
      <c r="A418" s="190" t="s">
        <v>160</v>
      </c>
      <c r="B418" s="159" t="s">
        <v>54</v>
      </c>
      <c r="C418" s="31" t="s">
        <v>10</v>
      </c>
      <c r="D418" s="61" t="s">
        <v>197</v>
      </c>
      <c r="E418" s="223" t="s">
        <v>1802</v>
      </c>
      <c r="F418" s="154" t="s">
        <v>32</v>
      </c>
      <c r="G418" s="32" t="s">
        <v>23</v>
      </c>
      <c r="H418" s="32" t="s">
        <v>1951</v>
      </c>
      <c r="I418" s="33" t="s">
        <v>125</v>
      </c>
      <c r="J418" s="42"/>
      <c r="K418" s="34"/>
      <c r="L418" s="42"/>
      <c r="M418" s="34"/>
      <c r="N418" s="146"/>
      <c r="O418" s="129"/>
      <c r="P418" s="42"/>
      <c r="Q418" s="203" t="s">
        <v>3051</v>
      </c>
      <c r="R418" s="37" t="s">
        <v>27</v>
      </c>
      <c r="S418" s="35" t="s">
        <v>27</v>
      </c>
      <c r="T418" s="8" t="s">
        <v>869</v>
      </c>
      <c r="U418" s="64"/>
      <c r="V418" s="64"/>
      <c r="W418" s="78" t="str">
        <f>VLOOKUP(TRIM(X418),X10:Y156,2,FALSE)</f>
        <v>Puneet</v>
      </c>
      <c r="X418" s="69" t="str">
        <f t="shared" si="12"/>
        <v>4.4</v>
      </c>
      <c r="Y418" s="60"/>
    </row>
    <row r="419" spans="1:25" ht="27" hidden="1" customHeight="1" x14ac:dyDescent="0.2">
      <c r="A419" s="190" t="s">
        <v>160</v>
      </c>
      <c r="B419" s="159" t="s">
        <v>54</v>
      </c>
      <c r="C419" s="31" t="s">
        <v>10</v>
      </c>
      <c r="D419" s="61" t="s">
        <v>1872</v>
      </c>
      <c r="E419" s="223" t="s">
        <v>1803</v>
      </c>
      <c r="F419" s="154" t="s">
        <v>31</v>
      </c>
      <c r="G419" s="32" t="s">
        <v>50</v>
      </c>
      <c r="H419" s="32" t="s">
        <v>2754</v>
      </c>
      <c r="I419" s="33" t="s">
        <v>3050</v>
      </c>
      <c r="J419" s="42" t="s">
        <v>1973</v>
      </c>
      <c r="K419" s="34"/>
      <c r="L419" s="42"/>
      <c r="M419" s="34"/>
      <c r="N419" s="146" t="s">
        <v>150</v>
      </c>
      <c r="O419" s="129" t="s">
        <v>1088</v>
      </c>
      <c r="P419" s="42" t="s">
        <v>1485</v>
      </c>
      <c r="Q419" s="203" t="s">
        <v>2754</v>
      </c>
      <c r="R419" s="37" t="s">
        <v>3361</v>
      </c>
      <c r="S419" s="35" t="s">
        <v>7</v>
      </c>
      <c r="T419" s="8" t="s">
        <v>1250</v>
      </c>
      <c r="U419" s="64"/>
      <c r="V419" s="64"/>
      <c r="W419" s="78" t="str">
        <f>VLOOKUP(TRIM(X419),X10:Y156,2,FALSE)</f>
        <v>Puneet</v>
      </c>
      <c r="X419" s="69" t="str">
        <f t="shared" si="12"/>
        <v>7.2.2</v>
      </c>
      <c r="Y419" s="60"/>
    </row>
    <row r="420" spans="1:25" ht="27" hidden="1" customHeight="1" x14ac:dyDescent="0.2">
      <c r="A420" s="190" t="s">
        <v>160</v>
      </c>
      <c r="B420" s="159" t="s">
        <v>54</v>
      </c>
      <c r="C420" s="31" t="s">
        <v>10</v>
      </c>
      <c r="D420" s="61" t="s">
        <v>749</v>
      </c>
      <c r="E420" s="223" t="s">
        <v>1804</v>
      </c>
      <c r="F420" s="154" t="s">
        <v>159</v>
      </c>
      <c r="G420" s="32" t="s">
        <v>50</v>
      </c>
      <c r="H420" s="32" t="s">
        <v>2755</v>
      </c>
      <c r="I420" s="33" t="s">
        <v>461</v>
      </c>
      <c r="J420" s="42"/>
      <c r="K420" s="34"/>
      <c r="L420" s="42"/>
      <c r="M420" s="34"/>
      <c r="N420" s="146"/>
      <c r="O420" s="129"/>
      <c r="P420" s="42"/>
      <c r="Q420" s="203" t="s">
        <v>2756</v>
      </c>
      <c r="R420" s="37" t="s">
        <v>3174</v>
      </c>
      <c r="S420" s="35" t="s">
        <v>178</v>
      </c>
      <c r="T420" s="8" t="s">
        <v>2757</v>
      </c>
      <c r="U420" s="64"/>
      <c r="V420" s="64"/>
      <c r="W420" s="78" t="str">
        <f>VLOOKUP(TRIM(X420),X10:Y156,2,FALSE)</f>
        <v>Puneet</v>
      </c>
      <c r="X420" s="69" t="str">
        <f t="shared" si="12"/>
        <v>21.1</v>
      </c>
      <c r="Y420" s="60"/>
    </row>
    <row r="421" spans="1:25" ht="27" hidden="1" customHeight="1" x14ac:dyDescent="0.2">
      <c r="A421" s="190" t="s">
        <v>160</v>
      </c>
      <c r="B421" s="159" t="s">
        <v>54</v>
      </c>
      <c r="C421" s="31" t="s">
        <v>10</v>
      </c>
      <c r="D421" s="61" t="s">
        <v>752</v>
      </c>
      <c r="E421" s="223" t="s">
        <v>1805</v>
      </c>
      <c r="F421" s="154" t="s">
        <v>923</v>
      </c>
      <c r="G421" s="32" t="s">
        <v>169</v>
      </c>
      <c r="H421" s="32" t="s">
        <v>2758</v>
      </c>
      <c r="I421" s="33" t="s">
        <v>600</v>
      </c>
      <c r="J421" s="42" t="s">
        <v>2759</v>
      </c>
      <c r="K421" s="34"/>
      <c r="L421" s="42"/>
      <c r="M421" s="34"/>
      <c r="N421" s="146" t="s">
        <v>1202</v>
      </c>
      <c r="O421" s="129" t="s">
        <v>748</v>
      </c>
      <c r="P421" s="42" t="s">
        <v>2019</v>
      </c>
      <c r="Q421" s="203" t="s">
        <v>2758</v>
      </c>
      <c r="R421" s="37" t="s">
        <v>3331</v>
      </c>
      <c r="S421" s="35" t="s">
        <v>66</v>
      </c>
      <c r="T421" s="8" t="s">
        <v>2760</v>
      </c>
      <c r="U421" s="64"/>
      <c r="V421" s="64"/>
      <c r="W421" s="78" t="str">
        <f>VLOOKUP(TRIM(X421),X10:Y156,2,FALSE)</f>
        <v>Puneet</v>
      </c>
      <c r="X421" s="69" t="str">
        <f t="shared" si="12"/>
        <v>21.5</v>
      </c>
      <c r="Y421" s="60"/>
    </row>
    <row r="422" spans="1:25" ht="27" hidden="1" customHeight="1" x14ac:dyDescent="0.2">
      <c r="A422" s="190" t="s">
        <v>160</v>
      </c>
      <c r="B422" s="159" t="s">
        <v>1340</v>
      </c>
      <c r="C422" s="31" t="s">
        <v>10</v>
      </c>
      <c r="D422" s="61" t="s">
        <v>209</v>
      </c>
      <c r="E422" s="223" t="s">
        <v>1806</v>
      </c>
      <c r="F422" s="154" t="s">
        <v>22</v>
      </c>
      <c r="G422" s="32" t="s">
        <v>903</v>
      </c>
      <c r="H422" s="32" t="s">
        <v>2761</v>
      </c>
      <c r="I422" s="33" t="s">
        <v>470</v>
      </c>
      <c r="J422" s="42"/>
      <c r="K422" s="34"/>
      <c r="L422" s="42"/>
      <c r="M422" s="34"/>
      <c r="N422" s="146"/>
      <c r="O422" s="129" t="s">
        <v>1088</v>
      </c>
      <c r="P422" s="42"/>
      <c r="Q422" s="203" t="s">
        <v>2761</v>
      </c>
      <c r="R422" s="37" t="s">
        <v>27</v>
      </c>
      <c r="S422" s="35" t="s">
        <v>27</v>
      </c>
      <c r="T422" s="8" t="s">
        <v>1053</v>
      </c>
      <c r="U422" s="64"/>
      <c r="V422" s="64"/>
      <c r="W422" s="78" t="str">
        <f>VLOOKUP(TRIM(X422),X10:Y156,2,FALSE)</f>
        <v>Puneet</v>
      </c>
      <c r="X422" s="69" t="str">
        <f t="shared" si="12"/>
        <v>6.7</v>
      </c>
      <c r="Y422" s="60"/>
    </row>
    <row r="423" spans="1:25" ht="27" hidden="1" customHeight="1" x14ac:dyDescent="0.2">
      <c r="A423" s="190" t="s">
        <v>160</v>
      </c>
      <c r="B423" s="159" t="s">
        <v>54</v>
      </c>
      <c r="C423" s="31" t="s">
        <v>10</v>
      </c>
      <c r="D423" s="61" t="s">
        <v>752</v>
      </c>
      <c r="E423" s="223" t="s">
        <v>1807</v>
      </c>
      <c r="F423" s="154" t="s">
        <v>923</v>
      </c>
      <c r="G423" s="32" t="s">
        <v>169</v>
      </c>
      <c r="H423" s="32" t="s">
        <v>2762</v>
      </c>
      <c r="I423" s="33" t="s">
        <v>2763</v>
      </c>
      <c r="J423" s="42"/>
      <c r="K423" s="34"/>
      <c r="L423" s="42"/>
      <c r="M423" s="34"/>
      <c r="N423" s="146"/>
      <c r="O423" s="129"/>
      <c r="P423" s="42" t="s">
        <v>1323</v>
      </c>
      <c r="Q423" s="203" t="s">
        <v>2762</v>
      </c>
      <c r="R423" s="37" t="s">
        <v>3331</v>
      </c>
      <c r="S423" s="35" t="s">
        <v>66</v>
      </c>
      <c r="T423" s="8" t="s">
        <v>1054</v>
      </c>
      <c r="U423" s="64"/>
      <c r="V423" s="64"/>
      <c r="W423" s="78" t="str">
        <f>VLOOKUP(TRIM(X423),X10:Y156,2,FALSE)</f>
        <v>Puneet</v>
      </c>
      <c r="X423" s="69" t="str">
        <f t="shared" si="12"/>
        <v>21.5</v>
      </c>
      <c r="Y423" s="60"/>
    </row>
    <row r="424" spans="1:25" ht="27" hidden="1" customHeight="1" x14ac:dyDescent="0.2">
      <c r="A424" s="190" t="s">
        <v>160</v>
      </c>
      <c r="B424" s="159" t="s">
        <v>54</v>
      </c>
      <c r="C424" s="31" t="s">
        <v>10</v>
      </c>
      <c r="D424" s="61" t="s">
        <v>752</v>
      </c>
      <c r="E424" s="223" t="s">
        <v>1808</v>
      </c>
      <c r="F424" s="154" t="s">
        <v>923</v>
      </c>
      <c r="G424" s="32" t="s">
        <v>169</v>
      </c>
      <c r="H424" s="32" t="s">
        <v>2764</v>
      </c>
      <c r="I424" s="33" t="s">
        <v>377</v>
      </c>
      <c r="J424" s="42"/>
      <c r="K424" s="34"/>
      <c r="L424" s="42"/>
      <c r="M424" s="34"/>
      <c r="N424" s="146"/>
      <c r="O424" s="129"/>
      <c r="P424" s="42" t="s">
        <v>1069</v>
      </c>
      <c r="Q424" s="203" t="s">
        <v>2764</v>
      </c>
      <c r="R424" s="37" t="s">
        <v>3331</v>
      </c>
      <c r="S424" s="35" t="s">
        <v>66</v>
      </c>
      <c r="T424" s="8" t="s">
        <v>1054</v>
      </c>
      <c r="U424" s="64"/>
      <c r="V424" s="64"/>
      <c r="W424" s="78" t="str">
        <f>VLOOKUP(TRIM(X424),X10:Y156,2,FALSE)</f>
        <v>Puneet</v>
      </c>
      <c r="X424" s="69" t="str">
        <f t="shared" si="12"/>
        <v>21.5</v>
      </c>
      <c r="Y424" s="60"/>
    </row>
    <row r="425" spans="1:25" ht="27" hidden="1" customHeight="1" x14ac:dyDescent="0.2">
      <c r="A425" s="190" t="s">
        <v>160</v>
      </c>
      <c r="B425" s="159" t="s">
        <v>54</v>
      </c>
      <c r="C425" s="31" t="s">
        <v>10</v>
      </c>
      <c r="D425" s="61" t="s">
        <v>752</v>
      </c>
      <c r="E425" s="223" t="s">
        <v>1809</v>
      </c>
      <c r="F425" s="154" t="s">
        <v>923</v>
      </c>
      <c r="G425" s="32" t="s">
        <v>169</v>
      </c>
      <c r="H425" s="32" t="s">
        <v>2765</v>
      </c>
      <c r="I425" s="33" t="s">
        <v>377</v>
      </c>
      <c r="J425" s="42"/>
      <c r="K425" s="34"/>
      <c r="L425" s="42"/>
      <c r="M425" s="34"/>
      <c r="N425" s="146"/>
      <c r="O425" s="129"/>
      <c r="P425" s="42" t="s">
        <v>1326</v>
      </c>
      <c r="Q425" s="203" t="s">
        <v>2765</v>
      </c>
      <c r="R425" s="37" t="s">
        <v>3331</v>
      </c>
      <c r="S425" s="35" t="s">
        <v>66</v>
      </c>
      <c r="T425" s="8" t="s">
        <v>1054</v>
      </c>
      <c r="U425" s="64"/>
      <c r="V425" s="64"/>
      <c r="W425" s="78" t="str">
        <f>VLOOKUP(TRIM(X425),X10:Y156,2,FALSE)</f>
        <v>Puneet</v>
      </c>
      <c r="X425" s="69" t="str">
        <f t="shared" si="12"/>
        <v>21.5</v>
      </c>
      <c r="Y425" s="60"/>
    </row>
    <row r="426" spans="1:25" ht="27" hidden="1" customHeight="1" x14ac:dyDescent="0.2">
      <c r="A426" s="190" t="s">
        <v>160</v>
      </c>
      <c r="B426" s="159" t="s">
        <v>1341</v>
      </c>
      <c r="C426" s="31" t="s">
        <v>10</v>
      </c>
      <c r="D426" s="61" t="s">
        <v>1467</v>
      </c>
      <c r="E426" s="223" t="s">
        <v>1810</v>
      </c>
      <c r="F426" s="154" t="s">
        <v>1529</v>
      </c>
      <c r="G426" s="32" t="s">
        <v>33</v>
      </c>
      <c r="H426" s="32" t="s">
        <v>2766</v>
      </c>
      <c r="I426" s="33" t="s">
        <v>2767</v>
      </c>
      <c r="J426" s="42"/>
      <c r="K426" s="34"/>
      <c r="L426" s="42"/>
      <c r="M426" s="34"/>
      <c r="N426" s="146"/>
      <c r="O426" s="129"/>
      <c r="P426" s="42"/>
      <c r="Q426" s="203" t="s">
        <v>2768</v>
      </c>
      <c r="R426" s="37" t="s">
        <v>27</v>
      </c>
      <c r="S426" s="35" t="s">
        <v>27</v>
      </c>
      <c r="T426" s="8" t="s">
        <v>1235</v>
      </c>
      <c r="U426" s="64"/>
      <c r="V426" s="64"/>
      <c r="W426" s="78" t="str">
        <f>VLOOKUP(TRIM(X426),X10:Y156,2,FALSE)</f>
        <v>Puneet</v>
      </c>
      <c r="X426" s="69" t="str">
        <f t="shared" si="12"/>
        <v>5.5</v>
      </c>
      <c r="Y426" s="60"/>
    </row>
    <row r="427" spans="1:25" ht="27" hidden="1" customHeight="1" x14ac:dyDescent="0.2">
      <c r="A427" s="190" t="s">
        <v>160</v>
      </c>
      <c r="B427" s="159" t="s">
        <v>1341</v>
      </c>
      <c r="C427" s="31" t="s">
        <v>10</v>
      </c>
      <c r="D427" s="61" t="s">
        <v>195</v>
      </c>
      <c r="E427" s="223" t="s">
        <v>1811</v>
      </c>
      <c r="F427" s="154" t="s">
        <v>22</v>
      </c>
      <c r="G427" s="32" t="s">
        <v>169</v>
      </c>
      <c r="H427" s="32" t="s">
        <v>2769</v>
      </c>
      <c r="I427" s="33" t="s">
        <v>2770</v>
      </c>
      <c r="J427" s="42"/>
      <c r="K427" s="34"/>
      <c r="L427" s="42"/>
      <c r="M427" s="34"/>
      <c r="N427" s="146"/>
      <c r="O427" s="129"/>
      <c r="P427" s="42"/>
      <c r="Q427" s="203" t="s">
        <v>2769</v>
      </c>
      <c r="R427" s="37" t="s">
        <v>27</v>
      </c>
      <c r="S427" s="35" t="s">
        <v>27</v>
      </c>
      <c r="T427" s="8" t="s">
        <v>2018</v>
      </c>
      <c r="U427" s="64"/>
      <c r="V427" s="64"/>
      <c r="W427" s="78" t="str">
        <f>VLOOKUP(TRIM(X427),X10:Y156,2,FALSE)</f>
        <v>Puneet</v>
      </c>
      <c r="X427" s="69" t="str">
        <f t="shared" si="12"/>
        <v>3.4</v>
      </c>
      <c r="Y427" s="60"/>
    </row>
    <row r="428" spans="1:25" ht="27" hidden="1" customHeight="1" x14ac:dyDescent="0.2">
      <c r="A428" s="190" t="s">
        <v>160</v>
      </c>
      <c r="B428" s="159" t="s">
        <v>54</v>
      </c>
      <c r="C428" s="31" t="s">
        <v>10</v>
      </c>
      <c r="D428" s="61" t="s">
        <v>752</v>
      </c>
      <c r="E428" s="223" t="s">
        <v>1812</v>
      </c>
      <c r="F428" s="154" t="s">
        <v>923</v>
      </c>
      <c r="G428" s="32" t="s">
        <v>169</v>
      </c>
      <c r="H428" s="32" t="s">
        <v>2774</v>
      </c>
      <c r="I428" s="33" t="s">
        <v>377</v>
      </c>
      <c r="J428" s="42"/>
      <c r="K428" s="34"/>
      <c r="L428" s="42"/>
      <c r="M428" s="34"/>
      <c r="N428" s="146"/>
      <c r="O428" s="129"/>
      <c r="P428" s="42" t="s">
        <v>1324</v>
      </c>
      <c r="Q428" s="203" t="s">
        <v>2774</v>
      </c>
      <c r="R428" s="37" t="s">
        <v>3331</v>
      </c>
      <c r="S428" s="35" t="s">
        <v>66</v>
      </c>
      <c r="T428" s="8" t="s">
        <v>1054</v>
      </c>
      <c r="U428" s="64"/>
      <c r="V428" s="64"/>
      <c r="W428" s="78" t="str">
        <f>VLOOKUP(TRIM(X428),X10:Y156,2,FALSE)</f>
        <v>Puneet</v>
      </c>
      <c r="X428" s="69" t="str">
        <f t="shared" si="12"/>
        <v>21.5</v>
      </c>
      <c r="Y428" s="60"/>
    </row>
    <row r="429" spans="1:25" ht="27" hidden="1" customHeight="1" x14ac:dyDescent="0.2">
      <c r="A429" s="190" t="s">
        <v>160</v>
      </c>
      <c r="B429" s="159" t="s">
        <v>2792</v>
      </c>
      <c r="C429" s="31" t="s">
        <v>10</v>
      </c>
      <c r="D429" s="61" t="s">
        <v>195</v>
      </c>
      <c r="E429" s="223" t="s">
        <v>1813</v>
      </c>
      <c r="F429" s="154" t="s">
        <v>19</v>
      </c>
      <c r="G429" s="32" t="s">
        <v>50</v>
      </c>
      <c r="H429" s="32" t="s">
        <v>2775</v>
      </c>
      <c r="I429" s="33" t="s">
        <v>229</v>
      </c>
      <c r="J429" s="42"/>
      <c r="K429" s="34"/>
      <c r="L429" s="42"/>
      <c r="M429" s="34"/>
      <c r="N429" s="146"/>
      <c r="O429" s="129" t="s">
        <v>1088</v>
      </c>
      <c r="P429" s="42"/>
      <c r="Q429" s="203" t="s">
        <v>2775</v>
      </c>
      <c r="R429" s="37" t="s">
        <v>3362</v>
      </c>
      <c r="S429" s="35" t="s">
        <v>27</v>
      </c>
      <c r="T429" s="8" t="s">
        <v>1135</v>
      </c>
      <c r="U429" s="64"/>
      <c r="V429" s="64"/>
      <c r="W429" s="78" t="str">
        <f>VLOOKUP(TRIM(X429),X10:Y156,2,FALSE)</f>
        <v>Puneet</v>
      </c>
      <c r="X429" s="69" t="str">
        <f t="shared" si="12"/>
        <v>3.4</v>
      </c>
      <c r="Y429" s="60"/>
    </row>
    <row r="430" spans="1:25" ht="27" hidden="1" customHeight="1" x14ac:dyDescent="0.2">
      <c r="A430" s="190" t="s">
        <v>160</v>
      </c>
      <c r="B430" s="159" t="s">
        <v>1341</v>
      </c>
      <c r="C430" s="31" t="s">
        <v>10</v>
      </c>
      <c r="D430" s="61" t="s">
        <v>195</v>
      </c>
      <c r="E430" s="223" t="s">
        <v>1814</v>
      </c>
      <c r="F430" s="154" t="s">
        <v>22</v>
      </c>
      <c r="G430" s="32" t="s">
        <v>903</v>
      </c>
      <c r="H430" s="32" t="s">
        <v>2776</v>
      </c>
      <c r="I430" s="33" t="s">
        <v>229</v>
      </c>
      <c r="J430" s="42"/>
      <c r="K430" s="34"/>
      <c r="L430" s="42"/>
      <c r="M430" s="34"/>
      <c r="N430" s="146"/>
      <c r="O430" s="129" t="s">
        <v>1088</v>
      </c>
      <c r="P430" s="42"/>
      <c r="Q430" s="203" t="s">
        <v>2776</v>
      </c>
      <c r="R430" s="37" t="s">
        <v>27</v>
      </c>
      <c r="S430" s="35" t="s">
        <v>27</v>
      </c>
      <c r="T430" s="8" t="s">
        <v>1135</v>
      </c>
      <c r="U430" s="64"/>
      <c r="V430" s="64"/>
      <c r="W430" s="78" t="str">
        <f>VLOOKUP(TRIM(X430),X10:Y156,2,FALSE)</f>
        <v>Puneet</v>
      </c>
      <c r="X430" s="69" t="str">
        <f t="shared" si="12"/>
        <v>3.4</v>
      </c>
      <c r="Y430" s="60"/>
    </row>
    <row r="431" spans="1:25" ht="27" hidden="1" customHeight="1" x14ac:dyDescent="0.2">
      <c r="A431" s="190" t="s">
        <v>160</v>
      </c>
      <c r="B431" s="159" t="s">
        <v>54</v>
      </c>
      <c r="C431" s="31" t="s">
        <v>10</v>
      </c>
      <c r="D431" s="61" t="s">
        <v>752</v>
      </c>
      <c r="E431" s="223" t="s">
        <v>1815</v>
      </c>
      <c r="F431" s="154" t="s">
        <v>923</v>
      </c>
      <c r="G431" s="32" t="s">
        <v>169</v>
      </c>
      <c r="H431" s="32" t="s">
        <v>2777</v>
      </c>
      <c r="I431" s="33" t="s">
        <v>377</v>
      </c>
      <c r="J431" s="42"/>
      <c r="K431" s="34"/>
      <c r="L431" s="42"/>
      <c r="M431" s="34"/>
      <c r="N431" s="146"/>
      <c r="O431" s="129"/>
      <c r="P431" s="42" t="s">
        <v>1489</v>
      </c>
      <c r="Q431" s="203" t="s">
        <v>2777</v>
      </c>
      <c r="R431" s="37" t="s">
        <v>3331</v>
      </c>
      <c r="S431" s="35" t="s">
        <v>66</v>
      </c>
      <c r="T431" s="8" t="s">
        <v>1054</v>
      </c>
      <c r="U431" s="64"/>
      <c r="V431" s="64"/>
      <c r="W431" s="78" t="str">
        <f>VLOOKUP(TRIM(X431),X10:Y156,2,FALSE)</f>
        <v>Puneet</v>
      </c>
      <c r="X431" s="69" t="str">
        <f t="shared" si="12"/>
        <v>21.5</v>
      </c>
      <c r="Y431" s="60"/>
    </row>
    <row r="432" spans="1:25" ht="27" hidden="1" customHeight="1" x14ac:dyDescent="0.2">
      <c r="A432" s="190" t="s">
        <v>160</v>
      </c>
      <c r="B432" s="159" t="s">
        <v>54</v>
      </c>
      <c r="C432" s="31" t="s">
        <v>10</v>
      </c>
      <c r="D432" s="61" t="s">
        <v>752</v>
      </c>
      <c r="E432" s="223" t="s">
        <v>1816</v>
      </c>
      <c r="F432" s="154" t="s">
        <v>923</v>
      </c>
      <c r="G432" s="32" t="s">
        <v>169</v>
      </c>
      <c r="H432" s="32" t="s">
        <v>2778</v>
      </c>
      <c r="I432" s="33" t="s">
        <v>377</v>
      </c>
      <c r="J432" s="42"/>
      <c r="K432" s="34"/>
      <c r="L432" s="42"/>
      <c r="M432" s="34"/>
      <c r="N432" s="146"/>
      <c r="O432" s="129"/>
      <c r="P432" s="42" t="s">
        <v>1320</v>
      </c>
      <c r="Q432" s="203" t="s">
        <v>2778</v>
      </c>
      <c r="R432" s="37" t="s">
        <v>3331</v>
      </c>
      <c r="S432" s="35" t="s">
        <v>66</v>
      </c>
      <c r="T432" s="8" t="s">
        <v>1054</v>
      </c>
      <c r="U432" s="64"/>
      <c r="V432" s="64"/>
      <c r="W432" s="78" t="str">
        <f>VLOOKUP(TRIM(X432),X10:Y156,2,FALSE)</f>
        <v>Puneet</v>
      </c>
      <c r="X432" s="69" t="str">
        <f t="shared" si="12"/>
        <v>21.5</v>
      </c>
      <c r="Y432" s="60"/>
    </row>
    <row r="433" spans="1:25" ht="27" hidden="1" customHeight="1" x14ac:dyDescent="0.2">
      <c r="A433" s="190" t="s">
        <v>160</v>
      </c>
      <c r="B433" s="159" t="s">
        <v>1340</v>
      </c>
      <c r="C433" s="31" t="s">
        <v>10</v>
      </c>
      <c r="D433" s="61" t="s">
        <v>209</v>
      </c>
      <c r="E433" s="223" t="s">
        <v>1817</v>
      </c>
      <c r="F433" s="154" t="s">
        <v>22</v>
      </c>
      <c r="G433" s="32" t="s">
        <v>903</v>
      </c>
      <c r="H433" s="32" t="s">
        <v>2779</v>
      </c>
      <c r="I433" s="33" t="s">
        <v>1012</v>
      </c>
      <c r="J433" s="42"/>
      <c r="K433" s="34"/>
      <c r="L433" s="42"/>
      <c r="M433" s="34"/>
      <c r="N433" s="146"/>
      <c r="O433" s="129" t="s">
        <v>1088</v>
      </c>
      <c r="P433" s="42"/>
      <c r="Q433" s="203" t="s">
        <v>2779</v>
      </c>
      <c r="R433" s="37" t="s">
        <v>27</v>
      </c>
      <c r="S433" s="35" t="s">
        <v>27</v>
      </c>
      <c r="T433" s="8" t="s">
        <v>1028</v>
      </c>
      <c r="U433" s="64"/>
      <c r="V433" s="64"/>
      <c r="W433" s="78" t="str">
        <f>VLOOKUP(TRIM(X433),X10:Y156,2,FALSE)</f>
        <v>Puneet</v>
      </c>
      <c r="X433" s="69" t="str">
        <f t="shared" si="12"/>
        <v>6.7</v>
      </c>
      <c r="Y433" s="60"/>
    </row>
    <row r="434" spans="1:25" ht="27" hidden="1" customHeight="1" x14ac:dyDescent="0.2">
      <c r="A434" s="190" t="s">
        <v>160</v>
      </c>
      <c r="B434" s="159" t="s">
        <v>54</v>
      </c>
      <c r="C434" s="31" t="s">
        <v>10</v>
      </c>
      <c r="D434" s="61" t="s">
        <v>195</v>
      </c>
      <c r="E434" s="223" t="s">
        <v>1818</v>
      </c>
      <c r="F434" s="154" t="s">
        <v>22</v>
      </c>
      <c r="G434" s="32" t="s">
        <v>169</v>
      </c>
      <c r="H434" s="32" t="s">
        <v>2780</v>
      </c>
      <c r="I434" s="33" t="s">
        <v>344</v>
      </c>
      <c r="J434" s="42"/>
      <c r="K434" s="34"/>
      <c r="L434" s="42"/>
      <c r="M434" s="34"/>
      <c r="N434" s="146"/>
      <c r="O434" s="129"/>
      <c r="P434" s="42"/>
      <c r="Q434" s="203" t="s">
        <v>3049</v>
      </c>
      <c r="R434" s="37" t="s">
        <v>27</v>
      </c>
      <c r="S434" s="35" t="s">
        <v>27</v>
      </c>
      <c r="T434" s="8" t="s">
        <v>1015</v>
      </c>
      <c r="U434" s="64"/>
      <c r="V434" s="64"/>
      <c r="W434" s="78" t="str">
        <f>VLOOKUP(TRIM(X434),X10:Y156,2,FALSE)</f>
        <v>Puneet</v>
      </c>
      <c r="X434" s="69" t="str">
        <f t="shared" si="12"/>
        <v>3.4</v>
      </c>
      <c r="Y434" s="60"/>
    </row>
    <row r="435" spans="1:25" ht="27" hidden="1" customHeight="1" x14ac:dyDescent="0.2">
      <c r="A435" s="190" t="s">
        <v>160</v>
      </c>
      <c r="B435" s="159" t="s">
        <v>3048</v>
      </c>
      <c r="C435" s="31" t="s">
        <v>10</v>
      </c>
      <c r="D435" s="61" t="s">
        <v>191</v>
      </c>
      <c r="E435" s="223" t="s">
        <v>1819</v>
      </c>
      <c r="F435" s="154" t="s">
        <v>19</v>
      </c>
      <c r="G435" s="32" t="s">
        <v>50</v>
      </c>
      <c r="H435" s="32" t="s">
        <v>2781</v>
      </c>
      <c r="I435" s="33" t="s">
        <v>1019</v>
      </c>
      <c r="J435" s="42"/>
      <c r="K435" s="34"/>
      <c r="L435" s="42"/>
      <c r="M435" s="34"/>
      <c r="N435" s="146"/>
      <c r="O435" s="129"/>
      <c r="P435" s="42"/>
      <c r="Q435" s="203" t="s">
        <v>3048</v>
      </c>
      <c r="R435" s="37" t="s">
        <v>3202</v>
      </c>
      <c r="S435" s="35" t="s">
        <v>178</v>
      </c>
      <c r="T435" s="8" t="s">
        <v>907</v>
      </c>
      <c r="U435" s="64"/>
      <c r="V435" s="64"/>
      <c r="W435" s="78" t="str">
        <f>VLOOKUP(TRIM(X435),X10:Y156,2,FALSE)</f>
        <v>Puneet</v>
      </c>
      <c r="X435" s="69" t="str">
        <f t="shared" si="12"/>
        <v>2.2</v>
      </c>
      <c r="Y435" s="60"/>
    </row>
    <row r="436" spans="1:25" ht="27" hidden="1" customHeight="1" x14ac:dyDescent="0.2">
      <c r="A436" s="190" t="s">
        <v>160</v>
      </c>
      <c r="B436" s="159" t="s">
        <v>54</v>
      </c>
      <c r="C436" s="31" t="s">
        <v>10</v>
      </c>
      <c r="D436" s="61" t="s">
        <v>752</v>
      </c>
      <c r="E436" s="223" t="s">
        <v>1820</v>
      </c>
      <c r="F436" s="154" t="s">
        <v>923</v>
      </c>
      <c r="G436" s="32" t="s">
        <v>169</v>
      </c>
      <c r="H436" s="32" t="s">
        <v>2782</v>
      </c>
      <c r="I436" s="33" t="s">
        <v>2783</v>
      </c>
      <c r="J436" s="42"/>
      <c r="K436" s="34"/>
      <c r="L436" s="42"/>
      <c r="M436" s="34"/>
      <c r="N436" s="146"/>
      <c r="O436" s="129" t="s">
        <v>748</v>
      </c>
      <c r="P436" s="42" t="s">
        <v>2494</v>
      </c>
      <c r="Q436" s="203" t="s">
        <v>2784</v>
      </c>
      <c r="R436" s="37" t="s">
        <v>3331</v>
      </c>
      <c r="S436" s="35" t="s">
        <v>66</v>
      </c>
      <c r="T436" s="8" t="s">
        <v>277</v>
      </c>
      <c r="U436" s="64"/>
      <c r="V436" s="64"/>
      <c r="W436" s="78" t="str">
        <f>VLOOKUP(TRIM(X436),X10:Y156,2,FALSE)</f>
        <v>Puneet</v>
      </c>
      <c r="X436" s="69" t="str">
        <f t="shared" si="12"/>
        <v>21.5</v>
      </c>
      <c r="Y436" s="60"/>
    </row>
    <row r="437" spans="1:25" ht="27" hidden="1" customHeight="1" x14ac:dyDescent="0.2">
      <c r="A437" s="190" t="s">
        <v>160</v>
      </c>
      <c r="B437" s="159" t="s">
        <v>54</v>
      </c>
      <c r="C437" s="31" t="s">
        <v>10</v>
      </c>
      <c r="D437" s="61" t="s">
        <v>752</v>
      </c>
      <c r="E437" s="223" t="s">
        <v>1821</v>
      </c>
      <c r="F437" s="154" t="s">
        <v>923</v>
      </c>
      <c r="G437" s="32" t="s">
        <v>169</v>
      </c>
      <c r="H437" s="32" t="s">
        <v>1232</v>
      </c>
      <c r="I437" s="33" t="s">
        <v>1233</v>
      </c>
      <c r="J437" s="42"/>
      <c r="K437" s="34"/>
      <c r="L437" s="42"/>
      <c r="M437" s="34"/>
      <c r="N437" s="146"/>
      <c r="O437" s="129" t="s">
        <v>748</v>
      </c>
      <c r="P437" s="42" t="s">
        <v>1203</v>
      </c>
      <c r="Q437" s="203" t="s">
        <v>1232</v>
      </c>
      <c r="R437" s="37" t="s">
        <v>3363</v>
      </c>
      <c r="S437" s="35" t="s">
        <v>66</v>
      </c>
      <c r="T437" s="8" t="s">
        <v>907</v>
      </c>
      <c r="U437" s="64"/>
      <c r="V437" s="64"/>
      <c r="W437" s="78" t="str">
        <f>VLOOKUP(TRIM(X437),X10:Y156,2,FALSE)</f>
        <v>Puneet</v>
      </c>
      <c r="X437" s="69" t="str">
        <f t="shared" si="12"/>
        <v>21.5</v>
      </c>
      <c r="Y437" s="60"/>
    </row>
    <row r="438" spans="1:25" ht="27" hidden="1" customHeight="1" x14ac:dyDescent="0.2">
      <c r="A438" s="190" t="s">
        <v>160</v>
      </c>
      <c r="B438" s="159" t="s">
        <v>3026</v>
      </c>
      <c r="C438" s="31" t="s">
        <v>10</v>
      </c>
      <c r="D438" s="61" t="s">
        <v>966</v>
      </c>
      <c r="E438" s="223" t="s">
        <v>1822</v>
      </c>
      <c r="F438" s="154" t="s">
        <v>51</v>
      </c>
      <c r="G438" s="32" t="s">
        <v>50</v>
      </c>
      <c r="H438" s="32" t="s">
        <v>2785</v>
      </c>
      <c r="I438" s="33" t="s">
        <v>2786</v>
      </c>
      <c r="J438" s="42" t="s">
        <v>1979</v>
      </c>
      <c r="K438" s="211" t="s">
        <v>1335</v>
      </c>
      <c r="L438" s="42"/>
      <c r="M438" s="34" t="s">
        <v>4</v>
      </c>
      <c r="N438" s="146" t="s">
        <v>1202</v>
      </c>
      <c r="O438" s="129" t="s">
        <v>748</v>
      </c>
      <c r="P438" s="42" t="s">
        <v>1492</v>
      </c>
      <c r="Q438" s="203" t="s">
        <v>2785</v>
      </c>
      <c r="R438" s="37" t="s">
        <v>27</v>
      </c>
      <c r="S438" s="35" t="s">
        <v>27</v>
      </c>
      <c r="T438" s="8" t="s">
        <v>1135</v>
      </c>
      <c r="U438" s="64"/>
      <c r="V438" s="64"/>
      <c r="W438" s="78" t="str">
        <f>VLOOKUP(TRIM(X438),X10:Y156,2,FALSE)</f>
        <v>Puneet</v>
      </c>
      <c r="X438" s="69" t="str">
        <f t="shared" si="12"/>
        <v>19.3</v>
      </c>
      <c r="Y438" s="60"/>
    </row>
    <row r="439" spans="1:25" ht="27" hidden="1" customHeight="1" x14ac:dyDescent="0.2">
      <c r="A439" s="190" t="s">
        <v>160</v>
      </c>
      <c r="B439" s="159" t="s">
        <v>2791</v>
      </c>
      <c r="C439" s="31" t="s">
        <v>10</v>
      </c>
      <c r="D439" s="61" t="s">
        <v>966</v>
      </c>
      <c r="E439" s="223" t="s">
        <v>1823</v>
      </c>
      <c r="F439" s="154" t="s">
        <v>19</v>
      </c>
      <c r="G439" s="32" t="s">
        <v>50</v>
      </c>
      <c r="H439" s="32" t="s">
        <v>2787</v>
      </c>
      <c r="I439" s="33" t="s">
        <v>229</v>
      </c>
      <c r="J439" s="42"/>
      <c r="K439" s="34"/>
      <c r="L439" s="42"/>
      <c r="M439" s="34"/>
      <c r="N439" s="146"/>
      <c r="O439" s="129" t="s">
        <v>748</v>
      </c>
      <c r="P439" s="42"/>
      <c r="Q439" s="203" t="s">
        <v>2787</v>
      </c>
      <c r="R439" s="37" t="s">
        <v>3316</v>
      </c>
      <c r="S439" s="35" t="s">
        <v>178</v>
      </c>
      <c r="T439" s="8" t="s">
        <v>1135</v>
      </c>
      <c r="U439" s="64"/>
      <c r="V439" s="64"/>
      <c r="W439" s="78" t="str">
        <f>VLOOKUP(TRIM(X439),X10:Y156,2,FALSE)</f>
        <v>Puneet</v>
      </c>
      <c r="X439" s="69" t="str">
        <f t="shared" si="12"/>
        <v>19.3</v>
      </c>
      <c r="Y439" s="60"/>
    </row>
    <row r="440" spans="1:25" ht="27" hidden="1" customHeight="1" x14ac:dyDescent="0.2">
      <c r="A440" s="190" t="s">
        <v>160</v>
      </c>
      <c r="B440" s="159" t="s">
        <v>54</v>
      </c>
      <c r="C440" s="31" t="s">
        <v>10</v>
      </c>
      <c r="D440" s="61" t="s">
        <v>209</v>
      </c>
      <c r="E440" s="223" t="s">
        <v>1824</v>
      </c>
      <c r="F440" s="154" t="s">
        <v>22</v>
      </c>
      <c r="G440" s="32" t="s">
        <v>903</v>
      </c>
      <c r="H440" s="32" t="s">
        <v>1229</v>
      </c>
      <c r="I440" s="33" t="s">
        <v>322</v>
      </c>
      <c r="J440" s="42"/>
      <c r="K440" s="34"/>
      <c r="L440" s="42"/>
      <c r="M440" s="34"/>
      <c r="N440" s="146"/>
      <c r="O440" s="129" t="s">
        <v>1088</v>
      </c>
      <c r="P440" s="42"/>
      <c r="Q440" s="203" t="s">
        <v>1229</v>
      </c>
      <c r="R440" s="37" t="s">
        <v>2979</v>
      </c>
      <c r="S440" s="35" t="s">
        <v>178</v>
      </c>
      <c r="T440" s="8" t="s">
        <v>763</v>
      </c>
      <c r="U440" s="64"/>
      <c r="V440" s="64"/>
      <c r="W440" s="78" t="str">
        <f>VLOOKUP(TRIM(X440),X10:Y156,2,FALSE)</f>
        <v>Puneet</v>
      </c>
      <c r="X440" s="69" t="str">
        <f t="shared" si="12"/>
        <v>6.7</v>
      </c>
      <c r="Y440" s="60"/>
    </row>
    <row r="441" spans="1:25" ht="27" hidden="1" customHeight="1" x14ac:dyDescent="0.2">
      <c r="A441" s="190" t="s">
        <v>160</v>
      </c>
      <c r="B441" s="159" t="s">
        <v>54</v>
      </c>
      <c r="C441" s="31" t="s">
        <v>10</v>
      </c>
      <c r="D441" s="61" t="s">
        <v>195</v>
      </c>
      <c r="E441" s="223" t="s">
        <v>1825</v>
      </c>
      <c r="F441" s="154" t="s">
        <v>22</v>
      </c>
      <c r="G441" s="32" t="s">
        <v>903</v>
      </c>
      <c r="H441" s="32" t="s">
        <v>2788</v>
      </c>
      <c r="I441" s="33" t="s">
        <v>2789</v>
      </c>
      <c r="J441" s="42"/>
      <c r="K441" s="34"/>
      <c r="L441" s="42"/>
      <c r="M441" s="34"/>
      <c r="N441" s="146"/>
      <c r="O441" s="129" t="s">
        <v>1088</v>
      </c>
      <c r="P441" s="42"/>
      <c r="Q441" s="203" t="s">
        <v>2790</v>
      </c>
      <c r="R441" s="37" t="s">
        <v>2980</v>
      </c>
      <c r="S441" s="35" t="s">
        <v>178</v>
      </c>
      <c r="T441" s="8" t="s">
        <v>763</v>
      </c>
      <c r="U441" s="64"/>
      <c r="V441" s="64"/>
      <c r="W441" s="78" t="str">
        <f>VLOOKUP(TRIM(X441),X10:Y156,2,FALSE)</f>
        <v>Puneet</v>
      </c>
      <c r="X441" s="69" t="str">
        <f t="shared" si="12"/>
        <v>3.4</v>
      </c>
      <c r="Y441" s="60"/>
    </row>
    <row r="442" spans="1:25" ht="27" hidden="1" customHeight="1" x14ac:dyDescent="0.2">
      <c r="A442" s="190" t="s">
        <v>160</v>
      </c>
      <c r="B442" s="159" t="s">
        <v>54</v>
      </c>
      <c r="C442" s="31" t="s">
        <v>10</v>
      </c>
      <c r="D442" s="61" t="s">
        <v>752</v>
      </c>
      <c r="E442" s="223" t="s">
        <v>1826</v>
      </c>
      <c r="F442" s="154" t="s">
        <v>923</v>
      </c>
      <c r="G442" s="32" t="s">
        <v>169</v>
      </c>
      <c r="H442" s="32" t="s">
        <v>2716</v>
      </c>
      <c r="I442" s="33" t="s">
        <v>424</v>
      </c>
      <c r="J442" s="42"/>
      <c r="K442" s="34"/>
      <c r="L442" s="42"/>
      <c r="M442" s="34"/>
      <c r="N442" s="146"/>
      <c r="O442" s="129" t="s">
        <v>748</v>
      </c>
      <c r="P442" s="42" t="s">
        <v>1191</v>
      </c>
      <c r="Q442" s="203" t="s">
        <v>2716</v>
      </c>
      <c r="R442" s="37" t="s">
        <v>3331</v>
      </c>
      <c r="S442" s="35" t="s">
        <v>66</v>
      </c>
      <c r="T442" s="8" t="s">
        <v>2718</v>
      </c>
      <c r="U442" s="64"/>
      <c r="V442" s="64"/>
      <c r="W442" s="78" t="str">
        <f>VLOOKUP(TRIM(X442),X10:Y156,2,FALSE)</f>
        <v>Puneet</v>
      </c>
      <c r="X442" s="69" t="str">
        <f t="shared" si="12"/>
        <v>21.5</v>
      </c>
      <c r="Y442" s="60"/>
    </row>
    <row r="443" spans="1:25" ht="27" hidden="1" customHeight="1" x14ac:dyDescent="0.2">
      <c r="A443" s="190" t="s">
        <v>160</v>
      </c>
      <c r="B443" s="159" t="s">
        <v>3047</v>
      </c>
      <c r="C443" s="31" t="s">
        <v>10</v>
      </c>
      <c r="D443" s="61" t="s">
        <v>960</v>
      </c>
      <c r="E443" s="223" t="s">
        <v>1827</v>
      </c>
      <c r="F443" s="154" t="s">
        <v>155</v>
      </c>
      <c r="G443" s="32" t="s">
        <v>50</v>
      </c>
      <c r="H443" s="32" t="s">
        <v>2727</v>
      </c>
      <c r="I443" s="33" t="s">
        <v>2981</v>
      </c>
      <c r="J443" s="42"/>
      <c r="K443" s="34"/>
      <c r="L443" s="42"/>
      <c r="M443" s="34"/>
      <c r="N443" s="146"/>
      <c r="O443" s="129" t="s">
        <v>1088</v>
      </c>
      <c r="P443" s="42" t="s">
        <v>2728</v>
      </c>
      <c r="Q443" s="203" t="s">
        <v>2727</v>
      </c>
      <c r="R443" s="37" t="s">
        <v>3364</v>
      </c>
      <c r="S443" s="35" t="s">
        <v>178</v>
      </c>
      <c r="T443" s="8" t="s">
        <v>1059</v>
      </c>
      <c r="U443" s="64"/>
      <c r="V443" s="64"/>
      <c r="W443" s="78" t="str">
        <f>VLOOKUP(TRIM(X443),X10:Y156,2,FALSE)</f>
        <v>Puneet</v>
      </c>
      <c r="X443" s="69" t="str">
        <f t="shared" si="12"/>
        <v>6.6.3</v>
      </c>
      <c r="Y443" s="60"/>
    </row>
    <row r="444" spans="1:25" ht="27" hidden="1" customHeight="1" x14ac:dyDescent="0.2">
      <c r="A444" s="190" t="s">
        <v>160</v>
      </c>
      <c r="B444" s="159" t="s">
        <v>54</v>
      </c>
      <c r="C444" s="31" t="s">
        <v>10</v>
      </c>
      <c r="D444" s="61" t="s">
        <v>1467</v>
      </c>
      <c r="E444" s="223" t="s">
        <v>1828</v>
      </c>
      <c r="F444" s="154" t="s">
        <v>22</v>
      </c>
      <c r="G444" s="32" t="s">
        <v>33</v>
      </c>
      <c r="H444" s="32" t="s">
        <v>2982</v>
      </c>
      <c r="I444" s="33" t="s">
        <v>271</v>
      </c>
      <c r="J444" s="42"/>
      <c r="K444" s="34"/>
      <c r="L444" s="42"/>
      <c r="M444" s="34"/>
      <c r="N444" s="146"/>
      <c r="O444" s="129"/>
      <c r="P444" s="42"/>
      <c r="Q444" s="203" t="s">
        <v>2982</v>
      </c>
      <c r="R444" s="37" t="s">
        <v>3235</v>
      </c>
      <c r="S444" s="35" t="s">
        <v>178</v>
      </c>
      <c r="T444" s="8" t="s">
        <v>933</v>
      </c>
      <c r="U444" s="64"/>
      <c r="V444" s="64"/>
      <c r="W444" s="78" t="str">
        <f>VLOOKUP(TRIM(X444),X10:Y156,2,FALSE)</f>
        <v>Puneet</v>
      </c>
      <c r="X444" s="69" t="str">
        <f t="shared" si="12"/>
        <v>5.5</v>
      </c>
      <c r="Y444" s="60"/>
    </row>
    <row r="445" spans="1:25" ht="27" hidden="1" customHeight="1" x14ac:dyDescent="0.2">
      <c r="A445" s="190" t="s">
        <v>160</v>
      </c>
      <c r="B445" s="159" t="s">
        <v>54</v>
      </c>
      <c r="C445" s="31" t="s">
        <v>10</v>
      </c>
      <c r="D445" s="61" t="s">
        <v>752</v>
      </c>
      <c r="E445" s="223" t="s">
        <v>1829</v>
      </c>
      <c r="F445" s="154" t="s">
        <v>923</v>
      </c>
      <c r="G445" s="32" t="s">
        <v>169</v>
      </c>
      <c r="H445" s="32" t="s">
        <v>2983</v>
      </c>
      <c r="I445" s="33" t="s">
        <v>1395</v>
      </c>
      <c r="J445" s="42"/>
      <c r="K445" s="34"/>
      <c r="L445" s="42"/>
      <c r="M445" s="34"/>
      <c r="N445" s="146"/>
      <c r="O445" s="129" t="s">
        <v>748</v>
      </c>
      <c r="P445" s="42" t="s">
        <v>2984</v>
      </c>
      <c r="Q445" s="203" t="s">
        <v>2985</v>
      </c>
      <c r="R445" s="37" t="s">
        <v>3331</v>
      </c>
      <c r="S445" s="35" t="s">
        <v>66</v>
      </c>
      <c r="T445" s="8" t="s">
        <v>905</v>
      </c>
      <c r="U445" s="64"/>
      <c r="V445" s="64"/>
      <c r="W445" s="78" t="str">
        <f>VLOOKUP(TRIM(X445),X10:Y156,2,FALSE)</f>
        <v>Puneet</v>
      </c>
      <c r="X445" s="69" t="str">
        <f t="shared" si="12"/>
        <v>21.5</v>
      </c>
      <c r="Y445" s="60"/>
    </row>
    <row r="446" spans="1:25" ht="27" hidden="1" customHeight="1" x14ac:dyDescent="0.2">
      <c r="A446" s="190" t="s">
        <v>160</v>
      </c>
      <c r="B446" s="159" t="s">
        <v>54</v>
      </c>
      <c r="C446" s="31" t="s">
        <v>10</v>
      </c>
      <c r="D446" s="61" t="s">
        <v>752</v>
      </c>
      <c r="E446" s="223" t="s">
        <v>1830</v>
      </c>
      <c r="F446" s="154" t="s">
        <v>923</v>
      </c>
      <c r="G446" s="32" t="s">
        <v>169</v>
      </c>
      <c r="H446" s="32" t="s">
        <v>2986</v>
      </c>
      <c r="I446" s="33" t="s">
        <v>1395</v>
      </c>
      <c r="J446" s="42"/>
      <c r="K446" s="34"/>
      <c r="L446" s="42"/>
      <c r="M446" s="34"/>
      <c r="N446" s="146"/>
      <c r="O446" s="129" t="s">
        <v>748</v>
      </c>
      <c r="P446" s="42" t="s">
        <v>2987</v>
      </c>
      <c r="Q446" s="203" t="s">
        <v>2985</v>
      </c>
      <c r="R446" s="37" t="s">
        <v>3331</v>
      </c>
      <c r="S446" s="35" t="s">
        <v>66</v>
      </c>
      <c r="T446" s="8" t="s">
        <v>905</v>
      </c>
      <c r="U446" s="64"/>
      <c r="V446" s="64"/>
      <c r="W446" s="78" t="str">
        <f>VLOOKUP(TRIM(X446),X10:Y156,2,FALSE)</f>
        <v>Puneet</v>
      </c>
      <c r="X446" s="69" t="str">
        <f t="shared" si="12"/>
        <v>21.5</v>
      </c>
      <c r="Y446" s="60"/>
    </row>
    <row r="447" spans="1:25" ht="27" hidden="1" customHeight="1" x14ac:dyDescent="0.2">
      <c r="A447" s="190" t="s">
        <v>160</v>
      </c>
      <c r="B447" s="159" t="s">
        <v>54</v>
      </c>
      <c r="C447" s="31" t="s">
        <v>10</v>
      </c>
      <c r="D447" s="61" t="s">
        <v>752</v>
      </c>
      <c r="E447" s="223" t="s">
        <v>1831</v>
      </c>
      <c r="F447" s="154" t="s">
        <v>923</v>
      </c>
      <c r="G447" s="32" t="s">
        <v>169</v>
      </c>
      <c r="H447" s="32" t="s">
        <v>2988</v>
      </c>
      <c r="I447" s="33" t="s">
        <v>1395</v>
      </c>
      <c r="J447" s="42"/>
      <c r="K447" s="34"/>
      <c r="L447" s="42"/>
      <c r="M447" s="34"/>
      <c r="N447" s="146"/>
      <c r="O447" s="129" t="s">
        <v>748</v>
      </c>
      <c r="P447" s="42" t="s">
        <v>2989</v>
      </c>
      <c r="Q447" s="203" t="s">
        <v>2985</v>
      </c>
      <c r="R447" s="37" t="s">
        <v>3331</v>
      </c>
      <c r="S447" s="35" t="s">
        <v>66</v>
      </c>
      <c r="T447" s="8" t="s">
        <v>905</v>
      </c>
      <c r="U447" s="64"/>
      <c r="V447" s="64"/>
      <c r="W447" s="78" t="str">
        <f>VLOOKUP(TRIM(X447),X10:Y156,2,FALSE)</f>
        <v>Puneet</v>
      </c>
      <c r="X447" s="69" t="str">
        <f t="shared" si="12"/>
        <v>21.5</v>
      </c>
      <c r="Y447" s="60"/>
    </row>
    <row r="448" spans="1:25" ht="27" hidden="1" customHeight="1" x14ac:dyDescent="0.2">
      <c r="A448" s="190" t="s">
        <v>160</v>
      </c>
      <c r="B448" s="159" t="s">
        <v>54</v>
      </c>
      <c r="C448" s="31" t="s">
        <v>10</v>
      </c>
      <c r="D448" s="61" t="s">
        <v>752</v>
      </c>
      <c r="E448" s="223" t="s">
        <v>1832</v>
      </c>
      <c r="F448" s="154" t="s">
        <v>923</v>
      </c>
      <c r="G448" s="32" t="s">
        <v>169</v>
      </c>
      <c r="H448" s="32" t="s">
        <v>2990</v>
      </c>
      <c r="I448" s="33" t="s">
        <v>1395</v>
      </c>
      <c r="J448" s="42"/>
      <c r="K448" s="34"/>
      <c r="L448" s="42"/>
      <c r="M448" s="34"/>
      <c r="N448" s="146"/>
      <c r="O448" s="129" t="s">
        <v>748</v>
      </c>
      <c r="P448" s="42" t="s">
        <v>2991</v>
      </c>
      <c r="Q448" s="203" t="s">
        <v>2985</v>
      </c>
      <c r="R448" s="37" t="s">
        <v>3331</v>
      </c>
      <c r="S448" s="35" t="s">
        <v>66</v>
      </c>
      <c r="T448" s="8" t="s">
        <v>905</v>
      </c>
      <c r="U448" s="64"/>
      <c r="V448" s="64"/>
      <c r="W448" s="78" t="str">
        <f>VLOOKUP(TRIM(X448),X10:Y156,2,FALSE)</f>
        <v>Puneet</v>
      </c>
      <c r="X448" s="69" t="str">
        <f t="shared" si="12"/>
        <v>21.5</v>
      </c>
      <c r="Y448" s="60"/>
    </row>
    <row r="449" spans="1:25" ht="27" hidden="1" customHeight="1" x14ac:dyDescent="0.2">
      <c r="A449" s="190" t="s">
        <v>160</v>
      </c>
      <c r="B449" s="159" t="s">
        <v>3046</v>
      </c>
      <c r="C449" s="31" t="s">
        <v>10</v>
      </c>
      <c r="D449" s="61" t="s">
        <v>209</v>
      </c>
      <c r="E449" s="223" t="s">
        <v>1833</v>
      </c>
      <c r="F449" s="154" t="s">
        <v>161</v>
      </c>
      <c r="G449" s="32" t="s">
        <v>50</v>
      </c>
      <c r="H449" s="32" t="s">
        <v>2507</v>
      </c>
      <c r="I449" s="33" t="s">
        <v>1205</v>
      </c>
      <c r="J449" s="42"/>
      <c r="K449" s="34"/>
      <c r="L449" s="42"/>
      <c r="M449" s="34"/>
      <c r="N449" s="146"/>
      <c r="O449" s="129" t="s">
        <v>1088</v>
      </c>
      <c r="P449" s="42" t="s">
        <v>2508</v>
      </c>
      <c r="Q449" s="203" t="s">
        <v>2992</v>
      </c>
      <c r="R449" s="37" t="s">
        <v>3236</v>
      </c>
      <c r="S449" s="35" t="s">
        <v>27</v>
      </c>
      <c r="T449" s="8" t="s">
        <v>1073</v>
      </c>
      <c r="U449" s="64"/>
      <c r="V449" s="64"/>
      <c r="W449" s="78" t="str">
        <f>VLOOKUP(TRIM(X449),X10:Y156,2,FALSE)</f>
        <v>Puneet</v>
      </c>
      <c r="X449" s="69" t="str">
        <f t="shared" si="12"/>
        <v>6.7</v>
      </c>
      <c r="Y449" s="60"/>
    </row>
    <row r="450" spans="1:25" ht="27" hidden="1" customHeight="1" x14ac:dyDescent="0.2">
      <c r="A450" s="190" t="s">
        <v>160</v>
      </c>
      <c r="B450" s="159" t="s">
        <v>1341</v>
      </c>
      <c r="C450" s="31" t="s">
        <v>10</v>
      </c>
      <c r="D450" s="61" t="s">
        <v>196</v>
      </c>
      <c r="E450" s="223" t="s">
        <v>1834</v>
      </c>
      <c r="F450" s="154" t="s">
        <v>32</v>
      </c>
      <c r="G450" s="32" t="s">
        <v>111</v>
      </c>
      <c r="H450" s="32" t="s">
        <v>2993</v>
      </c>
      <c r="I450" s="33" t="s">
        <v>272</v>
      </c>
      <c r="J450" s="42"/>
      <c r="K450" s="34"/>
      <c r="L450" s="42"/>
      <c r="M450" s="34"/>
      <c r="N450" s="146"/>
      <c r="O450" s="129"/>
      <c r="P450" s="42"/>
      <c r="Q450" s="203" t="s">
        <v>2993</v>
      </c>
      <c r="R450" s="37" t="s">
        <v>3142</v>
      </c>
      <c r="S450" s="35" t="s">
        <v>178</v>
      </c>
      <c r="T450" s="8" t="s">
        <v>1230</v>
      </c>
      <c r="U450" s="64"/>
      <c r="V450" s="64"/>
      <c r="W450" s="78" t="str">
        <f>VLOOKUP(TRIM(X450),X10:Y156,2,FALSE)</f>
        <v>Puneet</v>
      </c>
      <c r="X450" s="69" t="str">
        <f t="shared" si="12"/>
        <v>4.3</v>
      </c>
      <c r="Y450" s="60"/>
    </row>
    <row r="451" spans="1:25" ht="27" hidden="1" customHeight="1" x14ac:dyDescent="0.2">
      <c r="A451" s="190" t="s">
        <v>160</v>
      </c>
      <c r="B451" s="159" t="s">
        <v>54</v>
      </c>
      <c r="C451" s="31" t="s">
        <v>10</v>
      </c>
      <c r="D451" s="61" t="s">
        <v>195</v>
      </c>
      <c r="E451" s="223" t="s">
        <v>1835</v>
      </c>
      <c r="F451" s="154" t="s">
        <v>22</v>
      </c>
      <c r="G451" s="32" t="s">
        <v>169</v>
      </c>
      <c r="H451" s="32" t="s">
        <v>3042</v>
      </c>
      <c r="I451" s="33" t="s">
        <v>3041</v>
      </c>
      <c r="J451" s="42"/>
      <c r="K451" s="34"/>
      <c r="L451" s="42"/>
      <c r="M451" s="34"/>
      <c r="N451" s="146"/>
      <c r="O451" s="129"/>
      <c r="P451" s="42"/>
      <c r="Q451" s="203" t="s">
        <v>3042</v>
      </c>
      <c r="R451" s="37" t="s">
        <v>27</v>
      </c>
      <c r="S451" s="35" t="s">
        <v>27</v>
      </c>
      <c r="T451" s="8" t="s">
        <v>1527</v>
      </c>
      <c r="U451" s="64"/>
      <c r="V451" s="64"/>
      <c r="W451" s="78" t="str">
        <f>VLOOKUP(TRIM(X451),X10:Y156,2,FALSE)</f>
        <v>Puneet</v>
      </c>
      <c r="X451" s="69" t="str">
        <f t="shared" si="12"/>
        <v>3.4</v>
      </c>
      <c r="Y451" s="60"/>
    </row>
    <row r="452" spans="1:25" ht="27" hidden="1" customHeight="1" x14ac:dyDescent="0.2">
      <c r="A452" s="190" t="s">
        <v>160</v>
      </c>
      <c r="B452" s="159" t="s">
        <v>1340</v>
      </c>
      <c r="C452" s="31" t="s">
        <v>10</v>
      </c>
      <c r="D452" s="61" t="s">
        <v>209</v>
      </c>
      <c r="E452" s="223" t="s">
        <v>1836</v>
      </c>
      <c r="F452" s="154" t="s">
        <v>22</v>
      </c>
      <c r="G452" s="32" t="s">
        <v>903</v>
      </c>
      <c r="H452" s="32" t="s">
        <v>2995</v>
      </c>
      <c r="I452" s="33" t="s">
        <v>2996</v>
      </c>
      <c r="J452" s="42"/>
      <c r="K452" s="34"/>
      <c r="L452" s="42"/>
      <c r="M452" s="34"/>
      <c r="N452" s="146"/>
      <c r="O452" s="129" t="s">
        <v>1088</v>
      </c>
      <c r="P452" s="42"/>
      <c r="Q452" s="203" t="s">
        <v>2995</v>
      </c>
      <c r="R452" s="37" t="s">
        <v>3365</v>
      </c>
      <c r="S452" s="35" t="s">
        <v>27</v>
      </c>
      <c r="T452" s="8" t="s">
        <v>763</v>
      </c>
      <c r="U452" s="64"/>
      <c r="V452" s="64"/>
      <c r="W452" s="78" t="str">
        <f>VLOOKUP(TRIM(X452),X10:Y156,2,FALSE)</f>
        <v>Puneet</v>
      </c>
      <c r="X452" s="69" t="str">
        <f t="shared" si="12"/>
        <v>6.7</v>
      </c>
      <c r="Y452" s="60"/>
    </row>
    <row r="453" spans="1:25" ht="27" hidden="1" customHeight="1" x14ac:dyDescent="0.2">
      <c r="A453" s="190" t="s">
        <v>160</v>
      </c>
      <c r="B453" s="159" t="s">
        <v>54</v>
      </c>
      <c r="C453" s="31" t="s">
        <v>10</v>
      </c>
      <c r="D453" s="61" t="s">
        <v>195</v>
      </c>
      <c r="E453" s="223" t="s">
        <v>1837</v>
      </c>
      <c r="F453" s="154" t="s">
        <v>22</v>
      </c>
      <c r="G453" s="32" t="s">
        <v>903</v>
      </c>
      <c r="H453" s="32" t="s">
        <v>3043</v>
      </c>
      <c r="I453" s="33" t="s">
        <v>2997</v>
      </c>
      <c r="J453" s="42"/>
      <c r="K453" s="34"/>
      <c r="L453" s="42"/>
      <c r="M453" s="34"/>
      <c r="N453" s="146"/>
      <c r="O453" s="129" t="s">
        <v>1088</v>
      </c>
      <c r="P453" s="42"/>
      <c r="Q453" s="203" t="s">
        <v>2790</v>
      </c>
      <c r="R453" s="37" t="s">
        <v>3203</v>
      </c>
      <c r="S453" s="35" t="s">
        <v>27</v>
      </c>
      <c r="T453" s="8" t="s">
        <v>763</v>
      </c>
      <c r="U453" s="64"/>
      <c r="V453" s="64"/>
      <c r="W453" s="78" t="str">
        <f>VLOOKUP(TRIM(X453),X10:Y156,2,FALSE)</f>
        <v>Puneet</v>
      </c>
      <c r="X453" s="69" t="str">
        <f t="shared" si="12"/>
        <v>3.4</v>
      </c>
      <c r="Y453" s="60"/>
    </row>
    <row r="454" spans="1:25" ht="27" hidden="1" customHeight="1" x14ac:dyDescent="0.2">
      <c r="A454" s="190" t="s">
        <v>160</v>
      </c>
      <c r="B454" s="159" t="s">
        <v>3045</v>
      </c>
      <c r="C454" s="31" t="s">
        <v>10</v>
      </c>
      <c r="D454" s="61" t="s">
        <v>195</v>
      </c>
      <c r="E454" s="223" t="s">
        <v>1838</v>
      </c>
      <c r="F454" s="154" t="s">
        <v>152</v>
      </c>
      <c r="G454" s="32" t="s">
        <v>50</v>
      </c>
      <c r="H454" s="32" t="s">
        <v>3044</v>
      </c>
      <c r="I454" s="33" t="s">
        <v>2994</v>
      </c>
      <c r="J454" s="42"/>
      <c r="K454" s="34"/>
      <c r="L454" s="42"/>
      <c r="M454" s="34"/>
      <c r="N454" s="146"/>
      <c r="O454" s="129"/>
      <c r="P454" s="42"/>
      <c r="Q454" s="203" t="s">
        <v>3044</v>
      </c>
      <c r="R454" s="37" t="s">
        <v>3366</v>
      </c>
      <c r="S454" s="35" t="s">
        <v>65</v>
      </c>
      <c r="T454" s="8" t="s">
        <v>1527</v>
      </c>
      <c r="U454" s="64"/>
      <c r="V454" s="64"/>
      <c r="W454" s="78" t="str">
        <f>VLOOKUP(TRIM(X454),X10:Y156,2,FALSE)</f>
        <v>Puneet</v>
      </c>
      <c r="X454" s="69" t="str">
        <f t="shared" si="12"/>
        <v>3.4</v>
      </c>
      <c r="Y454" s="60"/>
    </row>
    <row r="455" spans="1:25" ht="27" hidden="1" customHeight="1" x14ac:dyDescent="0.2">
      <c r="A455" s="190" t="s">
        <v>160</v>
      </c>
      <c r="B455" s="159" t="s">
        <v>54</v>
      </c>
      <c r="C455" s="31" t="s">
        <v>10</v>
      </c>
      <c r="D455" s="61" t="s">
        <v>116</v>
      </c>
      <c r="E455" s="223" t="s">
        <v>1839</v>
      </c>
      <c r="F455" s="154" t="s">
        <v>22</v>
      </c>
      <c r="G455" s="32" t="s">
        <v>169</v>
      </c>
      <c r="H455" s="32" t="s">
        <v>2998</v>
      </c>
      <c r="I455" s="33" t="s">
        <v>1214</v>
      </c>
      <c r="J455" s="42" t="s">
        <v>1192</v>
      </c>
      <c r="K455" s="34"/>
      <c r="L455" s="42"/>
      <c r="M455" s="34"/>
      <c r="N455" s="146"/>
      <c r="O455" s="129" t="s">
        <v>748</v>
      </c>
      <c r="P455" s="42"/>
      <c r="Q455" s="203" t="s">
        <v>3040</v>
      </c>
      <c r="R455" s="37" t="s">
        <v>27</v>
      </c>
      <c r="S455" s="35" t="s">
        <v>27</v>
      </c>
      <c r="T455" s="8" t="s">
        <v>1070</v>
      </c>
      <c r="U455" s="64"/>
      <c r="V455" s="64"/>
      <c r="W455" s="78" t="str">
        <f>VLOOKUP(TRIM(X455),X10:Y156,2,FALSE)</f>
        <v>Puneet</v>
      </c>
      <c r="X455" s="69" t="str">
        <f t="shared" si="12"/>
        <v>8</v>
      </c>
      <c r="Y455" s="60"/>
    </row>
    <row r="456" spans="1:25" ht="27" hidden="1" customHeight="1" x14ac:dyDescent="0.2">
      <c r="A456" s="190" t="s">
        <v>160</v>
      </c>
      <c r="B456" s="159" t="s">
        <v>54</v>
      </c>
      <c r="C456" s="31" t="s">
        <v>10</v>
      </c>
      <c r="D456" s="61" t="s">
        <v>116</v>
      </c>
      <c r="E456" s="223" t="s">
        <v>1840</v>
      </c>
      <c r="F456" s="154" t="s">
        <v>31</v>
      </c>
      <c r="G456" s="32" t="s">
        <v>50</v>
      </c>
      <c r="H456" s="32" t="s">
        <v>3032</v>
      </c>
      <c r="I456" s="33" t="s">
        <v>1214</v>
      </c>
      <c r="J456" s="42" t="s">
        <v>1192</v>
      </c>
      <c r="K456" s="34"/>
      <c r="L456" s="42"/>
      <c r="M456" s="34"/>
      <c r="N456" s="146" t="s">
        <v>2749</v>
      </c>
      <c r="O456" s="129" t="s">
        <v>748</v>
      </c>
      <c r="P456" s="42" t="s">
        <v>1193</v>
      </c>
      <c r="Q456" s="203" t="s">
        <v>3034</v>
      </c>
      <c r="R456" s="37" t="s">
        <v>3367</v>
      </c>
      <c r="S456" s="35" t="s">
        <v>27</v>
      </c>
      <c r="T456" s="8" t="s">
        <v>1070</v>
      </c>
      <c r="U456" s="64"/>
      <c r="V456" s="64"/>
      <c r="W456" s="78" t="str">
        <f>VLOOKUP(TRIM(X456),X10:Y156,2,FALSE)</f>
        <v>Puneet</v>
      </c>
      <c r="X456" s="69" t="str">
        <f t="shared" si="12"/>
        <v>8</v>
      </c>
      <c r="Y456" s="60"/>
    </row>
    <row r="457" spans="1:25" ht="27" hidden="1" customHeight="1" x14ac:dyDescent="0.2">
      <c r="A457" s="190" t="s">
        <v>160</v>
      </c>
      <c r="B457" s="159" t="s">
        <v>54</v>
      </c>
      <c r="C457" s="31" t="s">
        <v>10</v>
      </c>
      <c r="D457" s="61" t="s">
        <v>116</v>
      </c>
      <c r="E457" s="223" t="s">
        <v>1841</v>
      </c>
      <c r="F457" s="154" t="s">
        <v>31</v>
      </c>
      <c r="G457" s="32" t="s">
        <v>50</v>
      </c>
      <c r="H457" s="32" t="s">
        <v>3027</v>
      </c>
      <c r="I457" s="33" t="s">
        <v>1214</v>
      </c>
      <c r="J457" s="42" t="s">
        <v>1192</v>
      </c>
      <c r="K457" s="34"/>
      <c r="L457" s="42"/>
      <c r="M457" s="34"/>
      <c r="N457" s="146" t="s">
        <v>2749</v>
      </c>
      <c r="O457" s="129" t="s">
        <v>748</v>
      </c>
      <c r="P457" s="42" t="s">
        <v>1193</v>
      </c>
      <c r="Q457" s="203" t="s">
        <v>3035</v>
      </c>
      <c r="R457" s="37" t="s">
        <v>1090</v>
      </c>
      <c r="S457" s="35" t="s">
        <v>7</v>
      </c>
      <c r="T457" s="8" t="s">
        <v>1070</v>
      </c>
      <c r="U457" s="64"/>
      <c r="V457" s="64"/>
      <c r="W457" s="78" t="str">
        <f>VLOOKUP(TRIM(X457),X10:Y156,2,FALSE)</f>
        <v>Puneet</v>
      </c>
      <c r="X457" s="69" t="str">
        <f t="shared" si="12"/>
        <v>8</v>
      </c>
      <c r="Y457" s="60"/>
    </row>
    <row r="458" spans="1:25" ht="27" hidden="1" customHeight="1" x14ac:dyDescent="0.2">
      <c r="A458" s="190" t="s">
        <v>160</v>
      </c>
      <c r="B458" s="159" t="s">
        <v>54</v>
      </c>
      <c r="C458" s="31" t="s">
        <v>10</v>
      </c>
      <c r="D458" s="61" t="s">
        <v>116</v>
      </c>
      <c r="E458" s="223" t="s">
        <v>1842</v>
      </c>
      <c r="F458" s="154" t="s">
        <v>31</v>
      </c>
      <c r="G458" s="32" t="s">
        <v>50</v>
      </c>
      <c r="H458" s="32" t="s">
        <v>3237</v>
      </c>
      <c r="I458" s="33" t="s">
        <v>1214</v>
      </c>
      <c r="J458" s="42" t="s">
        <v>1192</v>
      </c>
      <c r="K458" s="34"/>
      <c r="L458" s="42"/>
      <c r="M458" s="34"/>
      <c r="N458" s="146" t="s">
        <v>2749</v>
      </c>
      <c r="O458" s="129" t="s">
        <v>748</v>
      </c>
      <c r="P458" s="42" t="s">
        <v>1193</v>
      </c>
      <c r="Q458" s="203" t="s">
        <v>3036</v>
      </c>
      <c r="R458" s="37" t="s">
        <v>3238</v>
      </c>
      <c r="S458" s="35" t="s">
        <v>178</v>
      </c>
      <c r="T458" s="8" t="s">
        <v>1070</v>
      </c>
      <c r="U458" s="64"/>
      <c r="V458" s="64"/>
      <c r="W458" s="78" t="str">
        <f>VLOOKUP(TRIM(X458),X10:Y156,2,FALSE)</f>
        <v>Puneet</v>
      </c>
      <c r="X458" s="69" t="str">
        <f t="shared" si="12"/>
        <v>8</v>
      </c>
      <c r="Y458" s="60"/>
    </row>
    <row r="459" spans="1:25" ht="27" hidden="1" customHeight="1" x14ac:dyDescent="0.2">
      <c r="A459" s="190" t="s">
        <v>160</v>
      </c>
      <c r="B459" s="159" t="s">
        <v>54</v>
      </c>
      <c r="C459" s="31" t="s">
        <v>10</v>
      </c>
      <c r="D459" s="61" t="s">
        <v>116</v>
      </c>
      <c r="E459" s="223" t="s">
        <v>1843</v>
      </c>
      <c r="F459" s="154" t="s">
        <v>31</v>
      </c>
      <c r="G459" s="32" t="s">
        <v>50</v>
      </c>
      <c r="H459" s="32" t="s">
        <v>3239</v>
      </c>
      <c r="I459" s="33" t="s">
        <v>1214</v>
      </c>
      <c r="J459" s="42" t="s">
        <v>1192</v>
      </c>
      <c r="K459" s="34"/>
      <c r="L459" s="42"/>
      <c r="M459" s="34"/>
      <c r="N459" s="146" t="s">
        <v>2749</v>
      </c>
      <c r="O459" s="129" t="s">
        <v>748</v>
      </c>
      <c r="P459" s="42" t="s">
        <v>1193</v>
      </c>
      <c r="Q459" s="203" t="s">
        <v>3037</v>
      </c>
      <c r="R459" s="37" t="s">
        <v>3368</v>
      </c>
      <c r="S459" s="35" t="s">
        <v>178</v>
      </c>
      <c r="T459" s="8" t="s">
        <v>1070</v>
      </c>
      <c r="U459" s="64"/>
      <c r="V459" s="64"/>
      <c r="W459" s="78" t="str">
        <f>VLOOKUP(TRIM(X459),X10:Y156,2,FALSE)</f>
        <v>Puneet</v>
      </c>
      <c r="X459" s="69" t="str">
        <f t="shared" ref="X459:X522" si="13">IF(ISNONTEXT(D459),"" &amp; D459 &amp;"",T(D459))</f>
        <v>8</v>
      </c>
      <c r="Y459" s="60"/>
    </row>
    <row r="460" spans="1:25" ht="27" hidden="1" customHeight="1" x14ac:dyDescent="0.2">
      <c r="A460" s="190" t="s">
        <v>160</v>
      </c>
      <c r="B460" s="159" t="s">
        <v>54</v>
      </c>
      <c r="C460" s="31" t="s">
        <v>10</v>
      </c>
      <c r="D460" s="61" t="s">
        <v>116</v>
      </c>
      <c r="E460" s="223" t="s">
        <v>1844</v>
      </c>
      <c r="F460" s="154" t="s">
        <v>31</v>
      </c>
      <c r="G460" s="32" t="s">
        <v>50</v>
      </c>
      <c r="H460" s="32" t="s">
        <v>3029</v>
      </c>
      <c r="I460" s="33" t="s">
        <v>1214</v>
      </c>
      <c r="J460" s="42" t="s">
        <v>1192</v>
      </c>
      <c r="K460" s="34"/>
      <c r="L460" s="42"/>
      <c r="M460" s="34"/>
      <c r="N460" s="146" t="s">
        <v>2749</v>
      </c>
      <c r="O460" s="129" t="s">
        <v>748</v>
      </c>
      <c r="P460" s="42" t="s">
        <v>1193</v>
      </c>
      <c r="Q460" s="203" t="s">
        <v>3038</v>
      </c>
      <c r="R460" s="37" t="s">
        <v>1090</v>
      </c>
      <c r="S460" s="35" t="s">
        <v>7</v>
      </c>
      <c r="T460" s="8" t="s">
        <v>1070</v>
      </c>
      <c r="U460" s="64"/>
      <c r="V460" s="64"/>
      <c r="W460" s="78" t="str">
        <f>VLOOKUP(TRIM(X460),X10:Y156,2,FALSE)</f>
        <v>Puneet</v>
      </c>
      <c r="X460" s="69" t="str">
        <f t="shared" si="13"/>
        <v>8</v>
      </c>
      <c r="Y460" s="60"/>
    </row>
    <row r="461" spans="1:25" ht="27" hidden="1" customHeight="1" x14ac:dyDescent="0.2">
      <c r="A461" s="190" t="s">
        <v>160</v>
      </c>
      <c r="B461" s="159" t="s">
        <v>54</v>
      </c>
      <c r="C461" s="31" t="s">
        <v>10</v>
      </c>
      <c r="D461" s="61" t="s">
        <v>116</v>
      </c>
      <c r="E461" s="223" t="s">
        <v>1845</v>
      </c>
      <c r="F461" s="154" t="s">
        <v>31</v>
      </c>
      <c r="G461" s="32" t="s">
        <v>50</v>
      </c>
      <c r="H461" s="32" t="s">
        <v>3030</v>
      </c>
      <c r="I461" s="33" t="s">
        <v>1214</v>
      </c>
      <c r="J461" s="42" t="s">
        <v>1192</v>
      </c>
      <c r="K461" s="34"/>
      <c r="L461" s="42"/>
      <c r="M461" s="34"/>
      <c r="N461" s="146" t="s">
        <v>2749</v>
      </c>
      <c r="O461" s="129" t="s">
        <v>748</v>
      </c>
      <c r="P461" s="42" t="s">
        <v>1193</v>
      </c>
      <c r="Q461" s="203" t="s">
        <v>3033</v>
      </c>
      <c r="R461" s="37" t="s">
        <v>1090</v>
      </c>
      <c r="S461" s="35" t="s">
        <v>7</v>
      </c>
      <c r="T461" s="8" t="s">
        <v>1070</v>
      </c>
      <c r="U461" s="64"/>
      <c r="V461" s="64"/>
      <c r="W461" s="78" t="str">
        <f>VLOOKUP(TRIM(X461),X10:Y156,2,FALSE)</f>
        <v>Puneet</v>
      </c>
      <c r="X461" s="69" t="str">
        <f t="shared" si="13"/>
        <v>8</v>
      </c>
      <c r="Y461" s="60"/>
    </row>
    <row r="462" spans="1:25" ht="27" hidden="1" customHeight="1" x14ac:dyDescent="0.2">
      <c r="A462" s="190" t="s">
        <v>160</v>
      </c>
      <c r="B462" s="159" t="s">
        <v>54</v>
      </c>
      <c r="C462" s="31" t="s">
        <v>10</v>
      </c>
      <c r="D462" s="61" t="s">
        <v>116</v>
      </c>
      <c r="E462" s="223" t="s">
        <v>1846</v>
      </c>
      <c r="F462" s="154" t="s">
        <v>31</v>
      </c>
      <c r="G462" s="32" t="s">
        <v>50</v>
      </c>
      <c r="H462" s="32" t="s">
        <v>3031</v>
      </c>
      <c r="I462" s="33" t="s">
        <v>1214</v>
      </c>
      <c r="J462" s="42" t="s">
        <v>1192</v>
      </c>
      <c r="K462" s="34"/>
      <c r="L462" s="42"/>
      <c r="M462" s="34"/>
      <c r="N462" s="146" t="s">
        <v>2749</v>
      </c>
      <c r="O462" s="129" t="s">
        <v>748</v>
      </c>
      <c r="P462" s="42" t="s">
        <v>1193</v>
      </c>
      <c r="Q462" s="203" t="s">
        <v>3039</v>
      </c>
      <c r="R462" s="37" t="s">
        <v>3240</v>
      </c>
      <c r="S462" s="35" t="s">
        <v>178</v>
      </c>
      <c r="T462" s="8" t="s">
        <v>1070</v>
      </c>
      <c r="U462" s="64"/>
      <c r="V462" s="64"/>
      <c r="W462" s="78" t="str">
        <f>VLOOKUP(TRIM(X462),X10:Y156,2,FALSE)</f>
        <v>Puneet</v>
      </c>
      <c r="X462" s="69" t="str">
        <f t="shared" si="13"/>
        <v>8</v>
      </c>
      <c r="Y462" s="60"/>
    </row>
    <row r="463" spans="1:25" ht="27" hidden="1" customHeight="1" x14ac:dyDescent="0.2">
      <c r="A463" s="190" t="s">
        <v>160</v>
      </c>
      <c r="B463" s="159" t="s">
        <v>1341</v>
      </c>
      <c r="C463" s="31" t="s">
        <v>10</v>
      </c>
      <c r="D463" s="61" t="s">
        <v>195</v>
      </c>
      <c r="E463" s="223" t="s">
        <v>1847</v>
      </c>
      <c r="F463" s="154" t="s">
        <v>22</v>
      </c>
      <c r="G463" s="32" t="s">
        <v>903</v>
      </c>
      <c r="H463" s="32" t="s">
        <v>2999</v>
      </c>
      <c r="I463" s="33" t="s">
        <v>3000</v>
      </c>
      <c r="J463" s="42"/>
      <c r="K463" s="34"/>
      <c r="L463" s="42"/>
      <c r="M463" s="34"/>
      <c r="N463" s="146"/>
      <c r="O463" s="129" t="s">
        <v>1088</v>
      </c>
      <c r="P463" s="42"/>
      <c r="Q463" s="203" t="s">
        <v>3113</v>
      </c>
      <c r="R463" s="37" t="s">
        <v>27</v>
      </c>
      <c r="S463" s="35" t="s">
        <v>27</v>
      </c>
      <c r="T463" s="8" t="s">
        <v>1234</v>
      </c>
      <c r="U463" s="64"/>
      <c r="V463" s="64"/>
      <c r="W463" s="78" t="str">
        <f>VLOOKUP(TRIM(X463),X10:Y156,2,FALSE)</f>
        <v>Puneet</v>
      </c>
      <c r="X463" s="69" t="str">
        <f t="shared" si="13"/>
        <v>3.4</v>
      </c>
      <c r="Y463" s="60"/>
    </row>
    <row r="464" spans="1:25" ht="27" hidden="1" customHeight="1" x14ac:dyDescent="0.2">
      <c r="A464" s="190" t="s">
        <v>160</v>
      </c>
      <c r="B464" s="159" t="s">
        <v>54</v>
      </c>
      <c r="C464" s="31" t="s">
        <v>10</v>
      </c>
      <c r="D464" s="61" t="s">
        <v>1467</v>
      </c>
      <c r="E464" s="223" t="s">
        <v>1848</v>
      </c>
      <c r="F464" s="154" t="s">
        <v>159</v>
      </c>
      <c r="G464" s="32" t="s">
        <v>23</v>
      </c>
      <c r="H464" s="32" t="s">
        <v>3001</v>
      </c>
      <c r="I464" s="33" t="s">
        <v>3140</v>
      </c>
      <c r="J464" s="42"/>
      <c r="K464" s="34"/>
      <c r="L464" s="42"/>
      <c r="M464" s="34"/>
      <c r="N464" s="146"/>
      <c r="O464" s="129"/>
      <c r="P464" s="42"/>
      <c r="Q464" s="203" t="s">
        <v>3001</v>
      </c>
      <c r="R464" s="37" t="s">
        <v>27</v>
      </c>
      <c r="S464" s="35" t="s">
        <v>27</v>
      </c>
      <c r="T464" s="8" t="s">
        <v>228</v>
      </c>
      <c r="U464" s="64"/>
      <c r="V464" s="64"/>
      <c r="W464" s="78" t="str">
        <f>VLOOKUP(TRIM(X464),X10:Y156,2,FALSE)</f>
        <v>Puneet</v>
      </c>
      <c r="X464" s="69" t="str">
        <f t="shared" si="13"/>
        <v>5.5</v>
      </c>
      <c r="Y464" s="60"/>
    </row>
    <row r="465" spans="1:25" ht="27" hidden="1" customHeight="1" x14ac:dyDescent="0.2">
      <c r="A465" s="190" t="s">
        <v>160</v>
      </c>
      <c r="B465" s="159" t="s">
        <v>3134</v>
      </c>
      <c r="C465" s="31" t="s">
        <v>10</v>
      </c>
      <c r="D465" s="61" t="s">
        <v>190</v>
      </c>
      <c r="E465" s="223" t="s">
        <v>1849</v>
      </c>
      <c r="F465" s="154" t="s">
        <v>20</v>
      </c>
      <c r="G465" s="32" t="s">
        <v>23</v>
      </c>
      <c r="H465" s="32" t="s">
        <v>3119</v>
      </c>
      <c r="I465" s="33" t="s">
        <v>3120</v>
      </c>
      <c r="J465" s="42"/>
      <c r="K465" s="34"/>
      <c r="L465" s="42"/>
      <c r="M465" s="34"/>
      <c r="N465" s="146"/>
      <c r="O465" s="129"/>
      <c r="P465" s="42"/>
      <c r="Q465" s="203" t="s">
        <v>3121</v>
      </c>
      <c r="R465" s="37" t="s">
        <v>27</v>
      </c>
      <c r="S465" s="35" t="s">
        <v>27</v>
      </c>
      <c r="T465" s="8" t="s">
        <v>3122</v>
      </c>
      <c r="U465" s="64"/>
      <c r="V465" s="64"/>
      <c r="W465" s="78" t="str">
        <f>VLOOKUP(TRIM(X465),X10:Y156,2,FALSE)</f>
        <v>Puneet</v>
      </c>
      <c r="X465" s="69" t="str">
        <f t="shared" si="13"/>
        <v>2.1</v>
      </c>
      <c r="Y465" s="60"/>
    </row>
    <row r="466" spans="1:25" ht="27" hidden="1" customHeight="1" x14ac:dyDescent="0.2">
      <c r="A466" s="190" t="s">
        <v>160</v>
      </c>
      <c r="B466" s="159" t="s">
        <v>3135</v>
      </c>
      <c r="C466" s="31" t="s">
        <v>10</v>
      </c>
      <c r="D466" s="61" t="s">
        <v>191</v>
      </c>
      <c r="E466" s="223" t="s">
        <v>1850</v>
      </c>
      <c r="F466" s="154" t="s">
        <v>20</v>
      </c>
      <c r="G466" s="32" t="s">
        <v>21</v>
      </c>
      <c r="H466" s="32" t="s">
        <v>3123</v>
      </c>
      <c r="I466" s="33" t="s">
        <v>3124</v>
      </c>
      <c r="J466" s="42"/>
      <c r="K466" s="34"/>
      <c r="L466" s="42"/>
      <c r="M466" s="34"/>
      <c r="N466" s="146"/>
      <c r="O466" s="129" t="s">
        <v>1088</v>
      </c>
      <c r="P466" s="42"/>
      <c r="Q466" s="203" t="s">
        <v>3125</v>
      </c>
      <c r="R466" s="37" t="s">
        <v>3190</v>
      </c>
      <c r="S466" s="35" t="s">
        <v>27</v>
      </c>
      <c r="T466" s="8" t="s">
        <v>3126</v>
      </c>
      <c r="U466" s="64"/>
      <c r="V466" s="64"/>
      <c r="W466" s="78" t="str">
        <f>VLOOKUP(TRIM(X466),X10:Y156,2,FALSE)</f>
        <v>Puneet</v>
      </c>
      <c r="X466" s="69" t="str">
        <f t="shared" si="13"/>
        <v>2.2</v>
      </c>
      <c r="Y466" s="60"/>
    </row>
    <row r="467" spans="1:25" ht="27" hidden="1" customHeight="1" x14ac:dyDescent="0.2">
      <c r="A467" s="190" t="s">
        <v>160</v>
      </c>
      <c r="B467" s="159" t="s">
        <v>3136</v>
      </c>
      <c r="C467" s="31" t="s">
        <v>10</v>
      </c>
      <c r="D467" s="61" t="s">
        <v>190</v>
      </c>
      <c r="E467" s="223" t="s">
        <v>1851</v>
      </c>
      <c r="F467" s="154" t="s">
        <v>20</v>
      </c>
      <c r="G467" s="32" t="s">
        <v>21</v>
      </c>
      <c r="H467" s="32" t="s">
        <v>3127</v>
      </c>
      <c r="I467" s="33" t="s">
        <v>3128</v>
      </c>
      <c r="J467" s="42"/>
      <c r="K467" s="34"/>
      <c r="L467" s="42"/>
      <c r="M467" s="34"/>
      <c r="N467" s="146"/>
      <c r="O467" s="129" t="s">
        <v>748</v>
      </c>
      <c r="P467" s="42" t="s">
        <v>1483</v>
      </c>
      <c r="Q467" s="203" t="s">
        <v>3129</v>
      </c>
      <c r="R467" s="37" t="s">
        <v>27</v>
      </c>
      <c r="S467" s="35" t="s">
        <v>27</v>
      </c>
      <c r="T467" s="8" t="s">
        <v>3130</v>
      </c>
      <c r="U467" s="64"/>
      <c r="V467" s="64"/>
      <c r="W467" s="78" t="str">
        <f>VLOOKUP(TRIM(X467),X10:Y156,2,FALSE)</f>
        <v>Puneet</v>
      </c>
      <c r="X467" s="69" t="str">
        <f t="shared" si="13"/>
        <v>2.1</v>
      </c>
      <c r="Y467" s="60"/>
    </row>
    <row r="468" spans="1:25" ht="27" hidden="1" customHeight="1" x14ac:dyDescent="0.2">
      <c r="A468" s="190" t="s">
        <v>160</v>
      </c>
      <c r="B468" s="159" t="s">
        <v>3137</v>
      </c>
      <c r="C468" s="31" t="s">
        <v>10</v>
      </c>
      <c r="D468" s="61" t="s">
        <v>195</v>
      </c>
      <c r="E468" s="223" t="s">
        <v>1852</v>
      </c>
      <c r="F468" s="154" t="s">
        <v>20</v>
      </c>
      <c r="G468" s="32" t="s">
        <v>23</v>
      </c>
      <c r="H468" s="32" t="s">
        <v>3131</v>
      </c>
      <c r="I468" s="33" t="s">
        <v>3132</v>
      </c>
      <c r="J468" s="42"/>
      <c r="K468" s="34"/>
      <c r="L468" s="42"/>
      <c r="M468" s="34"/>
      <c r="N468" s="146"/>
      <c r="O468" s="129" t="s">
        <v>1088</v>
      </c>
      <c r="P468" s="42" t="s">
        <v>2242</v>
      </c>
      <c r="Q468" s="203" t="s">
        <v>3133</v>
      </c>
      <c r="R468" s="37" t="s">
        <v>27</v>
      </c>
      <c r="S468" s="35" t="s">
        <v>27</v>
      </c>
      <c r="T468" s="8" t="s">
        <v>2480</v>
      </c>
      <c r="U468" s="64"/>
      <c r="V468" s="64"/>
      <c r="W468" s="78" t="str">
        <f>VLOOKUP(TRIM(X468),X10:Y156,2,FALSE)</f>
        <v>Puneet</v>
      </c>
      <c r="X468" s="69" t="str">
        <f t="shared" si="13"/>
        <v>3.4</v>
      </c>
      <c r="Y468" s="60"/>
    </row>
    <row r="469" spans="1:25" ht="27" hidden="1" customHeight="1" x14ac:dyDescent="0.2">
      <c r="A469" s="190" t="s">
        <v>160</v>
      </c>
      <c r="B469" s="159" t="s">
        <v>54</v>
      </c>
      <c r="C469" s="31" t="s">
        <v>10</v>
      </c>
      <c r="D469" s="61" t="s">
        <v>752</v>
      </c>
      <c r="E469" s="223" t="s">
        <v>1853</v>
      </c>
      <c r="F469" s="154" t="s">
        <v>923</v>
      </c>
      <c r="G469" s="32" t="s">
        <v>169</v>
      </c>
      <c r="H469" s="32" t="s">
        <v>3138</v>
      </c>
      <c r="I469" s="33" t="s">
        <v>3139</v>
      </c>
      <c r="J469" s="42"/>
      <c r="K469" s="34"/>
      <c r="L469" s="42"/>
      <c r="M469" s="34"/>
      <c r="N469" s="146"/>
      <c r="O469" s="129" t="s">
        <v>748</v>
      </c>
      <c r="P469" s="42" t="s">
        <v>1137</v>
      </c>
      <c r="Q469" s="203" t="s">
        <v>3138</v>
      </c>
      <c r="R469" s="37" t="s">
        <v>3331</v>
      </c>
      <c r="S469" s="35" t="s">
        <v>66</v>
      </c>
      <c r="T469" s="8" t="s">
        <v>1058</v>
      </c>
      <c r="U469" s="64"/>
      <c r="V469" s="64"/>
      <c r="W469" s="78" t="str">
        <f>VLOOKUP(TRIM(X469),X10:Y156,2,FALSE)</f>
        <v>Puneet</v>
      </c>
      <c r="X469" s="69" t="str">
        <f t="shared" si="13"/>
        <v>21.5</v>
      </c>
      <c r="Y469" s="60"/>
    </row>
    <row r="470" spans="1:25" ht="27" hidden="1" customHeight="1" x14ac:dyDescent="0.2">
      <c r="A470" s="190" t="s">
        <v>160</v>
      </c>
      <c r="B470" s="159" t="s">
        <v>54</v>
      </c>
      <c r="C470" s="31" t="s">
        <v>10</v>
      </c>
      <c r="D470" s="61" t="s">
        <v>196</v>
      </c>
      <c r="E470" s="223" t="s">
        <v>1854</v>
      </c>
      <c r="F470" s="154" t="s">
        <v>32</v>
      </c>
      <c r="G470" s="32" t="s">
        <v>111</v>
      </c>
      <c r="H470" s="32" t="s">
        <v>3143</v>
      </c>
      <c r="I470" s="33" t="s">
        <v>272</v>
      </c>
      <c r="J470" s="42"/>
      <c r="K470" s="34"/>
      <c r="L470" s="42"/>
      <c r="M470" s="34"/>
      <c r="N470" s="146"/>
      <c r="O470" s="129"/>
      <c r="P470" s="42"/>
      <c r="Q470" s="203" t="s">
        <v>3204</v>
      </c>
      <c r="R470" s="37" t="s">
        <v>3241</v>
      </c>
      <c r="S470" s="35" t="s">
        <v>27</v>
      </c>
      <c r="T470" s="8" t="s">
        <v>1230</v>
      </c>
      <c r="U470" s="64"/>
      <c r="V470" s="64"/>
      <c r="W470" s="78" t="str">
        <f>VLOOKUP(TRIM(X470),X10:Y156,2,FALSE)</f>
        <v>Puneet</v>
      </c>
      <c r="X470" s="69" t="str">
        <f t="shared" si="13"/>
        <v>4.3</v>
      </c>
      <c r="Y470" s="60"/>
    </row>
    <row r="471" spans="1:25" ht="27" hidden="1" customHeight="1" x14ac:dyDescent="0.2">
      <c r="A471" s="190" t="s">
        <v>160</v>
      </c>
      <c r="B471" s="159" t="s">
        <v>54</v>
      </c>
      <c r="C471" s="31" t="s">
        <v>10</v>
      </c>
      <c r="D471" s="61" t="s">
        <v>115</v>
      </c>
      <c r="E471" s="223" t="s">
        <v>1855</v>
      </c>
      <c r="F471" s="154" t="s">
        <v>32</v>
      </c>
      <c r="G471" s="32" t="s">
        <v>111</v>
      </c>
      <c r="H471" s="32" t="s">
        <v>2701</v>
      </c>
      <c r="I471" s="33" t="s">
        <v>2702</v>
      </c>
      <c r="J471" s="42"/>
      <c r="K471" s="34"/>
      <c r="L471" s="42"/>
      <c r="M471" s="34"/>
      <c r="N471" s="146"/>
      <c r="O471" s="129"/>
      <c r="P471" s="42"/>
      <c r="Q471" s="203" t="s">
        <v>3205</v>
      </c>
      <c r="R471" s="37" t="s">
        <v>3206</v>
      </c>
      <c r="S471" s="35" t="s">
        <v>27</v>
      </c>
      <c r="T471" s="8" t="s">
        <v>1976</v>
      </c>
      <c r="U471" s="64"/>
      <c r="V471" s="64"/>
      <c r="W471" s="78" t="str">
        <f>VLOOKUP(TRIM(X471),X10:Y156,2,FALSE)</f>
        <v>Puneet</v>
      </c>
      <c r="X471" s="69" t="str">
        <f t="shared" si="13"/>
        <v>4.1</v>
      </c>
      <c r="Y471" s="60"/>
    </row>
    <row r="472" spans="1:25" ht="27" hidden="1" customHeight="1" x14ac:dyDescent="0.2">
      <c r="A472" s="190" t="s">
        <v>160</v>
      </c>
      <c r="B472" s="159" t="s">
        <v>3153</v>
      </c>
      <c r="C472" s="31" t="s">
        <v>10</v>
      </c>
      <c r="D472" s="61" t="s">
        <v>190</v>
      </c>
      <c r="E472" s="223" t="s">
        <v>1856</v>
      </c>
      <c r="F472" s="154" t="s">
        <v>20</v>
      </c>
      <c r="G472" s="32" t="s">
        <v>23</v>
      </c>
      <c r="H472" s="32" t="s">
        <v>3144</v>
      </c>
      <c r="I472" s="33" t="s">
        <v>3145</v>
      </c>
      <c r="J472" s="42"/>
      <c r="K472" s="34"/>
      <c r="L472" s="42"/>
      <c r="M472" s="34"/>
      <c r="N472" s="146"/>
      <c r="O472" s="129"/>
      <c r="P472" s="42"/>
      <c r="Q472" s="203" t="s">
        <v>3146</v>
      </c>
      <c r="R472" s="37" t="s">
        <v>27</v>
      </c>
      <c r="S472" s="35" t="s">
        <v>27</v>
      </c>
      <c r="T472" s="8" t="s">
        <v>2437</v>
      </c>
      <c r="U472" s="64"/>
      <c r="V472" s="64"/>
      <c r="W472" s="78" t="str">
        <f>VLOOKUP(TRIM(X472),X10:Y156,2,FALSE)</f>
        <v>Puneet</v>
      </c>
      <c r="X472" s="69" t="str">
        <f t="shared" si="13"/>
        <v>2.1</v>
      </c>
      <c r="Y472" s="60"/>
    </row>
    <row r="473" spans="1:25" ht="27" hidden="1" customHeight="1" x14ac:dyDescent="0.2">
      <c r="A473" s="190" t="s">
        <v>160</v>
      </c>
      <c r="B473" s="159" t="s">
        <v>3023</v>
      </c>
      <c r="C473" s="31" t="s">
        <v>10</v>
      </c>
      <c r="D473" s="61" t="s">
        <v>753</v>
      </c>
      <c r="E473" s="223" t="s">
        <v>1857</v>
      </c>
      <c r="F473" s="154" t="s">
        <v>51</v>
      </c>
      <c r="G473" s="32" t="s">
        <v>50</v>
      </c>
      <c r="H473" s="32" t="s">
        <v>2586</v>
      </c>
      <c r="I473" s="33" t="s">
        <v>1219</v>
      </c>
      <c r="J473" s="42" t="s">
        <v>2587</v>
      </c>
      <c r="K473" s="211" t="s">
        <v>2588</v>
      </c>
      <c r="L473" s="42" t="s">
        <v>5</v>
      </c>
      <c r="M473" s="34" t="s">
        <v>4</v>
      </c>
      <c r="N473" s="146" t="s">
        <v>2589</v>
      </c>
      <c r="O473" s="129" t="s">
        <v>1220</v>
      </c>
      <c r="P473" s="42" t="s">
        <v>1084</v>
      </c>
      <c r="Q473" s="203" t="s">
        <v>2590</v>
      </c>
      <c r="R473" s="37" t="s">
        <v>3466</v>
      </c>
      <c r="S473" s="35" t="s">
        <v>7</v>
      </c>
      <c r="T473" s="8" t="s">
        <v>1055</v>
      </c>
      <c r="U473" s="64"/>
      <c r="V473" s="64"/>
      <c r="W473" s="78" t="str">
        <f>VLOOKUP(TRIM(X473),X10:Y156,2,FALSE)</f>
        <v>Puneet</v>
      </c>
      <c r="X473" s="69" t="str">
        <f t="shared" si="13"/>
        <v>21.6</v>
      </c>
      <c r="Y473" s="60"/>
    </row>
    <row r="474" spans="1:25" ht="27" hidden="1" customHeight="1" x14ac:dyDescent="0.2">
      <c r="A474" s="190" t="s">
        <v>160</v>
      </c>
      <c r="B474" s="159" t="s">
        <v>3154</v>
      </c>
      <c r="C474" s="31" t="s">
        <v>10</v>
      </c>
      <c r="D474" s="61" t="s">
        <v>191</v>
      </c>
      <c r="E474" s="223" t="s">
        <v>1858</v>
      </c>
      <c r="F474" s="154" t="s">
        <v>20</v>
      </c>
      <c r="G474" s="32" t="s">
        <v>21</v>
      </c>
      <c r="H474" s="32" t="s">
        <v>3148</v>
      </c>
      <c r="I474" s="33" t="s">
        <v>3149</v>
      </c>
      <c r="J474" s="42"/>
      <c r="K474" s="34"/>
      <c r="L474" s="42"/>
      <c r="M474" s="34"/>
      <c r="N474" s="146"/>
      <c r="O474" s="129"/>
      <c r="P474" s="42"/>
      <c r="Q474" s="203" t="s">
        <v>3150</v>
      </c>
      <c r="R474" s="37" t="s">
        <v>3369</v>
      </c>
      <c r="S474" s="35" t="s">
        <v>27</v>
      </c>
      <c r="T474" s="8" t="s">
        <v>1231</v>
      </c>
      <c r="U474" s="64"/>
      <c r="V474" s="64"/>
      <c r="W474" s="78" t="str">
        <f>VLOOKUP(TRIM(X474),X10:Y156,2,FALSE)</f>
        <v>Puneet</v>
      </c>
      <c r="X474" s="69" t="str">
        <f t="shared" si="13"/>
        <v>2.2</v>
      </c>
      <c r="Y474" s="60"/>
    </row>
    <row r="475" spans="1:25" ht="27" hidden="1" customHeight="1" x14ac:dyDescent="0.2">
      <c r="A475" s="190" t="s">
        <v>160</v>
      </c>
      <c r="B475" s="159" t="s">
        <v>3155</v>
      </c>
      <c r="C475" s="31" t="s">
        <v>10</v>
      </c>
      <c r="D475" s="61" t="s">
        <v>191</v>
      </c>
      <c r="E475" s="223" t="s">
        <v>1859</v>
      </c>
      <c r="F475" s="154" t="s">
        <v>20</v>
      </c>
      <c r="G475" s="32" t="s">
        <v>21</v>
      </c>
      <c r="H475" s="32" t="s">
        <v>3151</v>
      </c>
      <c r="I475" s="33" t="s">
        <v>3152</v>
      </c>
      <c r="J475" s="42"/>
      <c r="K475" s="34"/>
      <c r="L475" s="42"/>
      <c r="M475" s="34"/>
      <c r="N475" s="146"/>
      <c r="O475" s="129"/>
      <c r="P475" s="42"/>
      <c r="Q475" s="203" t="s">
        <v>3147</v>
      </c>
      <c r="R475" s="37" t="s">
        <v>3369</v>
      </c>
      <c r="S475" s="35" t="s">
        <v>27</v>
      </c>
      <c r="T475" s="8" t="s">
        <v>1231</v>
      </c>
      <c r="U475" s="64"/>
      <c r="V475" s="64"/>
      <c r="W475" s="78" t="str">
        <f>VLOOKUP(TRIM(X475),X10:Y156,2,FALSE)</f>
        <v>Puneet</v>
      </c>
      <c r="X475" s="69" t="str">
        <f t="shared" si="13"/>
        <v>2.2</v>
      </c>
      <c r="Y475" s="60"/>
    </row>
    <row r="476" spans="1:25" ht="27" hidden="1" customHeight="1" x14ac:dyDescent="0.2">
      <c r="A476" s="190" t="s">
        <v>160</v>
      </c>
      <c r="B476" s="159" t="s">
        <v>54</v>
      </c>
      <c r="C476" s="31" t="s">
        <v>10</v>
      </c>
      <c r="D476" s="61" t="s">
        <v>750</v>
      </c>
      <c r="E476" s="223" t="s">
        <v>1860</v>
      </c>
      <c r="F476" s="154" t="s">
        <v>1529</v>
      </c>
      <c r="G476" s="32" t="s">
        <v>111</v>
      </c>
      <c r="H476" s="32" t="s">
        <v>3156</v>
      </c>
      <c r="I476" s="33" t="s">
        <v>1262</v>
      </c>
      <c r="J476" s="42"/>
      <c r="K476" s="34"/>
      <c r="L476" s="42"/>
      <c r="M476" s="34"/>
      <c r="N476" s="146"/>
      <c r="O476" s="129"/>
      <c r="P476" s="42"/>
      <c r="Q476" s="203" t="s">
        <v>3156</v>
      </c>
      <c r="R476" s="37" t="s">
        <v>3467</v>
      </c>
      <c r="S476" s="35" t="s">
        <v>178</v>
      </c>
      <c r="T476" s="8" t="s">
        <v>145</v>
      </c>
      <c r="U476" s="64"/>
      <c r="V476" s="64"/>
      <c r="W476" s="78" t="str">
        <f>VLOOKUP(TRIM(X476),X10:Y156,2,FALSE)</f>
        <v>Puneet</v>
      </c>
      <c r="X476" s="69" t="str">
        <f t="shared" si="13"/>
        <v>21.3</v>
      </c>
      <c r="Y476" s="60"/>
    </row>
    <row r="477" spans="1:25" ht="27" hidden="1" customHeight="1" x14ac:dyDescent="0.2">
      <c r="A477" s="190" t="s">
        <v>160</v>
      </c>
      <c r="B477" s="159" t="s">
        <v>54</v>
      </c>
      <c r="C477" s="31" t="s">
        <v>10</v>
      </c>
      <c r="D477" s="61" t="s">
        <v>752</v>
      </c>
      <c r="E477" s="223" t="s">
        <v>1861</v>
      </c>
      <c r="F477" s="154" t="s">
        <v>159</v>
      </c>
      <c r="G477" s="32" t="s">
        <v>23</v>
      </c>
      <c r="H477" s="32" t="s">
        <v>3157</v>
      </c>
      <c r="I477" s="33" t="s">
        <v>3158</v>
      </c>
      <c r="J477" s="42" t="s">
        <v>3159</v>
      </c>
      <c r="K477" s="34"/>
      <c r="L477" s="42"/>
      <c r="M477" s="34"/>
      <c r="N477" s="146"/>
      <c r="O477" s="129" t="s">
        <v>748</v>
      </c>
      <c r="P477" s="42"/>
      <c r="Q477" s="203" t="s">
        <v>3160</v>
      </c>
      <c r="R477" s="37" t="s">
        <v>27</v>
      </c>
      <c r="S477" s="35" t="s">
        <v>27</v>
      </c>
      <c r="T477" s="8" t="s">
        <v>145</v>
      </c>
      <c r="U477" s="64"/>
      <c r="V477" s="64"/>
      <c r="W477" s="78" t="str">
        <f>VLOOKUP(TRIM(X477),X10:Y156,2,FALSE)</f>
        <v>Puneet</v>
      </c>
      <c r="X477" s="69" t="str">
        <f t="shared" si="13"/>
        <v>21.5</v>
      </c>
      <c r="Y477" s="60"/>
    </row>
    <row r="478" spans="1:25" ht="27" hidden="1" customHeight="1" x14ac:dyDescent="0.2">
      <c r="A478" s="190" t="s">
        <v>160</v>
      </c>
      <c r="B478" s="159" t="s">
        <v>54</v>
      </c>
      <c r="C478" s="31" t="s">
        <v>10</v>
      </c>
      <c r="D478" s="61" t="s">
        <v>754</v>
      </c>
      <c r="E478" s="223" t="s">
        <v>1862</v>
      </c>
      <c r="F478" s="154" t="s">
        <v>32</v>
      </c>
      <c r="G478" s="32" t="s">
        <v>111</v>
      </c>
      <c r="H478" s="32" t="s">
        <v>1978</v>
      </c>
      <c r="I478" s="33" t="s">
        <v>1537</v>
      </c>
      <c r="J478" s="42"/>
      <c r="K478" s="34"/>
      <c r="L478" s="42"/>
      <c r="M478" s="34"/>
      <c r="N478" s="146"/>
      <c r="O478" s="129"/>
      <c r="P478" s="42"/>
      <c r="Q478" s="203" t="s">
        <v>1978</v>
      </c>
      <c r="R478" s="37" t="s">
        <v>27</v>
      </c>
      <c r="S478" s="35" t="s">
        <v>27</v>
      </c>
      <c r="T478" s="8" t="s">
        <v>146</v>
      </c>
      <c r="U478" s="64"/>
      <c r="V478" s="64"/>
      <c r="W478" s="78" t="str">
        <f>VLOOKUP(TRIM(X478),X10:Y156,2,FALSE)</f>
        <v>Puneet</v>
      </c>
      <c r="X478" s="69" t="str">
        <f t="shared" si="13"/>
        <v>21.7</v>
      </c>
      <c r="Y478" s="60"/>
    </row>
    <row r="479" spans="1:25" ht="27" hidden="1" customHeight="1" x14ac:dyDescent="0.2">
      <c r="A479" s="190" t="s">
        <v>160</v>
      </c>
      <c r="B479" s="159" t="s">
        <v>3023</v>
      </c>
      <c r="C479" s="31" t="s">
        <v>10</v>
      </c>
      <c r="D479" s="61" t="s">
        <v>753</v>
      </c>
      <c r="E479" s="223" t="s">
        <v>2299</v>
      </c>
      <c r="F479" s="154" t="s">
        <v>51</v>
      </c>
      <c r="G479" s="32" t="s">
        <v>50</v>
      </c>
      <c r="H479" s="32" t="s">
        <v>2586</v>
      </c>
      <c r="I479" s="33" t="s">
        <v>1219</v>
      </c>
      <c r="J479" s="42" t="s">
        <v>2587</v>
      </c>
      <c r="K479" s="211" t="s">
        <v>2591</v>
      </c>
      <c r="L479" s="42" t="s">
        <v>5</v>
      </c>
      <c r="M479" s="34" t="s">
        <v>48</v>
      </c>
      <c r="N479" s="146" t="s">
        <v>2592</v>
      </c>
      <c r="O479" s="129" t="s">
        <v>1221</v>
      </c>
      <c r="P479" s="42" t="s">
        <v>1084</v>
      </c>
      <c r="Q479" s="203" t="s">
        <v>2593</v>
      </c>
      <c r="R479" s="37" t="s">
        <v>3468</v>
      </c>
      <c r="S479" s="35" t="s">
        <v>7</v>
      </c>
      <c r="T479" s="8" t="s">
        <v>1055</v>
      </c>
      <c r="U479" s="64"/>
      <c r="V479" s="64"/>
      <c r="W479" s="78" t="str">
        <f>VLOOKUP(TRIM(X479),X10:Y156,2,FALSE)</f>
        <v>Puneet</v>
      </c>
      <c r="X479" s="69" t="str">
        <f t="shared" si="13"/>
        <v>21.6</v>
      </c>
      <c r="Y479" s="60"/>
    </row>
    <row r="480" spans="1:25" ht="27" hidden="1" customHeight="1" x14ac:dyDescent="0.2">
      <c r="A480" s="190" t="s">
        <v>160</v>
      </c>
      <c r="B480" s="159" t="s">
        <v>3023</v>
      </c>
      <c r="C480" s="31" t="s">
        <v>10</v>
      </c>
      <c r="D480" s="61" t="s">
        <v>753</v>
      </c>
      <c r="E480" s="223" t="s">
        <v>2300</v>
      </c>
      <c r="F480" s="154" t="s">
        <v>51</v>
      </c>
      <c r="G480" s="32" t="s">
        <v>50</v>
      </c>
      <c r="H480" s="32" t="s">
        <v>2586</v>
      </c>
      <c r="I480" s="33" t="s">
        <v>1219</v>
      </c>
      <c r="J480" s="42" t="s">
        <v>2587</v>
      </c>
      <c r="K480" s="211" t="s">
        <v>2594</v>
      </c>
      <c r="L480" s="42" t="s">
        <v>5</v>
      </c>
      <c r="M480" s="34" t="s">
        <v>48</v>
      </c>
      <c r="N480" s="146" t="s">
        <v>2595</v>
      </c>
      <c r="O480" s="129" t="s">
        <v>1222</v>
      </c>
      <c r="P480" s="42" t="s">
        <v>1084</v>
      </c>
      <c r="Q480" s="203" t="s">
        <v>2596</v>
      </c>
      <c r="R480" s="37" t="s">
        <v>3469</v>
      </c>
      <c r="S480" s="35" t="s">
        <v>7</v>
      </c>
      <c r="T480" s="8" t="s">
        <v>1055</v>
      </c>
      <c r="U480" s="64"/>
      <c r="V480" s="64"/>
      <c r="W480" s="78" t="str">
        <f>VLOOKUP(TRIM(X480),X10:Y156,2,FALSE)</f>
        <v>Puneet</v>
      </c>
      <c r="X480" s="69" t="str">
        <f t="shared" si="13"/>
        <v>21.6</v>
      </c>
      <c r="Y480" s="60"/>
    </row>
    <row r="481" spans="1:25" ht="27" hidden="1" customHeight="1" x14ac:dyDescent="0.2">
      <c r="A481" s="190" t="s">
        <v>160</v>
      </c>
      <c r="B481" s="159" t="s">
        <v>3023</v>
      </c>
      <c r="C481" s="31" t="s">
        <v>10</v>
      </c>
      <c r="D481" s="61" t="s">
        <v>753</v>
      </c>
      <c r="E481" s="223" t="s">
        <v>2301</v>
      </c>
      <c r="F481" s="154" t="s">
        <v>51</v>
      </c>
      <c r="G481" s="32" t="s">
        <v>50</v>
      </c>
      <c r="H481" s="32" t="s">
        <v>2586</v>
      </c>
      <c r="I481" s="33" t="s">
        <v>1219</v>
      </c>
      <c r="J481" s="42" t="s">
        <v>2587</v>
      </c>
      <c r="K481" s="211" t="s">
        <v>2597</v>
      </c>
      <c r="L481" s="42" t="s">
        <v>5</v>
      </c>
      <c r="M481" s="34" t="s">
        <v>48</v>
      </c>
      <c r="N481" s="146" t="s">
        <v>2598</v>
      </c>
      <c r="O481" s="129" t="s">
        <v>1138</v>
      </c>
      <c r="P481" s="42" t="s">
        <v>1084</v>
      </c>
      <c r="Q481" s="203" t="s">
        <v>2599</v>
      </c>
      <c r="R481" s="37" t="s">
        <v>3470</v>
      </c>
      <c r="S481" s="35" t="s">
        <v>7</v>
      </c>
      <c r="T481" s="8" t="s">
        <v>1055</v>
      </c>
      <c r="U481" s="64"/>
      <c r="V481" s="64"/>
      <c r="W481" s="78" t="str">
        <f>VLOOKUP(TRIM(X481),X10:Y156,2,FALSE)</f>
        <v>Puneet</v>
      </c>
      <c r="X481" s="69" t="str">
        <f t="shared" si="13"/>
        <v>21.6</v>
      </c>
      <c r="Y481" s="60"/>
    </row>
    <row r="482" spans="1:25" ht="27" hidden="1" customHeight="1" x14ac:dyDescent="0.2">
      <c r="A482" s="190" t="s">
        <v>160</v>
      </c>
      <c r="B482" s="159" t="s">
        <v>3023</v>
      </c>
      <c r="C482" s="31" t="s">
        <v>10</v>
      </c>
      <c r="D482" s="61" t="s">
        <v>753</v>
      </c>
      <c r="E482" s="223" t="s">
        <v>2302</v>
      </c>
      <c r="F482" s="154" t="s">
        <v>51</v>
      </c>
      <c r="G482" s="32" t="s">
        <v>50</v>
      </c>
      <c r="H482" s="32" t="s">
        <v>2586</v>
      </c>
      <c r="I482" s="33" t="s">
        <v>1219</v>
      </c>
      <c r="J482" s="42" t="s">
        <v>2587</v>
      </c>
      <c r="K482" s="211" t="s">
        <v>1334</v>
      </c>
      <c r="L482" s="42" t="s">
        <v>5</v>
      </c>
      <c r="M482" s="34" t="s">
        <v>48</v>
      </c>
      <c r="N482" s="146" t="s">
        <v>2600</v>
      </c>
      <c r="O482" s="129" t="s">
        <v>1223</v>
      </c>
      <c r="P482" s="42" t="s">
        <v>1084</v>
      </c>
      <c r="Q482" s="203" t="s">
        <v>2601</v>
      </c>
      <c r="R482" s="37" t="s">
        <v>3471</v>
      </c>
      <c r="S482" s="35" t="s">
        <v>7</v>
      </c>
      <c r="T482" s="8" t="s">
        <v>1055</v>
      </c>
      <c r="U482" s="64"/>
      <c r="V482" s="64"/>
      <c r="W482" s="78" t="str">
        <f>VLOOKUP(TRIM(X482),X10:Y156,2,FALSE)</f>
        <v>Puneet</v>
      </c>
      <c r="X482" s="69" t="str">
        <f t="shared" si="13"/>
        <v>21.6</v>
      </c>
      <c r="Y482" s="60"/>
    </row>
    <row r="483" spans="1:25" ht="27" hidden="1" customHeight="1" x14ac:dyDescent="0.2">
      <c r="A483" s="190" t="s">
        <v>160</v>
      </c>
      <c r="B483" s="159" t="s">
        <v>3023</v>
      </c>
      <c r="C483" s="31" t="s">
        <v>10</v>
      </c>
      <c r="D483" s="61" t="s">
        <v>753</v>
      </c>
      <c r="E483" s="223" t="s">
        <v>2303</v>
      </c>
      <c r="F483" s="154" t="s">
        <v>51</v>
      </c>
      <c r="G483" s="32" t="s">
        <v>50</v>
      </c>
      <c r="H483" s="32" t="s">
        <v>2586</v>
      </c>
      <c r="I483" s="33" t="s">
        <v>1219</v>
      </c>
      <c r="J483" s="42" t="s">
        <v>2587</v>
      </c>
      <c r="K483" s="211" t="s">
        <v>2602</v>
      </c>
      <c r="L483" s="42" t="s">
        <v>5</v>
      </c>
      <c r="M483" s="34" t="s">
        <v>48</v>
      </c>
      <c r="N483" s="146" t="s">
        <v>1224</v>
      </c>
      <c r="O483" s="129" t="s">
        <v>1225</v>
      </c>
      <c r="P483" s="42" t="s">
        <v>1084</v>
      </c>
      <c r="Q483" s="203" t="s">
        <v>2603</v>
      </c>
      <c r="R483" s="37" t="s">
        <v>3472</v>
      </c>
      <c r="S483" s="35" t="s">
        <v>7</v>
      </c>
      <c r="T483" s="8" t="s">
        <v>1055</v>
      </c>
      <c r="U483" s="64"/>
      <c r="V483" s="64"/>
      <c r="W483" s="78" t="str">
        <f>VLOOKUP(TRIM(X483),X10:Y156,2,FALSE)</f>
        <v>Puneet</v>
      </c>
      <c r="X483" s="69" t="str">
        <f t="shared" si="13"/>
        <v>21.6</v>
      </c>
      <c r="Y483" s="60"/>
    </row>
    <row r="484" spans="1:25" ht="27" hidden="1" customHeight="1" x14ac:dyDescent="0.2">
      <c r="A484" s="190" t="s">
        <v>160</v>
      </c>
      <c r="B484" s="159" t="s">
        <v>3024</v>
      </c>
      <c r="C484" s="31" t="s">
        <v>10</v>
      </c>
      <c r="D484" s="61" t="s">
        <v>753</v>
      </c>
      <c r="E484" s="223" t="s">
        <v>2304</v>
      </c>
      <c r="F484" s="154" t="s">
        <v>51</v>
      </c>
      <c r="G484" s="32" t="s">
        <v>50</v>
      </c>
      <c r="H484" s="32" t="s">
        <v>2586</v>
      </c>
      <c r="I484" s="33" t="s">
        <v>1219</v>
      </c>
      <c r="J484" s="42" t="s">
        <v>2587</v>
      </c>
      <c r="K484" s="211" t="s">
        <v>2604</v>
      </c>
      <c r="L484" s="42" t="s">
        <v>5</v>
      </c>
      <c r="M484" s="34" t="s">
        <v>48</v>
      </c>
      <c r="N484" s="146" t="s">
        <v>1226</v>
      </c>
      <c r="O484" s="129" t="s">
        <v>1227</v>
      </c>
      <c r="P484" s="42" t="s">
        <v>1084</v>
      </c>
      <c r="Q484" s="203" t="s">
        <v>2605</v>
      </c>
      <c r="R484" s="37" t="s">
        <v>3473</v>
      </c>
      <c r="S484" s="35" t="s">
        <v>7</v>
      </c>
      <c r="T484" s="8" t="s">
        <v>1055</v>
      </c>
      <c r="U484" s="64"/>
      <c r="V484" s="64"/>
      <c r="W484" s="78" t="str">
        <f>VLOOKUP(TRIM(X484),X10:Y156,2,FALSE)</f>
        <v>Puneet</v>
      </c>
      <c r="X484" s="69" t="str">
        <f t="shared" si="13"/>
        <v>21.6</v>
      </c>
      <c r="Y484" s="60"/>
    </row>
    <row r="485" spans="1:25" ht="27" hidden="1" customHeight="1" x14ac:dyDescent="0.2">
      <c r="A485" s="190" t="s">
        <v>160</v>
      </c>
      <c r="B485" s="159" t="s">
        <v>3024</v>
      </c>
      <c r="C485" s="31" t="s">
        <v>10</v>
      </c>
      <c r="D485" s="61" t="s">
        <v>753</v>
      </c>
      <c r="E485" s="223" t="s">
        <v>2305</v>
      </c>
      <c r="F485" s="154" t="s">
        <v>51</v>
      </c>
      <c r="G485" s="32" t="s">
        <v>50</v>
      </c>
      <c r="H485" s="32" t="s">
        <v>2586</v>
      </c>
      <c r="I485" s="33" t="s">
        <v>1219</v>
      </c>
      <c r="J485" s="42" t="s">
        <v>2587</v>
      </c>
      <c r="K485" s="211" t="s">
        <v>2606</v>
      </c>
      <c r="L485" s="42" t="s">
        <v>5</v>
      </c>
      <c r="M485" s="34" t="s">
        <v>48</v>
      </c>
      <c r="N485" s="146" t="s">
        <v>2607</v>
      </c>
      <c r="O485" s="129" t="s">
        <v>906</v>
      </c>
      <c r="P485" s="42" t="s">
        <v>1084</v>
      </c>
      <c r="Q485" s="203" t="s">
        <v>2608</v>
      </c>
      <c r="R485" s="37" t="s">
        <v>3474</v>
      </c>
      <c r="S485" s="35" t="s">
        <v>7</v>
      </c>
      <c r="T485" s="8" t="s">
        <v>1055</v>
      </c>
      <c r="U485" s="64"/>
      <c r="V485" s="64"/>
      <c r="W485" s="78" t="str">
        <f>VLOOKUP(TRIM(X485),X10:Y156,2,FALSE)</f>
        <v>Puneet</v>
      </c>
      <c r="X485" s="69" t="str">
        <f t="shared" si="13"/>
        <v>21.6</v>
      </c>
      <c r="Y485" s="60"/>
    </row>
    <row r="486" spans="1:25" ht="27" hidden="1" customHeight="1" x14ac:dyDescent="0.2">
      <c r="A486" s="190" t="s">
        <v>160</v>
      </c>
      <c r="B486" s="159" t="s">
        <v>3024</v>
      </c>
      <c r="C486" s="31" t="s">
        <v>10</v>
      </c>
      <c r="D486" s="61" t="s">
        <v>753</v>
      </c>
      <c r="E486" s="223" t="s">
        <v>2306</v>
      </c>
      <c r="F486" s="154" t="s">
        <v>51</v>
      </c>
      <c r="G486" s="32" t="s">
        <v>50</v>
      </c>
      <c r="H486" s="32" t="s">
        <v>2586</v>
      </c>
      <c r="I486" s="33" t="s">
        <v>1219</v>
      </c>
      <c r="J486" s="42" t="s">
        <v>2587</v>
      </c>
      <c r="K486" s="211" t="s">
        <v>2609</v>
      </c>
      <c r="L486" s="42" t="s">
        <v>5</v>
      </c>
      <c r="M486" s="34" t="s">
        <v>48</v>
      </c>
      <c r="N486" s="146" t="s">
        <v>908</v>
      </c>
      <c r="O486" s="129" t="s">
        <v>170</v>
      </c>
      <c r="P486" s="42" t="s">
        <v>1084</v>
      </c>
      <c r="Q486" s="203" t="s">
        <v>2610</v>
      </c>
      <c r="R486" s="37" t="s">
        <v>3475</v>
      </c>
      <c r="S486" s="35" t="s">
        <v>7</v>
      </c>
      <c r="T486" s="8" t="s">
        <v>1055</v>
      </c>
      <c r="U486" s="64"/>
      <c r="V486" s="64"/>
      <c r="W486" s="78" t="str">
        <f>VLOOKUP(TRIM(X486),X10:Y156,2,FALSE)</f>
        <v>Puneet</v>
      </c>
      <c r="X486" s="69" t="str">
        <f t="shared" si="13"/>
        <v>21.6</v>
      </c>
      <c r="Y486" s="60"/>
    </row>
    <row r="487" spans="1:25" ht="27" hidden="1" customHeight="1" x14ac:dyDescent="0.2">
      <c r="A487" s="190" t="s">
        <v>160</v>
      </c>
      <c r="B487" s="159" t="s">
        <v>3024</v>
      </c>
      <c r="C487" s="31" t="s">
        <v>10</v>
      </c>
      <c r="D487" s="61" t="s">
        <v>753</v>
      </c>
      <c r="E487" s="223" t="s">
        <v>2307</v>
      </c>
      <c r="F487" s="154" t="s">
        <v>51</v>
      </c>
      <c r="G487" s="32" t="s">
        <v>50</v>
      </c>
      <c r="H487" s="32" t="s">
        <v>2586</v>
      </c>
      <c r="I487" s="33" t="s">
        <v>1219</v>
      </c>
      <c r="J487" s="42" t="s">
        <v>2587</v>
      </c>
      <c r="K487" s="211" t="s">
        <v>1491</v>
      </c>
      <c r="L487" s="42" t="s">
        <v>5</v>
      </c>
      <c r="M487" s="34" t="s">
        <v>48</v>
      </c>
      <c r="N487" s="146" t="s">
        <v>1228</v>
      </c>
      <c r="O487" s="129" t="s">
        <v>182</v>
      </c>
      <c r="P487" s="42" t="s">
        <v>1084</v>
      </c>
      <c r="Q487" s="203" t="s">
        <v>2611</v>
      </c>
      <c r="R487" s="37" t="s">
        <v>3476</v>
      </c>
      <c r="S487" s="35" t="s">
        <v>7</v>
      </c>
      <c r="T487" s="8" t="s">
        <v>1055</v>
      </c>
      <c r="U487" s="64"/>
      <c r="V487" s="64"/>
      <c r="W487" s="78" t="str">
        <f>VLOOKUP(TRIM(X487),X10:Y156,2,FALSE)</f>
        <v>Puneet</v>
      </c>
      <c r="X487" s="69" t="str">
        <f t="shared" si="13"/>
        <v>21.6</v>
      </c>
      <c r="Y487" s="60"/>
    </row>
    <row r="488" spans="1:25" ht="27" hidden="1" customHeight="1" x14ac:dyDescent="0.2">
      <c r="A488" s="190" t="s">
        <v>160</v>
      </c>
      <c r="B488" s="159" t="s">
        <v>3024</v>
      </c>
      <c r="C488" s="31" t="s">
        <v>10</v>
      </c>
      <c r="D488" s="61" t="s">
        <v>753</v>
      </c>
      <c r="E488" s="223" t="s">
        <v>2308</v>
      </c>
      <c r="F488" s="154" t="s">
        <v>51</v>
      </c>
      <c r="G488" s="32" t="s">
        <v>50</v>
      </c>
      <c r="H488" s="32" t="s">
        <v>2586</v>
      </c>
      <c r="I488" s="33" t="s">
        <v>1219</v>
      </c>
      <c r="J488" s="42" t="s">
        <v>2587</v>
      </c>
      <c r="K488" s="211" t="s">
        <v>2612</v>
      </c>
      <c r="L488" s="42" t="s">
        <v>5</v>
      </c>
      <c r="M488" s="34" t="s">
        <v>48</v>
      </c>
      <c r="N488" s="146" t="s">
        <v>1065</v>
      </c>
      <c r="O488" s="129" t="s">
        <v>239</v>
      </c>
      <c r="P488" s="42" t="s">
        <v>1084</v>
      </c>
      <c r="Q488" s="203" t="s">
        <v>2613</v>
      </c>
      <c r="R488" s="37" t="s">
        <v>3477</v>
      </c>
      <c r="S488" s="35" t="s">
        <v>7</v>
      </c>
      <c r="T488" s="8" t="s">
        <v>1055</v>
      </c>
      <c r="U488" s="64"/>
      <c r="V488" s="64"/>
      <c r="W488" s="78" t="str">
        <f>VLOOKUP(TRIM(X488),X10:Y156,2,FALSE)</f>
        <v>Puneet</v>
      </c>
      <c r="X488" s="69" t="str">
        <f t="shared" si="13"/>
        <v>21.6</v>
      </c>
      <c r="Y488" s="60"/>
    </row>
    <row r="489" spans="1:25" ht="27" hidden="1" customHeight="1" x14ac:dyDescent="0.2">
      <c r="A489" s="190" t="s">
        <v>160</v>
      </c>
      <c r="B489" s="159" t="s">
        <v>3024</v>
      </c>
      <c r="C489" s="31" t="s">
        <v>10</v>
      </c>
      <c r="D489" s="61" t="s">
        <v>753</v>
      </c>
      <c r="E489" s="223" t="s">
        <v>2309</v>
      </c>
      <c r="F489" s="154" t="s">
        <v>51</v>
      </c>
      <c r="G489" s="32" t="s">
        <v>50</v>
      </c>
      <c r="H489" s="32" t="s">
        <v>2586</v>
      </c>
      <c r="I489" s="33" t="s">
        <v>1219</v>
      </c>
      <c r="J489" s="42" t="s">
        <v>2587</v>
      </c>
      <c r="K489" s="211" t="s">
        <v>2614</v>
      </c>
      <c r="L489" s="42" t="s">
        <v>5</v>
      </c>
      <c r="M489" s="34" t="s">
        <v>48</v>
      </c>
      <c r="N489" s="146" t="s">
        <v>1202</v>
      </c>
      <c r="O489" s="129" t="s">
        <v>748</v>
      </c>
      <c r="P489" s="42" t="s">
        <v>1084</v>
      </c>
      <c r="Q489" s="203" t="s">
        <v>2615</v>
      </c>
      <c r="R489" s="37" t="s">
        <v>3478</v>
      </c>
      <c r="S489" s="35" t="s">
        <v>7</v>
      </c>
      <c r="T489" s="8" t="s">
        <v>1055</v>
      </c>
      <c r="U489" s="64"/>
      <c r="V489" s="64"/>
      <c r="W489" s="78" t="str">
        <f>VLOOKUP(TRIM(X489),X10:Y156,2,FALSE)</f>
        <v>Puneet</v>
      </c>
      <c r="X489" s="69" t="str">
        <f t="shared" si="13"/>
        <v>21.6</v>
      </c>
      <c r="Y489" s="60"/>
    </row>
    <row r="490" spans="1:25" ht="27" hidden="1" customHeight="1" x14ac:dyDescent="0.2">
      <c r="A490" s="190" t="s">
        <v>160</v>
      </c>
      <c r="B490" s="159" t="s">
        <v>54</v>
      </c>
      <c r="C490" s="31" t="s">
        <v>10</v>
      </c>
      <c r="D490" s="61" t="s">
        <v>255</v>
      </c>
      <c r="E490" s="223" t="s">
        <v>2310</v>
      </c>
      <c r="F490" s="154" t="s">
        <v>159</v>
      </c>
      <c r="G490" s="32" t="s">
        <v>23</v>
      </c>
      <c r="H490" s="32" t="s">
        <v>3173</v>
      </c>
      <c r="I490" s="33" t="s">
        <v>3175</v>
      </c>
      <c r="J490" s="42"/>
      <c r="K490" s="34"/>
      <c r="L490" s="42"/>
      <c r="M490" s="34"/>
      <c r="N490" s="146"/>
      <c r="O490" s="129" t="s">
        <v>748</v>
      </c>
      <c r="P490" s="42"/>
      <c r="Q490" s="203" t="s">
        <v>3173</v>
      </c>
      <c r="R490" s="37" t="s">
        <v>27</v>
      </c>
      <c r="S490" s="35" t="s">
        <v>27</v>
      </c>
      <c r="T490" s="8" t="s">
        <v>145</v>
      </c>
      <c r="U490" s="64"/>
      <c r="V490" s="64"/>
      <c r="W490" s="78" t="str">
        <f>VLOOKUP(TRIM(X490),X10:Y156,2,FALSE)</f>
        <v>Puneet</v>
      </c>
      <c r="X490" s="69" t="str">
        <f t="shared" si="13"/>
        <v>22</v>
      </c>
      <c r="Y490" s="60"/>
    </row>
    <row r="491" spans="1:25" ht="27" hidden="1" customHeight="1" x14ac:dyDescent="0.2">
      <c r="A491" s="190" t="s">
        <v>160</v>
      </c>
      <c r="B491" s="159" t="s">
        <v>54</v>
      </c>
      <c r="C491" s="31" t="s">
        <v>10</v>
      </c>
      <c r="D491" s="61" t="s">
        <v>749</v>
      </c>
      <c r="E491" s="223" t="s">
        <v>2311</v>
      </c>
      <c r="F491" s="154" t="s">
        <v>159</v>
      </c>
      <c r="G491" s="32" t="s">
        <v>50</v>
      </c>
      <c r="H491" s="32" t="s">
        <v>2755</v>
      </c>
      <c r="I491" s="33" t="s">
        <v>3489</v>
      </c>
      <c r="J491" s="42"/>
      <c r="K491" s="34"/>
      <c r="L491" s="42"/>
      <c r="M491" s="34"/>
      <c r="N491" s="146"/>
      <c r="O491" s="129"/>
      <c r="P491" s="42"/>
      <c r="Q491" s="203" t="s">
        <v>2756</v>
      </c>
      <c r="R491" s="37" t="s">
        <v>3370</v>
      </c>
      <c r="S491" s="35" t="s">
        <v>27</v>
      </c>
      <c r="T491" s="8" t="s">
        <v>2757</v>
      </c>
      <c r="U491" s="64"/>
      <c r="V491" s="64"/>
      <c r="W491" s="78" t="str">
        <f>VLOOKUP(TRIM(X491),X10:Y156,2,FALSE)</f>
        <v>Puneet</v>
      </c>
      <c r="X491" s="69" t="str">
        <f t="shared" si="13"/>
        <v>21.1</v>
      </c>
      <c r="Y491" s="60"/>
    </row>
    <row r="492" spans="1:25" ht="27" hidden="1" customHeight="1" x14ac:dyDescent="0.2">
      <c r="A492" s="190" t="s">
        <v>160</v>
      </c>
      <c r="B492" s="159" t="s">
        <v>3022</v>
      </c>
      <c r="C492" s="31" t="s">
        <v>10</v>
      </c>
      <c r="D492" s="61" t="s">
        <v>753</v>
      </c>
      <c r="E492" s="223" t="s">
        <v>2312</v>
      </c>
      <c r="F492" s="154" t="s">
        <v>51</v>
      </c>
      <c r="G492" s="32" t="s">
        <v>50</v>
      </c>
      <c r="H492" s="32" t="s">
        <v>2580</v>
      </c>
      <c r="I492" s="33" t="s">
        <v>1219</v>
      </c>
      <c r="J492" s="42" t="s">
        <v>1074</v>
      </c>
      <c r="K492" s="211" t="s">
        <v>2581</v>
      </c>
      <c r="L492" s="42" t="s">
        <v>5</v>
      </c>
      <c r="M492" s="34" t="s">
        <v>904</v>
      </c>
      <c r="N492" s="146" t="s">
        <v>1217</v>
      </c>
      <c r="O492" s="129" t="s">
        <v>1088</v>
      </c>
      <c r="P492" s="42" t="s">
        <v>2559</v>
      </c>
      <c r="Q492" s="203" t="s">
        <v>2582</v>
      </c>
      <c r="R492" s="37" t="s">
        <v>3371</v>
      </c>
      <c r="S492" s="35" t="s">
        <v>7</v>
      </c>
      <c r="T492" s="8" t="s">
        <v>1055</v>
      </c>
      <c r="U492" s="64"/>
      <c r="V492" s="64"/>
      <c r="W492" s="78" t="str">
        <f>VLOOKUP(TRIM(X492),X10:Y156,2,FALSE)</f>
        <v>Puneet</v>
      </c>
      <c r="X492" s="69" t="str">
        <f t="shared" si="13"/>
        <v>21.6</v>
      </c>
      <c r="Y492" s="60"/>
    </row>
    <row r="493" spans="1:25" ht="27" hidden="1" customHeight="1" x14ac:dyDescent="0.2">
      <c r="A493" s="190" t="s">
        <v>160</v>
      </c>
      <c r="B493" s="159" t="s">
        <v>54</v>
      </c>
      <c r="C493" s="31" t="s">
        <v>10</v>
      </c>
      <c r="D493" s="61" t="s">
        <v>25</v>
      </c>
      <c r="E493" s="223" t="s">
        <v>2313</v>
      </c>
      <c r="F493" s="154" t="s">
        <v>1997</v>
      </c>
      <c r="G493" s="32" t="s">
        <v>23</v>
      </c>
      <c r="H493" s="32" t="s">
        <v>1998</v>
      </c>
      <c r="I493" s="33" t="s">
        <v>1999</v>
      </c>
      <c r="J493" s="42"/>
      <c r="K493" s="34"/>
      <c r="L493" s="42"/>
      <c r="M493" s="34"/>
      <c r="N493" s="146"/>
      <c r="O493" s="129" t="s">
        <v>1088</v>
      </c>
      <c r="P493" s="42" t="s">
        <v>1977</v>
      </c>
      <c r="Q493" s="203" t="s">
        <v>1998</v>
      </c>
      <c r="R493" s="37" t="s">
        <v>3372</v>
      </c>
      <c r="S493" s="35" t="s">
        <v>27</v>
      </c>
      <c r="T493" s="8" t="s">
        <v>1055</v>
      </c>
      <c r="U493" s="64"/>
      <c r="V493" s="64"/>
      <c r="W493" s="78" t="str">
        <f>VLOOKUP(TRIM(X493),X10:Y156,2,FALSE)</f>
        <v>Puneet</v>
      </c>
      <c r="X493" s="69" t="str">
        <f t="shared" si="13"/>
        <v>9</v>
      </c>
      <c r="Y493" s="60"/>
    </row>
    <row r="494" spans="1:25" ht="27" hidden="1" customHeight="1" x14ac:dyDescent="0.2">
      <c r="A494" s="190" t="s">
        <v>160</v>
      </c>
      <c r="B494" s="159" t="s">
        <v>54</v>
      </c>
      <c r="C494" s="31" t="s">
        <v>10</v>
      </c>
      <c r="D494" s="61" t="s">
        <v>25</v>
      </c>
      <c r="E494" s="223" t="s">
        <v>2314</v>
      </c>
      <c r="F494" s="154" t="s">
        <v>154</v>
      </c>
      <c r="G494" s="32" t="s">
        <v>23</v>
      </c>
      <c r="H494" s="32" t="s">
        <v>3179</v>
      </c>
      <c r="I494" s="33" t="s">
        <v>2000</v>
      </c>
      <c r="J494" s="42" t="s">
        <v>2001</v>
      </c>
      <c r="K494" s="34"/>
      <c r="L494" s="42"/>
      <c r="M494" s="34"/>
      <c r="N494" s="146" t="s">
        <v>149</v>
      </c>
      <c r="O494" s="129" t="s">
        <v>1088</v>
      </c>
      <c r="P494" s="42" t="s">
        <v>1977</v>
      </c>
      <c r="Q494" s="203" t="s">
        <v>3179</v>
      </c>
      <c r="R494" s="37" t="s">
        <v>3373</v>
      </c>
      <c r="S494" s="35" t="s">
        <v>27</v>
      </c>
      <c r="T494" s="8" t="s">
        <v>1055</v>
      </c>
      <c r="U494" s="64"/>
      <c r="V494" s="64"/>
      <c r="W494" s="78" t="str">
        <f>VLOOKUP(TRIM(X494),X10:Y156,2,FALSE)</f>
        <v>Puneet</v>
      </c>
      <c r="X494" s="69" t="str">
        <f t="shared" si="13"/>
        <v>9</v>
      </c>
      <c r="Y494" s="60"/>
    </row>
    <row r="495" spans="1:25" ht="27" hidden="1" customHeight="1" x14ac:dyDescent="0.2">
      <c r="A495" s="190"/>
      <c r="B495" s="159" t="s">
        <v>54</v>
      </c>
      <c r="C495" s="31" t="s">
        <v>49</v>
      </c>
      <c r="D495" s="61" t="s">
        <v>58</v>
      </c>
      <c r="E495" s="223" t="s">
        <v>2315</v>
      </c>
      <c r="F495" s="154" t="s">
        <v>3462</v>
      </c>
      <c r="G495" s="56" t="s">
        <v>54</v>
      </c>
      <c r="H495" s="56" t="s">
        <v>3176</v>
      </c>
      <c r="I495" s="57" t="s">
        <v>54</v>
      </c>
      <c r="J495" s="58"/>
      <c r="K495" s="104"/>
      <c r="L495" s="58"/>
      <c r="M495" s="104"/>
      <c r="N495" s="58"/>
      <c r="O495" s="130" t="s">
        <v>54</v>
      </c>
      <c r="P495" s="58"/>
      <c r="Q495" s="204" t="s">
        <v>54</v>
      </c>
      <c r="R495" s="52" t="s">
        <v>2</v>
      </c>
      <c r="S495" s="55" t="s">
        <v>55</v>
      </c>
      <c r="T495" s="8" t="s">
        <v>54</v>
      </c>
      <c r="U495" s="64"/>
      <c r="V495" s="64"/>
      <c r="W495" s="78" t="str">
        <f>VLOOKUP(TRIM(X495),X10:Y156,2,FALSE)</f>
        <v>Withdrawn</v>
      </c>
      <c r="X495" s="69" t="str">
        <f t="shared" si="13"/>
        <v>99</v>
      </c>
      <c r="Y495" s="60"/>
    </row>
    <row r="496" spans="1:25" ht="27" hidden="1" customHeight="1" x14ac:dyDescent="0.2">
      <c r="A496" s="190" t="s">
        <v>160</v>
      </c>
      <c r="B496" s="159" t="s">
        <v>54</v>
      </c>
      <c r="C496" s="31" t="s">
        <v>10</v>
      </c>
      <c r="D496" s="61" t="s">
        <v>209</v>
      </c>
      <c r="E496" s="223" t="s">
        <v>2316</v>
      </c>
      <c r="F496" s="154" t="s">
        <v>22</v>
      </c>
      <c r="G496" s="32" t="s">
        <v>903</v>
      </c>
      <c r="H496" s="32" t="s">
        <v>2683</v>
      </c>
      <c r="I496" s="33" t="s">
        <v>3177</v>
      </c>
      <c r="J496" s="42" t="s">
        <v>2684</v>
      </c>
      <c r="K496" s="34"/>
      <c r="L496" s="42"/>
      <c r="M496" s="34"/>
      <c r="N496" s="146"/>
      <c r="O496" s="129" t="s">
        <v>1088</v>
      </c>
      <c r="P496" s="42"/>
      <c r="Q496" s="203" t="s">
        <v>3064</v>
      </c>
      <c r="R496" s="37" t="s">
        <v>3374</v>
      </c>
      <c r="S496" s="35" t="s">
        <v>27</v>
      </c>
      <c r="T496" s="8" t="s">
        <v>1216</v>
      </c>
      <c r="U496" s="64"/>
      <c r="V496" s="64"/>
      <c r="W496" s="78" t="str">
        <f>VLOOKUP(TRIM(X496),X10:Y156,2,FALSE)</f>
        <v>Puneet</v>
      </c>
      <c r="X496" s="69" t="str">
        <f t="shared" si="13"/>
        <v>6.7</v>
      </c>
      <c r="Y496" s="60"/>
    </row>
    <row r="497" spans="1:25" ht="27" hidden="1" customHeight="1" x14ac:dyDescent="0.2">
      <c r="A497" s="190" t="s">
        <v>160</v>
      </c>
      <c r="B497" s="159" t="s">
        <v>3097</v>
      </c>
      <c r="C497" s="31" t="s">
        <v>10</v>
      </c>
      <c r="D497" s="61" t="s">
        <v>209</v>
      </c>
      <c r="E497" s="223" t="s">
        <v>2317</v>
      </c>
      <c r="F497" s="154" t="s">
        <v>152</v>
      </c>
      <c r="G497" s="32" t="s">
        <v>50</v>
      </c>
      <c r="H497" s="32" t="s">
        <v>2524</v>
      </c>
      <c r="I497" s="33" t="s">
        <v>269</v>
      </c>
      <c r="J497" s="42"/>
      <c r="K497" s="34"/>
      <c r="L497" s="42"/>
      <c r="M497" s="34"/>
      <c r="N497" s="146"/>
      <c r="O497" s="129" t="s">
        <v>1088</v>
      </c>
      <c r="P497" s="42"/>
      <c r="Q497" s="203" t="s">
        <v>2524</v>
      </c>
      <c r="R497" s="37" t="s">
        <v>3317</v>
      </c>
      <c r="S497" s="35" t="s">
        <v>178</v>
      </c>
      <c r="T497" s="8" t="s">
        <v>1506</v>
      </c>
      <c r="U497" s="64"/>
      <c r="V497" s="64"/>
      <c r="W497" s="78" t="str">
        <f>VLOOKUP(TRIM(X497),X10:Y156,2,FALSE)</f>
        <v>Puneet</v>
      </c>
      <c r="X497" s="69" t="str">
        <f t="shared" si="13"/>
        <v>6.7</v>
      </c>
      <c r="Y497" s="60"/>
    </row>
    <row r="498" spans="1:25" ht="27" hidden="1" customHeight="1" x14ac:dyDescent="0.2">
      <c r="A498" s="190" t="s">
        <v>160</v>
      </c>
      <c r="B498" s="159" t="s">
        <v>3048</v>
      </c>
      <c r="C498" s="31" t="s">
        <v>10</v>
      </c>
      <c r="D498" s="61" t="s">
        <v>191</v>
      </c>
      <c r="E498" s="223" t="s">
        <v>2318</v>
      </c>
      <c r="F498" s="154" t="s">
        <v>19</v>
      </c>
      <c r="G498" s="32" t="s">
        <v>50</v>
      </c>
      <c r="H498" s="32" t="s">
        <v>2781</v>
      </c>
      <c r="I498" s="33" t="s">
        <v>118</v>
      </c>
      <c r="J498" s="42"/>
      <c r="K498" s="34"/>
      <c r="L498" s="42"/>
      <c r="M498" s="34"/>
      <c r="N498" s="146"/>
      <c r="O498" s="129"/>
      <c r="P498" s="42"/>
      <c r="Q498" s="203" t="s">
        <v>3048</v>
      </c>
      <c r="R498" s="37" t="s">
        <v>3180</v>
      </c>
      <c r="S498" s="35" t="s">
        <v>7</v>
      </c>
      <c r="T498" s="8" t="s">
        <v>907</v>
      </c>
      <c r="U498" s="64"/>
      <c r="V498" s="64"/>
      <c r="W498" s="78" t="str">
        <f>VLOOKUP(TRIM(X498),X10:Y156,2,FALSE)</f>
        <v>Puneet</v>
      </c>
      <c r="X498" s="69" t="str">
        <f t="shared" si="13"/>
        <v>2.2</v>
      </c>
      <c r="Y498" s="60"/>
    </row>
    <row r="499" spans="1:25" ht="27" hidden="1" customHeight="1" x14ac:dyDescent="0.2">
      <c r="A499" s="190" t="s">
        <v>160</v>
      </c>
      <c r="B499" s="159" t="s">
        <v>3210</v>
      </c>
      <c r="C499" s="31" t="s">
        <v>10</v>
      </c>
      <c r="D499" s="61" t="s">
        <v>191</v>
      </c>
      <c r="E499" s="223" t="s">
        <v>2319</v>
      </c>
      <c r="F499" s="154" t="s">
        <v>19</v>
      </c>
      <c r="G499" s="32" t="s">
        <v>50</v>
      </c>
      <c r="H499" s="32" t="s">
        <v>3211</v>
      </c>
      <c r="I499" s="33" t="s">
        <v>118</v>
      </c>
      <c r="J499" s="42"/>
      <c r="K499" s="34"/>
      <c r="L499" s="42"/>
      <c r="M499" s="34"/>
      <c r="N499" s="146"/>
      <c r="O499" s="129" t="s">
        <v>1088</v>
      </c>
      <c r="P499" s="42" t="s">
        <v>2468</v>
      </c>
      <c r="Q499" s="203" t="s">
        <v>3210</v>
      </c>
      <c r="R499" s="37" t="s">
        <v>3375</v>
      </c>
      <c r="S499" s="35" t="s">
        <v>178</v>
      </c>
      <c r="T499" s="8" t="s">
        <v>1027</v>
      </c>
      <c r="U499" s="64"/>
      <c r="V499" s="64"/>
      <c r="W499" s="78" t="str">
        <f>VLOOKUP(TRIM(X499),X10:Y156,2,FALSE)</f>
        <v>Puneet</v>
      </c>
      <c r="X499" s="69" t="str">
        <f t="shared" si="13"/>
        <v>2.2</v>
      </c>
      <c r="Y499" s="60"/>
    </row>
    <row r="500" spans="1:25" ht="27" hidden="1" customHeight="1" x14ac:dyDescent="0.2">
      <c r="A500" s="190" t="s">
        <v>160</v>
      </c>
      <c r="B500" s="159" t="s">
        <v>1133</v>
      </c>
      <c r="C500" s="31" t="s">
        <v>10</v>
      </c>
      <c r="D500" s="61" t="s">
        <v>200</v>
      </c>
      <c r="E500" s="223" t="s">
        <v>2320</v>
      </c>
      <c r="F500" s="154" t="s">
        <v>20</v>
      </c>
      <c r="G500" s="32" t="s">
        <v>21</v>
      </c>
      <c r="H500" s="32" t="s">
        <v>3181</v>
      </c>
      <c r="I500" s="33" t="s">
        <v>3182</v>
      </c>
      <c r="J500" s="42"/>
      <c r="K500" s="34"/>
      <c r="L500" s="42"/>
      <c r="M500" s="34"/>
      <c r="N500" s="146"/>
      <c r="O500" s="129"/>
      <c r="P500" s="42"/>
      <c r="Q500" s="203" t="s">
        <v>3183</v>
      </c>
      <c r="R500" s="37" t="s">
        <v>3212</v>
      </c>
      <c r="S500" s="35" t="s">
        <v>27</v>
      </c>
      <c r="T500" s="8" t="s">
        <v>744</v>
      </c>
      <c r="U500" s="64"/>
      <c r="V500" s="64"/>
      <c r="W500" s="78" t="str">
        <f>VLOOKUP(TRIM(X500),X10:Y156,2,FALSE)</f>
        <v>Puneet</v>
      </c>
      <c r="X500" s="69" t="str">
        <f t="shared" si="13"/>
        <v>4.7</v>
      </c>
      <c r="Y500" s="60"/>
    </row>
    <row r="501" spans="1:25" ht="27" hidden="1" customHeight="1" x14ac:dyDescent="0.2">
      <c r="A501" s="190" t="s">
        <v>160</v>
      </c>
      <c r="B501" s="159" t="s">
        <v>1133</v>
      </c>
      <c r="C501" s="31" t="s">
        <v>10</v>
      </c>
      <c r="D501" s="61" t="s">
        <v>200</v>
      </c>
      <c r="E501" s="223" t="s">
        <v>2321</v>
      </c>
      <c r="F501" s="154" t="s">
        <v>20</v>
      </c>
      <c r="G501" s="32" t="s">
        <v>21</v>
      </c>
      <c r="H501" s="32" t="s">
        <v>3184</v>
      </c>
      <c r="I501" s="33" t="s">
        <v>3185</v>
      </c>
      <c r="J501" s="42"/>
      <c r="K501" s="34"/>
      <c r="L501" s="42"/>
      <c r="M501" s="34"/>
      <c r="N501" s="146"/>
      <c r="O501" s="129"/>
      <c r="P501" s="42"/>
      <c r="Q501" s="203" t="s">
        <v>3186</v>
      </c>
      <c r="R501" s="37" t="s">
        <v>3213</v>
      </c>
      <c r="S501" s="35" t="s">
        <v>27</v>
      </c>
      <c r="T501" s="8" t="s">
        <v>744</v>
      </c>
      <c r="U501" s="64"/>
      <c r="V501" s="64"/>
      <c r="W501" s="78" t="str">
        <f>VLOOKUP(TRIM(X501),X10:Y156,2,FALSE)</f>
        <v>Puneet</v>
      </c>
      <c r="X501" s="69" t="str">
        <f t="shared" si="13"/>
        <v>4.7</v>
      </c>
      <c r="Y501" s="60"/>
    </row>
    <row r="502" spans="1:25" ht="27" hidden="1" customHeight="1" x14ac:dyDescent="0.2">
      <c r="A502" s="190" t="s">
        <v>160</v>
      </c>
      <c r="B502" s="159" t="s">
        <v>54</v>
      </c>
      <c r="C502" s="31" t="s">
        <v>10</v>
      </c>
      <c r="D502" s="61" t="s">
        <v>195</v>
      </c>
      <c r="E502" s="223" t="s">
        <v>2322</v>
      </c>
      <c r="F502" s="154" t="s">
        <v>159</v>
      </c>
      <c r="G502" s="32" t="s">
        <v>281</v>
      </c>
      <c r="H502" s="32" t="s">
        <v>3450</v>
      </c>
      <c r="I502" s="33" t="s">
        <v>3376</v>
      </c>
      <c r="J502" s="42"/>
      <c r="K502" s="34"/>
      <c r="L502" s="42"/>
      <c r="M502" s="34"/>
      <c r="N502" s="146"/>
      <c r="O502" s="129"/>
      <c r="P502" s="42"/>
      <c r="Q502" s="203" t="s">
        <v>3451</v>
      </c>
      <c r="R502" s="37" t="s">
        <v>27</v>
      </c>
      <c r="S502" s="35" t="s">
        <v>27</v>
      </c>
      <c r="T502" s="8" t="s">
        <v>2017</v>
      </c>
      <c r="U502" s="64"/>
      <c r="V502" s="64"/>
      <c r="W502" s="78" t="str">
        <f>VLOOKUP(TRIM(X502),X10:Y156,2,FALSE)</f>
        <v>Puneet</v>
      </c>
      <c r="X502" s="69" t="str">
        <f t="shared" si="13"/>
        <v>3.4</v>
      </c>
      <c r="Y502" s="60"/>
    </row>
    <row r="503" spans="1:25" ht="27" hidden="1" customHeight="1" x14ac:dyDescent="0.2">
      <c r="A503" s="190"/>
      <c r="B503" s="159" t="s">
        <v>3045</v>
      </c>
      <c r="C503" s="31" t="s">
        <v>49</v>
      </c>
      <c r="D503" s="61" t="s">
        <v>195</v>
      </c>
      <c r="E503" s="223" t="s">
        <v>2323</v>
      </c>
      <c r="F503" s="154" t="s">
        <v>152</v>
      </c>
      <c r="G503" s="56" t="s">
        <v>50</v>
      </c>
      <c r="H503" s="56" t="s">
        <v>3446</v>
      </c>
      <c r="I503" s="57" t="s">
        <v>2994</v>
      </c>
      <c r="J503" s="58"/>
      <c r="K503" s="104"/>
      <c r="L503" s="58"/>
      <c r="M503" s="104"/>
      <c r="N503" s="58"/>
      <c r="O503" s="130"/>
      <c r="P503" s="58"/>
      <c r="Q503" s="204" t="s">
        <v>3446</v>
      </c>
      <c r="R503" s="52" t="s">
        <v>3377</v>
      </c>
      <c r="S503" s="55" t="s">
        <v>55</v>
      </c>
      <c r="T503" s="8" t="s">
        <v>1527</v>
      </c>
      <c r="U503" s="64"/>
      <c r="V503" s="64"/>
      <c r="W503" s="78" t="str">
        <f>VLOOKUP(TRIM(X503),X10:Y156,2,FALSE)</f>
        <v>Puneet</v>
      </c>
      <c r="X503" s="69" t="str">
        <f t="shared" si="13"/>
        <v>3.4</v>
      </c>
      <c r="Y503" s="60"/>
    </row>
    <row r="504" spans="1:25" ht="27" hidden="1" customHeight="1" x14ac:dyDescent="0.2">
      <c r="A504" s="190" t="s">
        <v>160</v>
      </c>
      <c r="B504" s="159" t="s">
        <v>54</v>
      </c>
      <c r="C504" s="31" t="s">
        <v>10</v>
      </c>
      <c r="D504" s="61" t="s">
        <v>201</v>
      </c>
      <c r="E504" s="223" t="s">
        <v>2324</v>
      </c>
      <c r="F504" s="154" t="s">
        <v>32</v>
      </c>
      <c r="G504" s="32" t="s">
        <v>111</v>
      </c>
      <c r="H504" s="32" t="s">
        <v>3207</v>
      </c>
      <c r="I504" s="33" t="s">
        <v>275</v>
      </c>
      <c r="J504" s="42"/>
      <c r="K504" s="34"/>
      <c r="L504" s="42"/>
      <c r="M504" s="34"/>
      <c r="N504" s="146"/>
      <c r="O504" s="129"/>
      <c r="P504" s="42"/>
      <c r="Q504" s="203" t="s">
        <v>3207</v>
      </c>
      <c r="R504" s="37" t="s">
        <v>27</v>
      </c>
      <c r="S504" s="35" t="s">
        <v>27</v>
      </c>
      <c r="T504" s="8" t="s">
        <v>1011</v>
      </c>
      <c r="U504" s="64"/>
      <c r="V504" s="64"/>
      <c r="W504" s="78" t="str">
        <f>VLOOKUP(TRIM(X504),X10:Y156,2,FALSE)</f>
        <v>Puneet</v>
      </c>
      <c r="X504" s="69" t="str">
        <f t="shared" si="13"/>
        <v>4.8</v>
      </c>
      <c r="Y504" s="60"/>
    </row>
    <row r="505" spans="1:25" ht="27" hidden="1" customHeight="1" x14ac:dyDescent="0.2">
      <c r="A505" s="190" t="s">
        <v>160</v>
      </c>
      <c r="B505" s="159" t="s">
        <v>54</v>
      </c>
      <c r="C505" s="31" t="s">
        <v>10</v>
      </c>
      <c r="D505" s="61" t="s">
        <v>201</v>
      </c>
      <c r="E505" s="223" t="s">
        <v>2325</v>
      </c>
      <c r="F505" s="154" t="s">
        <v>32</v>
      </c>
      <c r="G505" s="32" t="s">
        <v>111</v>
      </c>
      <c r="H505" s="32" t="s">
        <v>119</v>
      </c>
      <c r="I505" s="33" t="s">
        <v>275</v>
      </c>
      <c r="J505" s="42"/>
      <c r="K505" s="34"/>
      <c r="L505" s="42"/>
      <c r="M505" s="34"/>
      <c r="N505" s="146"/>
      <c r="O505" s="129"/>
      <c r="P505" s="42"/>
      <c r="Q505" s="203" t="s">
        <v>1358</v>
      </c>
      <c r="R505" s="37" t="s">
        <v>27</v>
      </c>
      <c r="S505" s="35" t="s">
        <v>27</v>
      </c>
      <c r="T505" s="8" t="s">
        <v>1011</v>
      </c>
      <c r="U505" s="64"/>
      <c r="V505" s="64"/>
      <c r="W505" s="78" t="str">
        <f>VLOOKUP(TRIM(X505),X10:Y156,2,FALSE)</f>
        <v>Puneet</v>
      </c>
      <c r="X505" s="69" t="str">
        <f t="shared" si="13"/>
        <v>4.8</v>
      </c>
      <c r="Y505" s="60"/>
    </row>
    <row r="506" spans="1:25" ht="27" hidden="1" customHeight="1" x14ac:dyDescent="0.2">
      <c r="A506" s="190" t="s">
        <v>160</v>
      </c>
      <c r="B506" s="159" t="s">
        <v>54</v>
      </c>
      <c r="C506" s="31" t="s">
        <v>49</v>
      </c>
      <c r="D506" s="61" t="s">
        <v>201</v>
      </c>
      <c r="E506" s="223" t="s">
        <v>2326</v>
      </c>
      <c r="F506" s="154" t="s">
        <v>32</v>
      </c>
      <c r="G506" s="56" t="s">
        <v>23</v>
      </c>
      <c r="H506" s="56" t="s">
        <v>3208</v>
      </c>
      <c r="I506" s="57" t="s">
        <v>3209</v>
      </c>
      <c r="J506" s="58"/>
      <c r="K506" s="104"/>
      <c r="L506" s="58"/>
      <c r="M506" s="104"/>
      <c r="N506" s="58"/>
      <c r="O506" s="130"/>
      <c r="P506" s="58"/>
      <c r="Q506" s="204" t="s">
        <v>3208</v>
      </c>
      <c r="R506" s="52" t="s">
        <v>2</v>
      </c>
      <c r="S506" s="55" t="s">
        <v>55</v>
      </c>
      <c r="T506" s="8" t="s">
        <v>1055</v>
      </c>
      <c r="U506" s="64"/>
      <c r="V506" s="64"/>
      <c r="W506" s="78" t="str">
        <f>VLOOKUP(TRIM(X506),X10:Y156,2,FALSE)</f>
        <v>Puneet</v>
      </c>
      <c r="X506" s="69" t="str">
        <f t="shared" si="13"/>
        <v>4.8</v>
      </c>
      <c r="Y506" s="60"/>
    </row>
    <row r="507" spans="1:25" ht="27" hidden="1" customHeight="1" x14ac:dyDescent="0.2">
      <c r="A507" s="190" t="s">
        <v>160</v>
      </c>
      <c r="B507" s="159" t="s">
        <v>54</v>
      </c>
      <c r="C507" s="31" t="s">
        <v>10</v>
      </c>
      <c r="D507" s="61" t="s">
        <v>196</v>
      </c>
      <c r="E507" s="223" t="s">
        <v>2327</v>
      </c>
      <c r="F507" s="154" t="s">
        <v>1134</v>
      </c>
      <c r="G507" s="32" t="s">
        <v>50</v>
      </c>
      <c r="H507" s="32" t="s">
        <v>2736</v>
      </c>
      <c r="I507" s="33" t="s">
        <v>113</v>
      </c>
      <c r="J507" s="42"/>
      <c r="K507" s="34"/>
      <c r="L507" s="42"/>
      <c r="M507" s="34"/>
      <c r="N507" s="146"/>
      <c r="O507" s="129"/>
      <c r="P507" s="42"/>
      <c r="Q507" s="203" t="s">
        <v>3055</v>
      </c>
      <c r="R507" s="37" t="s">
        <v>3378</v>
      </c>
      <c r="S507" s="35" t="s">
        <v>178</v>
      </c>
      <c r="T507" s="8" t="s">
        <v>146</v>
      </c>
      <c r="U507" s="64"/>
      <c r="V507" s="64"/>
      <c r="W507" s="78" t="str">
        <f>VLOOKUP(TRIM(X507),X10:Y156,2,FALSE)</f>
        <v>Puneet</v>
      </c>
      <c r="X507" s="69" t="str">
        <f t="shared" si="13"/>
        <v>4.3</v>
      </c>
      <c r="Y507" s="60"/>
    </row>
    <row r="508" spans="1:25" ht="27" hidden="1" customHeight="1" x14ac:dyDescent="0.2">
      <c r="A508" s="190" t="s">
        <v>160</v>
      </c>
      <c r="B508" s="159" t="s">
        <v>3217</v>
      </c>
      <c r="C508" s="31" t="s">
        <v>10</v>
      </c>
      <c r="D508" s="61" t="s">
        <v>200</v>
      </c>
      <c r="E508" s="223" t="s">
        <v>2328</v>
      </c>
      <c r="F508" s="154" t="s">
        <v>19</v>
      </c>
      <c r="G508" s="32" t="s">
        <v>50</v>
      </c>
      <c r="H508" s="32" t="s">
        <v>3214</v>
      </c>
      <c r="I508" s="33" t="s">
        <v>118</v>
      </c>
      <c r="J508" s="42"/>
      <c r="K508" s="34"/>
      <c r="L508" s="42"/>
      <c r="M508" s="34"/>
      <c r="N508" s="146"/>
      <c r="O508" s="129"/>
      <c r="P508" s="42"/>
      <c r="Q508" s="203" t="s">
        <v>3215</v>
      </c>
      <c r="R508" s="37" t="s">
        <v>1265</v>
      </c>
      <c r="S508" s="35" t="s">
        <v>7</v>
      </c>
      <c r="T508" s="8" t="s">
        <v>744</v>
      </c>
      <c r="U508" s="64"/>
      <c r="V508" s="64"/>
      <c r="W508" s="78" t="str">
        <f>VLOOKUP(TRIM(X508),X10:Y156,2,FALSE)</f>
        <v>Puneet</v>
      </c>
      <c r="X508" s="69" t="str">
        <f t="shared" si="13"/>
        <v>4.7</v>
      </c>
      <c r="Y508" s="60"/>
    </row>
    <row r="509" spans="1:25" ht="27" hidden="1" customHeight="1" x14ac:dyDescent="0.2">
      <c r="A509" s="190" t="s">
        <v>160</v>
      </c>
      <c r="B509" s="159" t="s">
        <v>3217</v>
      </c>
      <c r="C509" s="31" t="s">
        <v>10</v>
      </c>
      <c r="D509" s="61" t="s">
        <v>200</v>
      </c>
      <c r="E509" s="223" t="s">
        <v>2329</v>
      </c>
      <c r="F509" s="154" t="s">
        <v>19</v>
      </c>
      <c r="G509" s="32" t="s">
        <v>50</v>
      </c>
      <c r="H509" s="32" t="s">
        <v>3216</v>
      </c>
      <c r="I509" s="33" t="s">
        <v>118</v>
      </c>
      <c r="J509" s="42"/>
      <c r="K509" s="34"/>
      <c r="L509" s="42"/>
      <c r="M509" s="34"/>
      <c r="N509" s="146"/>
      <c r="O509" s="129"/>
      <c r="P509" s="42"/>
      <c r="Q509" s="203" t="s">
        <v>3215</v>
      </c>
      <c r="R509" s="37" t="s">
        <v>1265</v>
      </c>
      <c r="S509" s="35" t="s">
        <v>7</v>
      </c>
      <c r="T509" s="8" t="s">
        <v>744</v>
      </c>
      <c r="U509" s="64"/>
      <c r="V509" s="64"/>
      <c r="W509" s="78" t="str">
        <f>VLOOKUP(TRIM(X509),X10:Y156,2,FALSE)</f>
        <v>Puneet</v>
      </c>
      <c r="X509" s="69" t="str">
        <f t="shared" si="13"/>
        <v>4.7</v>
      </c>
      <c r="Y509" s="60"/>
    </row>
    <row r="510" spans="1:25" ht="27" hidden="1" customHeight="1" x14ac:dyDescent="0.2">
      <c r="A510" s="190" t="s">
        <v>160</v>
      </c>
      <c r="B510" s="159" t="s">
        <v>3046</v>
      </c>
      <c r="C510" s="31" t="s">
        <v>10</v>
      </c>
      <c r="D510" s="61" t="s">
        <v>209</v>
      </c>
      <c r="E510" s="223" t="s">
        <v>2330</v>
      </c>
      <c r="F510" s="154" t="s">
        <v>161</v>
      </c>
      <c r="G510" s="32" t="s">
        <v>50</v>
      </c>
      <c r="H510" s="32" t="s">
        <v>2507</v>
      </c>
      <c r="I510" s="33" t="s">
        <v>26</v>
      </c>
      <c r="J510" s="42"/>
      <c r="K510" s="34"/>
      <c r="L510" s="42"/>
      <c r="M510" s="34"/>
      <c r="N510" s="146"/>
      <c r="O510" s="129" t="s">
        <v>1088</v>
      </c>
      <c r="P510" s="42" t="s">
        <v>2508</v>
      </c>
      <c r="Q510" s="203" t="s">
        <v>2507</v>
      </c>
      <c r="R510" s="37" t="s">
        <v>3318</v>
      </c>
      <c r="S510" s="35" t="s">
        <v>7</v>
      </c>
      <c r="T510" s="8" t="s">
        <v>109</v>
      </c>
      <c r="U510" s="64"/>
      <c r="V510" s="64"/>
      <c r="W510" s="78" t="str">
        <f>VLOOKUP(TRIM(X510),X10:Y156,2,FALSE)</f>
        <v>Puneet</v>
      </c>
      <c r="X510" s="69" t="str">
        <f t="shared" si="13"/>
        <v>6.7</v>
      </c>
      <c r="Y510" s="60"/>
    </row>
    <row r="511" spans="1:25" ht="27" hidden="1" customHeight="1" x14ac:dyDescent="0.2">
      <c r="A511" s="190" t="s">
        <v>160</v>
      </c>
      <c r="B511" s="159" t="s">
        <v>54</v>
      </c>
      <c r="C511" s="31" t="s">
        <v>10</v>
      </c>
      <c r="D511" s="61" t="s">
        <v>209</v>
      </c>
      <c r="E511" s="223" t="s">
        <v>2331</v>
      </c>
      <c r="F511" s="154" t="s">
        <v>159</v>
      </c>
      <c r="G511" s="32" t="s">
        <v>50</v>
      </c>
      <c r="H511" s="32" t="s">
        <v>3218</v>
      </c>
      <c r="I511" s="33" t="s">
        <v>271</v>
      </c>
      <c r="J511" s="42"/>
      <c r="K511" s="34"/>
      <c r="L511" s="42"/>
      <c r="M511" s="34"/>
      <c r="N511" s="146"/>
      <c r="O511" s="129" t="s">
        <v>1088</v>
      </c>
      <c r="P511" s="42" t="s">
        <v>2508</v>
      </c>
      <c r="Q511" s="203" t="s">
        <v>3218</v>
      </c>
      <c r="R511" s="37" t="s">
        <v>3319</v>
      </c>
      <c r="S511" s="35" t="s">
        <v>7</v>
      </c>
      <c r="T511" s="8" t="s">
        <v>109</v>
      </c>
      <c r="U511" s="64"/>
      <c r="V511" s="64"/>
      <c r="W511" s="78" t="str">
        <f>VLOOKUP(TRIM(X511),X10:Y156,2,FALSE)</f>
        <v>Puneet</v>
      </c>
      <c r="X511" s="69" t="str">
        <f t="shared" si="13"/>
        <v>6.7</v>
      </c>
      <c r="Y511" s="60"/>
    </row>
    <row r="512" spans="1:25" ht="27" hidden="1" customHeight="1" x14ac:dyDescent="0.2">
      <c r="A512" s="190" t="s">
        <v>160</v>
      </c>
      <c r="B512" s="159" t="s">
        <v>54</v>
      </c>
      <c r="C512" s="31" t="s">
        <v>10</v>
      </c>
      <c r="D512" s="61" t="s">
        <v>1467</v>
      </c>
      <c r="E512" s="223" t="s">
        <v>2332</v>
      </c>
      <c r="F512" s="154" t="s">
        <v>22</v>
      </c>
      <c r="G512" s="32" t="s">
        <v>169</v>
      </c>
      <c r="H512" s="32" t="s">
        <v>2982</v>
      </c>
      <c r="I512" s="33" t="s">
        <v>271</v>
      </c>
      <c r="J512" s="42"/>
      <c r="K512" s="34"/>
      <c r="L512" s="42"/>
      <c r="M512" s="34"/>
      <c r="N512" s="146"/>
      <c r="O512" s="129"/>
      <c r="P512" s="42"/>
      <c r="Q512" s="203" t="s">
        <v>3379</v>
      </c>
      <c r="R512" s="37" t="s">
        <v>3380</v>
      </c>
      <c r="S512" s="35" t="s">
        <v>66</v>
      </c>
      <c r="T512" s="8" t="s">
        <v>933</v>
      </c>
      <c r="U512" s="64"/>
      <c r="V512" s="64"/>
      <c r="W512" s="78" t="str">
        <f>VLOOKUP(TRIM(X512),X10:Y156,2,FALSE)</f>
        <v>Puneet</v>
      </c>
      <c r="X512" s="69" t="str">
        <f t="shared" si="13"/>
        <v>5.5</v>
      </c>
      <c r="Y512" s="60"/>
    </row>
    <row r="513" spans="1:25" ht="27" hidden="1" customHeight="1" x14ac:dyDescent="0.2">
      <c r="A513" s="190" t="s">
        <v>160</v>
      </c>
      <c r="B513" s="159" t="s">
        <v>3227</v>
      </c>
      <c r="C513" s="31" t="s">
        <v>10</v>
      </c>
      <c r="D513" s="61" t="s">
        <v>191</v>
      </c>
      <c r="E513" s="223" t="s">
        <v>2333</v>
      </c>
      <c r="F513" s="154" t="s">
        <v>20</v>
      </c>
      <c r="G513" s="32" t="s">
        <v>21</v>
      </c>
      <c r="H513" s="32" t="s">
        <v>3221</v>
      </c>
      <c r="I513" s="33" t="s">
        <v>3222</v>
      </c>
      <c r="J513" s="42"/>
      <c r="K513" s="34"/>
      <c r="L513" s="42"/>
      <c r="M513" s="34"/>
      <c r="N513" s="146"/>
      <c r="O513" s="129" t="s">
        <v>1088</v>
      </c>
      <c r="P513" s="42" t="s">
        <v>3223</v>
      </c>
      <c r="Q513" s="203" t="s">
        <v>3219</v>
      </c>
      <c r="R513" s="37" t="s">
        <v>3381</v>
      </c>
      <c r="S513" s="35" t="s">
        <v>1091</v>
      </c>
      <c r="T513" s="8" t="s">
        <v>1204</v>
      </c>
      <c r="U513" s="64"/>
      <c r="V513" s="64"/>
      <c r="W513" s="78" t="str">
        <f>VLOOKUP(TRIM(X513),X10:Y156,2,FALSE)</f>
        <v>Puneet</v>
      </c>
      <c r="X513" s="69" t="str">
        <f t="shared" si="13"/>
        <v>2.2</v>
      </c>
      <c r="Y513" s="60"/>
    </row>
    <row r="514" spans="1:25" ht="27" hidden="1" customHeight="1" x14ac:dyDescent="0.2">
      <c r="A514" s="190" t="s">
        <v>160</v>
      </c>
      <c r="B514" s="159" t="s">
        <v>3228</v>
      </c>
      <c r="C514" s="31" t="s">
        <v>10</v>
      </c>
      <c r="D514" s="61" t="s">
        <v>191</v>
      </c>
      <c r="E514" s="223" t="s">
        <v>2334</v>
      </c>
      <c r="F514" s="154" t="s">
        <v>20</v>
      </c>
      <c r="G514" s="32" t="s">
        <v>21</v>
      </c>
      <c r="H514" s="32" t="s">
        <v>3224</v>
      </c>
      <c r="I514" s="33" t="s">
        <v>3225</v>
      </c>
      <c r="J514" s="42"/>
      <c r="K514" s="34"/>
      <c r="L514" s="42"/>
      <c r="M514" s="34"/>
      <c r="N514" s="146"/>
      <c r="O514" s="129" t="s">
        <v>1088</v>
      </c>
      <c r="P514" s="42" t="s">
        <v>3226</v>
      </c>
      <c r="Q514" s="203" t="s">
        <v>3220</v>
      </c>
      <c r="R514" s="37" t="s">
        <v>3382</v>
      </c>
      <c r="S514" s="35" t="s">
        <v>1091</v>
      </c>
      <c r="T514" s="8" t="s">
        <v>1204</v>
      </c>
      <c r="U514" s="64"/>
      <c r="V514" s="64"/>
      <c r="W514" s="78" t="str">
        <f>VLOOKUP(TRIM(X514),X10:Y156,2,FALSE)</f>
        <v>Puneet</v>
      </c>
      <c r="X514" s="69" t="str">
        <f t="shared" si="13"/>
        <v>2.2</v>
      </c>
      <c r="Y514" s="60"/>
    </row>
    <row r="515" spans="1:25" ht="27" hidden="1" customHeight="1" x14ac:dyDescent="0.2">
      <c r="A515" s="190" t="s">
        <v>160</v>
      </c>
      <c r="B515" s="159" t="s">
        <v>3491</v>
      </c>
      <c r="C515" s="31" t="s">
        <v>10</v>
      </c>
      <c r="D515" s="61" t="s">
        <v>949</v>
      </c>
      <c r="E515" s="223" t="s">
        <v>2335</v>
      </c>
      <c r="F515" s="154" t="s">
        <v>152</v>
      </c>
      <c r="G515" s="32" t="s">
        <v>50</v>
      </c>
      <c r="H515" s="32" t="s">
        <v>1541</v>
      </c>
      <c r="I515" s="33" t="s">
        <v>2573</v>
      </c>
      <c r="J515" s="42"/>
      <c r="K515" s="34"/>
      <c r="L515" s="42"/>
      <c r="M515" s="34"/>
      <c r="N515" s="146"/>
      <c r="O515" s="129" t="s">
        <v>1088</v>
      </c>
      <c r="P515" s="42"/>
      <c r="Q515" s="203" t="s">
        <v>1486</v>
      </c>
      <c r="R515" s="37" t="s">
        <v>3383</v>
      </c>
      <c r="S515" s="35" t="s">
        <v>178</v>
      </c>
      <c r="T515" s="8" t="s">
        <v>2574</v>
      </c>
      <c r="U515" s="64"/>
      <c r="V515" s="64"/>
      <c r="W515" s="78" t="str">
        <f>VLOOKUP(TRIM(X515),X10:Y156,2,FALSE)</f>
        <v>Puneet</v>
      </c>
      <c r="X515" s="69" t="str">
        <f t="shared" si="13"/>
        <v>6.3.2</v>
      </c>
      <c r="Y515" s="60"/>
    </row>
    <row r="516" spans="1:25" ht="27" hidden="1" customHeight="1" x14ac:dyDescent="0.2">
      <c r="A516" s="190" t="s">
        <v>160</v>
      </c>
      <c r="B516" s="159" t="s">
        <v>54</v>
      </c>
      <c r="C516" s="31" t="s">
        <v>49</v>
      </c>
      <c r="D516" s="61" t="s">
        <v>116</v>
      </c>
      <c r="E516" s="223" t="s">
        <v>2336</v>
      </c>
      <c r="F516" s="154" t="s">
        <v>31</v>
      </c>
      <c r="G516" s="56" t="s">
        <v>50</v>
      </c>
      <c r="H516" s="56" t="s">
        <v>3032</v>
      </c>
      <c r="I516" s="57" t="s">
        <v>1214</v>
      </c>
      <c r="J516" s="58" t="s">
        <v>3159</v>
      </c>
      <c r="K516" s="104"/>
      <c r="L516" s="58"/>
      <c r="M516" s="104"/>
      <c r="N516" s="58" t="s">
        <v>3242</v>
      </c>
      <c r="O516" s="130" t="s">
        <v>748</v>
      </c>
      <c r="P516" s="58" t="s">
        <v>1193</v>
      </c>
      <c r="Q516" s="204" t="s">
        <v>3034</v>
      </c>
      <c r="R516" s="52" t="s">
        <v>3384</v>
      </c>
      <c r="S516" s="55" t="s">
        <v>55</v>
      </c>
      <c r="T516" s="8" t="s">
        <v>1070</v>
      </c>
      <c r="U516" s="64"/>
      <c r="V516" s="64"/>
      <c r="W516" s="78" t="str">
        <f>VLOOKUP(TRIM(X516),X10:Y156,2,FALSE)</f>
        <v>Puneet</v>
      </c>
      <c r="X516" s="69" t="str">
        <f t="shared" si="13"/>
        <v>8</v>
      </c>
      <c r="Y516" s="60"/>
    </row>
    <row r="517" spans="1:25" ht="27" hidden="1" customHeight="1" x14ac:dyDescent="0.2">
      <c r="A517" s="190" t="s">
        <v>160</v>
      </c>
      <c r="B517" s="159" t="s">
        <v>54</v>
      </c>
      <c r="C517" s="31" t="s">
        <v>10</v>
      </c>
      <c r="D517" s="61" t="s">
        <v>116</v>
      </c>
      <c r="E517" s="223" t="s">
        <v>2337</v>
      </c>
      <c r="F517" s="154" t="s">
        <v>31</v>
      </c>
      <c r="G517" s="32" t="s">
        <v>50</v>
      </c>
      <c r="H517" s="32" t="s">
        <v>3028</v>
      </c>
      <c r="I517" s="33" t="s">
        <v>1214</v>
      </c>
      <c r="J517" s="42" t="s">
        <v>1192</v>
      </c>
      <c r="K517" s="34"/>
      <c r="L517" s="42"/>
      <c r="M517" s="34"/>
      <c r="N517" s="146" t="s">
        <v>2749</v>
      </c>
      <c r="O517" s="129" t="s">
        <v>748</v>
      </c>
      <c r="P517" s="42" t="s">
        <v>1193</v>
      </c>
      <c r="Q517" s="203" t="s">
        <v>3036</v>
      </c>
      <c r="R517" s="37" t="s">
        <v>3385</v>
      </c>
      <c r="S517" s="35" t="s">
        <v>178</v>
      </c>
      <c r="T517" s="8" t="s">
        <v>1070</v>
      </c>
      <c r="U517" s="64"/>
      <c r="V517" s="64"/>
      <c r="W517" s="78" t="str">
        <f>VLOOKUP(TRIM(X517),X10:Y156,2,FALSE)</f>
        <v>Puneet</v>
      </c>
      <c r="X517" s="69" t="str">
        <f t="shared" si="13"/>
        <v>8</v>
      </c>
      <c r="Y517" s="60"/>
    </row>
    <row r="518" spans="1:25" ht="27" hidden="1" customHeight="1" x14ac:dyDescent="0.2">
      <c r="A518" s="190" t="s">
        <v>160</v>
      </c>
      <c r="B518" s="159" t="s">
        <v>54</v>
      </c>
      <c r="C518" s="31" t="s">
        <v>10</v>
      </c>
      <c r="D518" s="61" t="s">
        <v>116</v>
      </c>
      <c r="E518" s="223" t="s">
        <v>2338</v>
      </c>
      <c r="F518" s="154" t="s">
        <v>31</v>
      </c>
      <c r="G518" s="32" t="s">
        <v>50</v>
      </c>
      <c r="H518" s="32" t="s">
        <v>3031</v>
      </c>
      <c r="I518" s="33" t="s">
        <v>1214</v>
      </c>
      <c r="J518" s="42" t="s">
        <v>1192</v>
      </c>
      <c r="K518" s="34"/>
      <c r="L518" s="42"/>
      <c r="M518" s="34"/>
      <c r="N518" s="146" t="s">
        <v>2749</v>
      </c>
      <c r="O518" s="129" t="s">
        <v>748</v>
      </c>
      <c r="P518" s="42" t="s">
        <v>1193</v>
      </c>
      <c r="Q518" s="203" t="s">
        <v>3039</v>
      </c>
      <c r="R518" s="37" t="s">
        <v>3386</v>
      </c>
      <c r="S518" s="35" t="s">
        <v>7</v>
      </c>
      <c r="T518" s="8" t="s">
        <v>1070</v>
      </c>
      <c r="U518" s="64"/>
      <c r="V518" s="64"/>
      <c r="W518" s="78" t="str">
        <f>VLOOKUP(TRIM(X518),X10:Y156,2,FALSE)</f>
        <v>Puneet</v>
      </c>
      <c r="X518" s="69" t="str">
        <f t="shared" si="13"/>
        <v>8</v>
      </c>
      <c r="Y518" s="60"/>
    </row>
    <row r="519" spans="1:25" ht="27" hidden="1" customHeight="1" x14ac:dyDescent="0.2">
      <c r="A519" s="190" t="s">
        <v>160</v>
      </c>
      <c r="B519" s="159" t="s">
        <v>2021</v>
      </c>
      <c r="C519" s="31" t="s">
        <v>10</v>
      </c>
      <c r="D519" s="61" t="s">
        <v>116</v>
      </c>
      <c r="E519" s="223" t="s">
        <v>2339</v>
      </c>
      <c r="F519" s="154" t="s">
        <v>51</v>
      </c>
      <c r="G519" s="32" t="s">
        <v>50</v>
      </c>
      <c r="H519" s="32" t="s">
        <v>2014</v>
      </c>
      <c r="I519" s="33" t="s">
        <v>344</v>
      </c>
      <c r="J519" s="42" t="s">
        <v>1057</v>
      </c>
      <c r="K519" s="211" t="s">
        <v>2750</v>
      </c>
      <c r="L519" s="42" t="s">
        <v>5</v>
      </c>
      <c r="M519" s="34" t="s">
        <v>904</v>
      </c>
      <c r="N519" s="146" t="s">
        <v>1202</v>
      </c>
      <c r="O519" s="129" t="s">
        <v>748</v>
      </c>
      <c r="P519" s="42" t="s">
        <v>1086</v>
      </c>
      <c r="Q519" s="203" t="s">
        <v>3502</v>
      </c>
      <c r="R519" s="37" t="s">
        <v>3387</v>
      </c>
      <c r="S519" s="35" t="s">
        <v>178</v>
      </c>
      <c r="T519" s="8" t="s">
        <v>1015</v>
      </c>
      <c r="U519" s="64"/>
      <c r="V519" s="64"/>
      <c r="W519" s="78" t="str">
        <f>VLOOKUP(TRIM(X519),X10:Y156,2,FALSE)</f>
        <v>Puneet</v>
      </c>
      <c r="X519" s="69" t="str">
        <f t="shared" si="13"/>
        <v>8</v>
      </c>
      <c r="Y519" s="60"/>
    </row>
    <row r="520" spans="1:25" ht="27" hidden="1" customHeight="1" x14ac:dyDescent="0.2">
      <c r="A520" s="190" t="s">
        <v>160</v>
      </c>
      <c r="B520" s="159" t="s">
        <v>3492</v>
      </c>
      <c r="C520" s="31" t="s">
        <v>10</v>
      </c>
      <c r="D520" s="61" t="s">
        <v>116</v>
      </c>
      <c r="E520" s="223" t="s">
        <v>2340</v>
      </c>
      <c r="F520" s="154" t="s">
        <v>19</v>
      </c>
      <c r="G520" s="32" t="s">
        <v>50</v>
      </c>
      <c r="H520" s="32" t="s">
        <v>3247</v>
      </c>
      <c r="I520" s="33" t="s">
        <v>1205</v>
      </c>
      <c r="J520" s="42"/>
      <c r="K520" s="211"/>
      <c r="L520" s="42"/>
      <c r="M520" s="34"/>
      <c r="N520" s="146"/>
      <c r="O520" s="129"/>
      <c r="P520" s="42" t="s">
        <v>1193</v>
      </c>
      <c r="Q520" s="203" t="s">
        <v>3243</v>
      </c>
      <c r="R520" s="37" t="s">
        <v>3388</v>
      </c>
      <c r="S520" s="35" t="s">
        <v>178</v>
      </c>
      <c r="T520" s="8" t="s">
        <v>1073</v>
      </c>
      <c r="U520" s="64"/>
      <c r="V520" s="64"/>
      <c r="W520" s="78" t="str">
        <f>VLOOKUP(TRIM(X520),X10:Y156,2,FALSE)</f>
        <v>Puneet</v>
      </c>
      <c r="X520" s="69" t="str">
        <f t="shared" si="13"/>
        <v>8</v>
      </c>
      <c r="Y520" s="60"/>
    </row>
    <row r="521" spans="1:25" ht="27" hidden="1" customHeight="1" x14ac:dyDescent="0.2">
      <c r="A521" s="190" t="s">
        <v>160</v>
      </c>
      <c r="B521" s="159" t="s">
        <v>3390</v>
      </c>
      <c r="C521" s="31" t="s">
        <v>10</v>
      </c>
      <c r="D521" s="61" t="s">
        <v>191</v>
      </c>
      <c r="E521" s="223" t="s">
        <v>2341</v>
      </c>
      <c r="F521" s="154" t="s">
        <v>19</v>
      </c>
      <c r="G521" s="32" t="s">
        <v>50</v>
      </c>
      <c r="H521" s="32" t="s">
        <v>3389</v>
      </c>
      <c r="I521" s="33" t="s">
        <v>118</v>
      </c>
      <c r="J521" s="42"/>
      <c r="K521" s="34"/>
      <c r="L521" s="42"/>
      <c r="M521" s="34"/>
      <c r="N521" s="146"/>
      <c r="O521" s="129" t="s">
        <v>1088</v>
      </c>
      <c r="P521" s="42" t="s">
        <v>3226</v>
      </c>
      <c r="Q521" s="203" t="s">
        <v>3390</v>
      </c>
      <c r="R521" s="37" t="s">
        <v>3391</v>
      </c>
      <c r="S521" s="35" t="s">
        <v>178</v>
      </c>
      <c r="T521" s="8" t="s">
        <v>3392</v>
      </c>
      <c r="U521" s="64"/>
      <c r="V521" s="64"/>
      <c r="W521" s="78" t="str">
        <f>VLOOKUP(TRIM(X521),X10:Y156,2,FALSE)</f>
        <v>Puneet</v>
      </c>
      <c r="X521" s="69" t="str">
        <f t="shared" si="13"/>
        <v>2.2</v>
      </c>
      <c r="Y521" s="60"/>
    </row>
    <row r="522" spans="1:25" ht="27" hidden="1" customHeight="1" x14ac:dyDescent="0.2">
      <c r="A522" s="190" t="s">
        <v>160</v>
      </c>
      <c r="B522" s="159" t="s">
        <v>1341</v>
      </c>
      <c r="C522" s="31" t="s">
        <v>10</v>
      </c>
      <c r="D522" s="61" t="s">
        <v>191</v>
      </c>
      <c r="E522" s="223" t="s">
        <v>2342</v>
      </c>
      <c r="F522" s="154" t="s">
        <v>159</v>
      </c>
      <c r="G522" s="32" t="s">
        <v>33</v>
      </c>
      <c r="H522" s="32" t="s">
        <v>3245</v>
      </c>
      <c r="I522" s="33" t="s">
        <v>3244</v>
      </c>
      <c r="J522" s="42"/>
      <c r="K522" s="34"/>
      <c r="L522" s="42"/>
      <c r="M522" s="34"/>
      <c r="N522" s="146"/>
      <c r="O522" s="129"/>
      <c r="P522" s="42"/>
      <c r="Q522" s="203" t="s">
        <v>3320</v>
      </c>
      <c r="R522" s="37" t="s">
        <v>3321</v>
      </c>
      <c r="S522" s="35" t="s">
        <v>178</v>
      </c>
      <c r="T522" s="8" t="s">
        <v>1016</v>
      </c>
      <c r="U522" s="64"/>
      <c r="V522" s="64"/>
      <c r="W522" s="78" t="str">
        <f>VLOOKUP(TRIM(X522),X10:Y156,2,FALSE)</f>
        <v>Puneet</v>
      </c>
      <c r="X522" s="69" t="str">
        <f t="shared" si="13"/>
        <v>2.2</v>
      </c>
      <c r="Y522" s="60"/>
    </row>
    <row r="523" spans="1:25" ht="27" hidden="1" customHeight="1" x14ac:dyDescent="0.2">
      <c r="A523" s="190" t="s">
        <v>160</v>
      </c>
      <c r="B523" s="159" t="s">
        <v>3394</v>
      </c>
      <c r="C523" s="31" t="s">
        <v>10</v>
      </c>
      <c r="D523" s="61" t="s">
        <v>191</v>
      </c>
      <c r="E523" s="223" t="s">
        <v>2343</v>
      </c>
      <c r="F523" s="154" t="s">
        <v>19</v>
      </c>
      <c r="G523" s="32" t="s">
        <v>50</v>
      </c>
      <c r="H523" s="32" t="s">
        <v>3393</v>
      </c>
      <c r="I523" s="33" t="s">
        <v>118</v>
      </c>
      <c r="J523" s="42"/>
      <c r="K523" s="34"/>
      <c r="L523" s="42"/>
      <c r="M523" s="34"/>
      <c r="N523" s="146"/>
      <c r="O523" s="129" t="s">
        <v>1088</v>
      </c>
      <c r="P523" s="42" t="s">
        <v>3223</v>
      </c>
      <c r="Q523" s="203" t="s">
        <v>3394</v>
      </c>
      <c r="R523" s="37" t="s">
        <v>3395</v>
      </c>
      <c r="S523" s="35" t="s">
        <v>178</v>
      </c>
      <c r="T523" s="8" t="s">
        <v>3322</v>
      </c>
      <c r="U523" s="64"/>
      <c r="V523" s="64"/>
      <c r="W523" s="78" t="str">
        <f>VLOOKUP(TRIM(X523),X10:Y156,2,FALSE)</f>
        <v>Puneet</v>
      </c>
      <c r="X523" s="69" t="str">
        <f t="shared" ref="X523:X586" si="14">IF(ISNONTEXT(D523),"" &amp; D523 &amp;"",T(D523))</f>
        <v>2.2</v>
      </c>
      <c r="Y523" s="60"/>
    </row>
    <row r="524" spans="1:25" ht="27" hidden="1" customHeight="1" x14ac:dyDescent="0.2">
      <c r="A524" s="190" t="s">
        <v>160</v>
      </c>
      <c r="B524" s="159" t="s">
        <v>1341</v>
      </c>
      <c r="C524" s="31" t="s">
        <v>10</v>
      </c>
      <c r="D524" s="61" t="s">
        <v>191</v>
      </c>
      <c r="E524" s="223" t="s">
        <v>2344</v>
      </c>
      <c r="F524" s="154" t="s">
        <v>159</v>
      </c>
      <c r="G524" s="32" t="s">
        <v>33</v>
      </c>
      <c r="H524" s="32" t="s">
        <v>3245</v>
      </c>
      <c r="I524" s="33" t="s">
        <v>3244</v>
      </c>
      <c r="J524" s="42"/>
      <c r="K524" s="34"/>
      <c r="L524" s="42"/>
      <c r="M524" s="34"/>
      <c r="N524" s="146"/>
      <c r="O524" s="129"/>
      <c r="P524" s="42"/>
      <c r="Q524" s="203" t="s">
        <v>3320</v>
      </c>
      <c r="R524" s="37" t="s">
        <v>3323</v>
      </c>
      <c r="S524" s="35" t="s">
        <v>27</v>
      </c>
      <c r="T524" s="8" t="s">
        <v>1016</v>
      </c>
      <c r="U524" s="64"/>
      <c r="V524" s="64"/>
      <c r="W524" s="78" t="str">
        <f>VLOOKUP(TRIM(X524),X10:Y156,2,FALSE)</f>
        <v>Puneet</v>
      </c>
      <c r="X524" s="69" t="str">
        <f t="shared" si="14"/>
        <v>2.2</v>
      </c>
      <c r="Y524" s="60"/>
    </row>
    <row r="525" spans="1:25" ht="27" hidden="1" customHeight="1" x14ac:dyDescent="0.2">
      <c r="A525" s="190" t="s">
        <v>160</v>
      </c>
      <c r="B525" s="159" t="s">
        <v>3495</v>
      </c>
      <c r="C525" s="31" t="s">
        <v>10</v>
      </c>
      <c r="D525" s="61" t="s">
        <v>966</v>
      </c>
      <c r="E525" s="223" t="s">
        <v>2345</v>
      </c>
      <c r="F525" s="154" t="s">
        <v>19</v>
      </c>
      <c r="G525" s="32" t="s">
        <v>50</v>
      </c>
      <c r="H525" s="32" t="s">
        <v>2787</v>
      </c>
      <c r="I525" s="33" t="s">
        <v>229</v>
      </c>
      <c r="J525" s="42"/>
      <c r="K525" s="34"/>
      <c r="L525" s="42"/>
      <c r="M525" s="34"/>
      <c r="N525" s="146"/>
      <c r="O525" s="129" t="s">
        <v>748</v>
      </c>
      <c r="P525" s="42"/>
      <c r="Q525" s="203" t="s">
        <v>2787</v>
      </c>
      <c r="R525" s="37" t="s">
        <v>3396</v>
      </c>
      <c r="S525" s="35" t="s">
        <v>178</v>
      </c>
      <c r="T525" s="8" t="s">
        <v>3397</v>
      </c>
      <c r="U525" s="64"/>
      <c r="V525" s="64"/>
      <c r="W525" s="78" t="str">
        <f>VLOOKUP(TRIM(X525),X10:Y156,2,FALSE)</f>
        <v>Puneet</v>
      </c>
      <c r="X525" s="69" t="str">
        <f t="shared" si="14"/>
        <v>19.3</v>
      </c>
      <c r="Y525" s="60"/>
    </row>
    <row r="526" spans="1:25" ht="27" hidden="1" customHeight="1" x14ac:dyDescent="0.2">
      <c r="A526" s="190" t="s">
        <v>160</v>
      </c>
      <c r="B526" s="159" t="s">
        <v>1342</v>
      </c>
      <c r="C526" s="31" t="s">
        <v>10</v>
      </c>
      <c r="D526" s="61" t="s">
        <v>957</v>
      </c>
      <c r="E526" s="223" t="s">
        <v>2346</v>
      </c>
      <c r="F526" s="154" t="s">
        <v>161</v>
      </c>
      <c r="G526" s="32" t="s">
        <v>50</v>
      </c>
      <c r="H526" s="32" t="s">
        <v>3246</v>
      </c>
      <c r="I526" s="33" t="s">
        <v>2687</v>
      </c>
      <c r="J526" s="42"/>
      <c r="K526" s="34"/>
      <c r="L526" s="42"/>
      <c r="M526" s="34"/>
      <c r="N526" s="146"/>
      <c r="O526" s="129" t="s">
        <v>1088</v>
      </c>
      <c r="P526" s="42" t="s">
        <v>1530</v>
      </c>
      <c r="Q526" s="203" t="s">
        <v>2688</v>
      </c>
      <c r="R526" s="37" t="s">
        <v>3398</v>
      </c>
      <c r="S526" s="35" t="s">
        <v>27</v>
      </c>
      <c r="T526" s="8" t="s">
        <v>1016</v>
      </c>
      <c r="U526" s="64"/>
      <c r="V526" s="64"/>
      <c r="W526" s="78" t="str">
        <f>VLOOKUP(TRIM(X526),X10:Y156,2,FALSE)</f>
        <v>Puneet</v>
      </c>
      <c r="X526" s="69" t="str">
        <f t="shared" si="14"/>
        <v>6.5.2</v>
      </c>
      <c r="Y526" s="60"/>
    </row>
    <row r="527" spans="1:25" ht="27" hidden="1" customHeight="1" x14ac:dyDescent="0.2">
      <c r="A527" s="190" t="s">
        <v>160</v>
      </c>
      <c r="B527" s="159" t="s">
        <v>3087</v>
      </c>
      <c r="C527" s="31" t="s">
        <v>10</v>
      </c>
      <c r="D527" s="61" t="s">
        <v>1310</v>
      </c>
      <c r="E527" s="223" t="s">
        <v>2347</v>
      </c>
      <c r="F527" s="154" t="s">
        <v>161</v>
      </c>
      <c r="G527" s="32" t="s">
        <v>50</v>
      </c>
      <c r="H527" s="32" t="s">
        <v>2544</v>
      </c>
      <c r="I527" s="33" t="s">
        <v>127</v>
      </c>
      <c r="J527" s="42"/>
      <c r="K527" s="34"/>
      <c r="L527" s="42"/>
      <c r="M527" s="34"/>
      <c r="N527" s="146"/>
      <c r="O527" s="129" t="s">
        <v>1088</v>
      </c>
      <c r="P527" s="42" t="s">
        <v>2545</v>
      </c>
      <c r="Q527" s="203" t="s">
        <v>2544</v>
      </c>
      <c r="R527" s="37" t="s">
        <v>3399</v>
      </c>
      <c r="S527" s="35" t="s">
        <v>7</v>
      </c>
      <c r="T527" s="8" t="s">
        <v>2534</v>
      </c>
      <c r="U527" s="64"/>
      <c r="V527" s="64"/>
      <c r="W527" s="78" t="str">
        <f>VLOOKUP(TRIM(X527),X10:Y156,2,FALSE)</f>
        <v>Puneet</v>
      </c>
      <c r="X527" s="69" t="str">
        <f t="shared" si="14"/>
        <v>6.5.5</v>
      </c>
      <c r="Y527" s="60"/>
    </row>
    <row r="528" spans="1:25" ht="27" hidden="1" customHeight="1" x14ac:dyDescent="0.2">
      <c r="A528" s="190" t="s">
        <v>160</v>
      </c>
      <c r="B528" s="159" t="s">
        <v>3111</v>
      </c>
      <c r="C528" s="31" t="s">
        <v>10</v>
      </c>
      <c r="D528" s="61" t="s">
        <v>209</v>
      </c>
      <c r="E528" s="223" t="s">
        <v>2348</v>
      </c>
      <c r="F528" s="154" t="s">
        <v>152</v>
      </c>
      <c r="G528" s="32" t="s">
        <v>50</v>
      </c>
      <c r="H528" s="32" t="s">
        <v>2490</v>
      </c>
      <c r="I528" s="33" t="s">
        <v>172</v>
      </c>
      <c r="J528" s="42"/>
      <c r="K528" s="34"/>
      <c r="L528" s="42"/>
      <c r="M528" s="34"/>
      <c r="N528" s="146"/>
      <c r="O528" s="129" t="s">
        <v>1088</v>
      </c>
      <c r="P528" s="42"/>
      <c r="Q528" s="203" t="s">
        <v>2490</v>
      </c>
      <c r="R528" s="37" t="s">
        <v>3324</v>
      </c>
      <c r="S528" s="35" t="s">
        <v>7</v>
      </c>
      <c r="T528" s="8" t="s">
        <v>157</v>
      </c>
      <c r="U528" s="64"/>
      <c r="V528" s="64"/>
      <c r="W528" s="78" t="str">
        <f>VLOOKUP(TRIM(X528),X10:Y156,2,FALSE)</f>
        <v>Puneet</v>
      </c>
      <c r="X528" s="69" t="str">
        <f t="shared" si="14"/>
        <v>6.7</v>
      </c>
      <c r="Y528" s="60"/>
    </row>
    <row r="529" spans="1:25" ht="27" hidden="1" customHeight="1" x14ac:dyDescent="0.2">
      <c r="A529" s="190" t="s">
        <v>160</v>
      </c>
      <c r="B529" s="159" t="s">
        <v>3097</v>
      </c>
      <c r="C529" s="31" t="s">
        <v>10</v>
      </c>
      <c r="D529" s="61" t="s">
        <v>209</v>
      </c>
      <c r="E529" s="223" t="s">
        <v>2349</v>
      </c>
      <c r="F529" s="154" t="s">
        <v>152</v>
      </c>
      <c r="G529" s="32" t="s">
        <v>50</v>
      </c>
      <c r="H529" s="32" t="s">
        <v>2524</v>
      </c>
      <c r="I529" s="33" t="s">
        <v>269</v>
      </c>
      <c r="J529" s="42"/>
      <c r="K529" s="34"/>
      <c r="L529" s="42"/>
      <c r="M529" s="34"/>
      <c r="N529" s="146"/>
      <c r="O529" s="129" t="s">
        <v>1088</v>
      </c>
      <c r="P529" s="42"/>
      <c r="Q529" s="203" t="s">
        <v>2524</v>
      </c>
      <c r="R529" s="37" t="s">
        <v>3325</v>
      </c>
      <c r="S529" s="35" t="s">
        <v>7</v>
      </c>
      <c r="T529" s="8" t="s">
        <v>1506</v>
      </c>
      <c r="U529" s="64"/>
      <c r="V529" s="64"/>
      <c r="W529" s="78" t="str">
        <f>VLOOKUP(TRIM(X529),X10:Y156,2,FALSE)</f>
        <v>Puneet</v>
      </c>
      <c r="X529" s="69" t="str">
        <f t="shared" si="14"/>
        <v>6.7</v>
      </c>
      <c r="Y529" s="60"/>
    </row>
    <row r="530" spans="1:25" ht="27" hidden="1" customHeight="1" x14ac:dyDescent="0.2">
      <c r="A530" s="190" t="s">
        <v>160</v>
      </c>
      <c r="B530" s="159" t="s">
        <v>3094</v>
      </c>
      <c r="C530" s="31" t="s">
        <v>10</v>
      </c>
      <c r="D530" s="61" t="s">
        <v>209</v>
      </c>
      <c r="E530" s="223" t="s">
        <v>2350</v>
      </c>
      <c r="F530" s="154" t="s">
        <v>152</v>
      </c>
      <c r="G530" s="32" t="s">
        <v>50</v>
      </c>
      <c r="H530" s="32" t="s">
        <v>2536</v>
      </c>
      <c r="I530" s="33" t="s">
        <v>127</v>
      </c>
      <c r="J530" s="42"/>
      <c r="K530" s="34"/>
      <c r="L530" s="42"/>
      <c r="M530" s="34"/>
      <c r="N530" s="146"/>
      <c r="O530" s="129" t="s">
        <v>1088</v>
      </c>
      <c r="P530" s="42"/>
      <c r="Q530" s="203" t="s">
        <v>2536</v>
      </c>
      <c r="R530" s="37" t="s">
        <v>3326</v>
      </c>
      <c r="S530" s="35" t="s">
        <v>7</v>
      </c>
      <c r="T530" s="8" t="s">
        <v>2534</v>
      </c>
      <c r="U530" s="64"/>
      <c r="V530" s="64"/>
      <c r="W530" s="78" t="str">
        <f>VLOOKUP(TRIM(X530),X10:Y156,2,FALSE)</f>
        <v>Puneet</v>
      </c>
      <c r="X530" s="69" t="str">
        <f t="shared" si="14"/>
        <v>6.7</v>
      </c>
      <c r="Y530" s="60"/>
    </row>
    <row r="531" spans="1:25" ht="27" hidden="1" customHeight="1" x14ac:dyDescent="0.2">
      <c r="A531" s="190" t="s">
        <v>160</v>
      </c>
      <c r="B531" s="159" t="s">
        <v>3496</v>
      </c>
      <c r="C531" s="31" t="s">
        <v>10</v>
      </c>
      <c r="D531" s="61" t="s">
        <v>209</v>
      </c>
      <c r="E531" s="223" t="s">
        <v>2351</v>
      </c>
      <c r="F531" s="154" t="s">
        <v>152</v>
      </c>
      <c r="G531" s="32" t="s">
        <v>50</v>
      </c>
      <c r="H531" s="32" t="s">
        <v>2637</v>
      </c>
      <c r="I531" s="33" t="s">
        <v>126</v>
      </c>
      <c r="J531" s="42"/>
      <c r="K531" s="34"/>
      <c r="L531" s="42"/>
      <c r="M531" s="34"/>
      <c r="N531" s="146"/>
      <c r="O531" s="129" t="s">
        <v>1088</v>
      </c>
      <c r="P531" s="42"/>
      <c r="Q531" s="203" t="s">
        <v>2637</v>
      </c>
      <c r="R531" s="37" t="s">
        <v>3400</v>
      </c>
      <c r="S531" s="35" t="s">
        <v>178</v>
      </c>
      <c r="T531" s="8" t="s">
        <v>144</v>
      </c>
      <c r="U531" s="64"/>
      <c r="V531" s="64"/>
      <c r="W531" s="78" t="str">
        <f>VLOOKUP(TRIM(X531),X10:Y156,2,FALSE)</f>
        <v>Puneet</v>
      </c>
      <c r="X531" s="69" t="str">
        <f t="shared" si="14"/>
        <v>6.7</v>
      </c>
      <c r="Y531" s="60"/>
    </row>
    <row r="532" spans="1:25" ht="27" hidden="1" customHeight="1" x14ac:dyDescent="0.2">
      <c r="A532" s="190" t="s">
        <v>160</v>
      </c>
      <c r="B532" s="159" t="s">
        <v>3062</v>
      </c>
      <c r="C532" s="31" t="s">
        <v>10</v>
      </c>
      <c r="D532" s="61" t="s">
        <v>209</v>
      </c>
      <c r="E532" s="223" t="s">
        <v>2352</v>
      </c>
      <c r="F532" s="154" t="s">
        <v>152</v>
      </c>
      <c r="G532" s="32" t="s">
        <v>50</v>
      </c>
      <c r="H532" s="32" t="s">
        <v>2714</v>
      </c>
      <c r="I532" s="33" t="s">
        <v>124</v>
      </c>
      <c r="J532" s="42"/>
      <c r="K532" s="34"/>
      <c r="L532" s="42"/>
      <c r="M532" s="34"/>
      <c r="N532" s="146"/>
      <c r="O532" s="129" t="s">
        <v>2715</v>
      </c>
      <c r="P532" s="42"/>
      <c r="Q532" s="203" t="s">
        <v>2714</v>
      </c>
      <c r="R532" s="37" t="s">
        <v>3327</v>
      </c>
      <c r="S532" s="35" t="s">
        <v>7</v>
      </c>
      <c r="T532" s="8" t="s">
        <v>145</v>
      </c>
      <c r="U532" s="64"/>
      <c r="V532" s="64"/>
      <c r="W532" s="78" t="str">
        <f>VLOOKUP(TRIM(X532),X10:Y156,2,FALSE)</f>
        <v>Puneet</v>
      </c>
      <c r="X532" s="69" t="str">
        <f t="shared" si="14"/>
        <v>6.7</v>
      </c>
      <c r="Y532" s="60"/>
    </row>
    <row r="533" spans="1:25" ht="27" hidden="1" customHeight="1" x14ac:dyDescent="0.2">
      <c r="A533" s="190" t="s">
        <v>160</v>
      </c>
      <c r="B533" s="159" t="s">
        <v>3491</v>
      </c>
      <c r="C533" s="31" t="s">
        <v>10</v>
      </c>
      <c r="D533" s="61" t="s">
        <v>949</v>
      </c>
      <c r="E533" s="223" t="s">
        <v>2353</v>
      </c>
      <c r="F533" s="154" t="s">
        <v>152</v>
      </c>
      <c r="G533" s="32" t="s">
        <v>50</v>
      </c>
      <c r="H533" s="32" t="s">
        <v>1541</v>
      </c>
      <c r="I533" s="33" t="s">
        <v>2573</v>
      </c>
      <c r="J533" s="42"/>
      <c r="K533" s="34"/>
      <c r="L533" s="42"/>
      <c r="M533" s="34"/>
      <c r="N533" s="146"/>
      <c r="O533" s="129" t="s">
        <v>1088</v>
      </c>
      <c r="P533" s="42"/>
      <c r="Q533" s="203" t="s">
        <v>1486</v>
      </c>
      <c r="R533" s="37" t="s">
        <v>3401</v>
      </c>
      <c r="S533" s="35" t="s">
        <v>178</v>
      </c>
      <c r="T533" s="8" t="s">
        <v>2574</v>
      </c>
      <c r="U533" s="64"/>
      <c r="V533" s="64"/>
      <c r="W533" s="78" t="str">
        <f>VLOOKUP(TRIM(X533),X10:Y156,2,FALSE)</f>
        <v>Puneet</v>
      </c>
      <c r="X533" s="69" t="str">
        <f t="shared" si="14"/>
        <v>6.3.2</v>
      </c>
      <c r="Y533" s="60"/>
    </row>
    <row r="534" spans="1:25" ht="27" hidden="1" customHeight="1" x14ac:dyDescent="0.2">
      <c r="A534" s="190" t="s">
        <v>160</v>
      </c>
      <c r="B534" s="159" t="s">
        <v>54</v>
      </c>
      <c r="C534" s="31" t="s">
        <v>10</v>
      </c>
      <c r="D534" s="61" t="s">
        <v>116</v>
      </c>
      <c r="E534" s="223" t="s">
        <v>2354</v>
      </c>
      <c r="F534" s="154" t="s">
        <v>31</v>
      </c>
      <c r="G534" s="32" t="s">
        <v>50</v>
      </c>
      <c r="H534" s="32" t="s">
        <v>3239</v>
      </c>
      <c r="I534" s="33" t="s">
        <v>1214</v>
      </c>
      <c r="J534" s="42" t="s">
        <v>1192</v>
      </c>
      <c r="K534" s="34"/>
      <c r="L534" s="42"/>
      <c r="M534" s="34"/>
      <c r="N534" s="146" t="s">
        <v>2749</v>
      </c>
      <c r="O534" s="129" t="s">
        <v>748</v>
      </c>
      <c r="P534" s="42" t="s">
        <v>1193</v>
      </c>
      <c r="Q534" s="203" t="s">
        <v>3402</v>
      </c>
      <c r="R534" s="37" t="s">
        <v>3403</v>
      </c>
      <c r="S534" s="35" t="s">
        <v>7</v>
      </c>
      <c r="T534" s="8" t="s">
        <v>1070</v>
      </c>
      <c r="U534" s="64"/>
      <c r="V534" s="64"/>
      <c r="W534" s="78" t="str">
        <f>VLOOKUP(TRIM(X534),X10:Y156,2,FALSE)</f>
        <v>Puneet</v>
      </c>
      <c r="X534" s="69" t="str">
        <f t="shared" si="14"/>
        <v>8</v>
      </c>
      <c r="Y534" s="60"/>
    </row>
    <row r="535" spans="1:25" ht="27" hidden="1" customHeight="1" x14ac:dyDescent="0.2">
      <c r="A535" s="190" t="s">
        <v>160</v>
      </c>
      <c r="B535" s="159" t="s">
        <v>3060</v>
      </c>
      <c r="C535" s="31" t="s">
        <v>10</v>
      </c>
      <c r="D535" s="61" t="s">
        <v>950</v>
      </c>
      <c r="E535" s="223" t="s">
        <v>2355</v>
      </c>
      <c r="F535" s="154" t="s">
        <v>152</v>
      </c>
      <c r="G535" s="32" t="s">
        <v>50</v>
      </c>
      <c r="H535" s="32" t="s">
        <v>2724</v>
      </c>
      <c r="I535" s="33" t="s">
        <v>113</v>
      </c>
      <c r="J535" s="42"/>
      <c r="K535" s="34"/>
      <c r="L535" s="42"/>
      <c r="M535" s="34"/>
      <c r="N535" s="146"/>
      <c r="O535" s="129"/>
      <c r="P535" s="42"/>
      <c r="Q535" s="203" t="s">
        <v>2724</v>
      </c>
      <c r="R535" s="37" t="s">
        <v>3404</v>
      </c>
      <c r="S535" s="35" t="s">
        <v>7</v>
      </c>
      <c r="T535" s="8" t="s">
        <v>146</v>
      </c>
      <c r="U535" s="64"/>
      <c r="V535" s="64"/>
      <c r="W535" s="78" t="str">
        <f>VLOOKUP(TRIM(X535),X10:Y156,2,FALSE)</f>
        <v>Puneet</v>
      </c>
      <c r="X535" s="69" t="str">
        <f t="shared" si="14"/>
        <v>6.3.3</v>
      </c>
      <c r="Y535" s="60"/>
    </row>
    <row r="536" spans="1:25" ht="27" hidden="1" customHeight="1" x14ac:dyDescent="0.2">
      <c r="A536" s="190" t="s">
        <v>160</v>
      </c>
      <c r="B536" s="159" t="s">
        <v>3100</v>
      </c>
      <c r="C536" s="31" t="s">
        <v>10</v>
      </c>
      <c r="D536" s="61" t="s">
        <v>951</v>
      </c>
      <c r="E536" s="223" t="s">
        <v>2356</v>
      </c>
      <c r="F536" s="154" t="s">
        <v>152</v>
      </c>
      <c r="G536" s="32" t="s">
        <v>50</v>
      </c>
      <c r="H536" s="32" t="s">
        <v>2519</v>
      </c>
      <c r="I536" s="33" t="s">
        <v>125</v>
      </c>
      <c r="J536" s="42"/>
      <c r="K536" s="34"/>
      <c r="L536" s="42"/>
      <c r="M536" s="34"/>
      <c r="N536" s="146"/>
      <c r="O536" s="129" t="s">
        <v>1088</v>
      </c>
      <c r="P536" s="42"/>
      <c r="Q536" s="203" t="s">
        <v>2519</v>
      </c>
      <c r="R536" s="37" t="s">
        <v>3405</v>
      </c>
      <c r="S536" s="35" t="s">
        <v>7</v>
      </c>
      <c r="T536" s="8" t="s">
        <v>869</v>
      </c>
      <c r="U536" s="64"/>
      <c r="V536" s="64"/>
      <c r="W536" s="78" t="str">
        <f>VLOOKUP(TRIM(X536),X10:Y156,2,FALSE)</f>
        <v>Puneet</v>
      </c>
      <c r="X536" s="69" t="str">
        <f t="shared" si="14"/>
        <v>6.3.4</v>
      </c>
      <c r="Y536" s="60"/>
    </row>
    <row r="537" spans="1:25" ht="27" hidden="1" customHeight="1" x14ac:dyDescent="0.2">
      <c r="A537" s="190" t="s">
        <v>160</v>
      </c>
      <c r="B537" s="159" t="s">
        <v>3101</v>
      </c>
      <c r="C537" s="31" t="s">
        <v>10</v>
      </c>
      <c r="D537" s="61" t="s">
        <v>951</v>
      </c>
      <c r="E537" s="223" t="s">
        <v>2357</v>
      </c>
      <c r="F537" s="154" t="s">
        <v>152</v>
      </c>
      <c r="G537" s="32" t="s">
        <v>50</v>
      </c>
      <c r="H537" s="32" t="s">
        <v>2520</v>
      </c>
      <c r="I537" s="33" t="s">
        <v>125</v>
      </c>
      <c r="J537" s="42"/>
      <c r="K537" s="34"/>
      <c r="L537" s="42"/>
      <c r="M537" s="34"/>
      <c r="N537" s="146"/>
      <c r="O537" s="129" t="s">
        <v>1088</v>
      </c>
      <c r="P537" s="42"/>
      <c r="Q537" s="203" t="s">
        <v>2520</v>
      </c>
      <c r="R537" s="37" t="s">
        <v>3406</v>
      </c>
      <c r="S537" s="35" t="s">
        <v>7</v>
      </c>
      <c r="T537" s="8" t="s">
        <v>869</v>
      </c>
      <c r="U537" s="64"/>
      <c r="V537" s="64"/>
      <c r="W537" s="78" t="str">
        <f>VLOOKUP(TRIM(X537),X10:Y156,2,FALSE)</f>
        <v>Puneet</v>
      </c>
      <c r="X537" s="69" t="str">
        <f t="shared" si="14"/>
        <v>6.3.4</v>
      </c>
      <c r="Y537" s="60"/>
    </row>
    <row r="538" spans="1:25" ht="27" hidden="1" customHeight="1" x14ac:dyDescent="0.2">
      <c r="A538" s="190" t="s">
        <v>160</v>
      </c>
      <c r="B538" s="159" t="s">
        <v>3102</v>
      </c>
      <c r="C538" s="31" t="s">
        <v>10</v>
      </c>
      <c r="D538" s="61" t="s">
        <v>951</v>
      </c>
      <c r="E538" s="223" t="s">
        <v>2358</v>
      </c>
      <c r="F538" s="154" t="s">
        <v>152</v>
      </c>
      <c r="G538" s="32" t="s">
        <v>50</v>
      </c>
      <c r="H538" s="32" t="s">
        <v>2521</v>
      </c>
      <c r="I538" s="33" t="s">
        <v>125</v>
      </c>
      <c r="J538" s="42"/>
      <c r="K538" s="34"/>
      <c r="L538" s="42"/>
      <c r="M538" s="34"/>
      <c r="N538" s="146"/>
      <c r="O538" s="129" t="s">
        <v>1088</v>
      </c>
      <c r="P538" s="42"/>
      <c r="Q538" s="203" t="s">
        <v>2521</v>
      </c>
      <c r="R538" s="37" t="s">
        <v>3407</v>
      </c>
      <c r="S538" s="35" t="s">
        <v>7</v>
      </c>
      <c r="T538" s="8" t="s">
        <v>869</v>
      </c>
      <c r="U538" s="64"/>
      <c r="V538" s="64"/>
      <c r="W538" s="78" t="str">
        <f>VLOOKUP(TRIM(X538),X10:Y156,2,FALSE)</f>
        <v>Puneet</v>
      </c>
      <c r="X538" s="69" t="str">
        <f t="shared" si="14"/>
        <v>6.3.4</v>
      </c>
      <c r="Y538" s="60"/>
    </row>
    <row r="539" spans="1:25" ht="27" hidden="1" customHeight="1" x14ac:dyDescent="0.2">
      <c r="A539" s="190" t="s">
        <v>160</v>
      </c>
      <c r="B539" s="159" t="s">
        <v>3103</v>
      </c>
      <c r="C539" s="31" t="s">
        <v>10</v>
      </c>
      <c r="D539" s="61" t="s">
        <v>951</v>
      </c>
      <c r="E539" s="223" t="s">
        <v>2359</v>
      </c>
      <c r="F539" s="154" t="s">
        <v>152</v>
      </c>
      <c r="G539" s="32" t="s">
        <v>50</v>
      </c>
      <c r="H539" s="32" t="s">
        <v>2522</v>
      </c>
      <c r="I539" s="33" t="s">
        <v>125</v>
      </c>
      <c r="J539" s="42"/>
      <c r="K539" s="34"/>
      <c r="L539" s="42"/>
      <c r="M539" s="34"/>
      <c r="N539" s="146"/>
      <c r="O539" s="129" t="s">
        <v>1088</v>
      </c>
      <c r="P539" s="42"/>
      <c r="Q539" s="203" t="s">
        <v>2522</v>
      </c>
      <c r="R539" s="37" t="s">
        <v>3408</v>
      </c>
      <c r="S539" s="35" t="s">
        <v>7</v>
      </c>
      <c r="T539" s="8" t="s">
        <v>869</v>
      </c>
      <c r="U539" s="64"/>
      <c r="V539" s="64"/>
      <c r="W539" s="78" t="str">
        <f>VLOOKUP(TRIM(X539),X10:Y156,2,FALSE)</f>
        <v>Puneet</v>
      </c>
      <c r="X539" s="69" t="str">
        <f t="shared" si="14"/>
        <v>6.3.4</v>
      </c>
      <c r="Y539" s="60"/>
    </row>
    <row r="540" spans="1:25" ht="27" hidden="1" customHeight="1" x14ac:dyDescent="0.2">
      <c r="A540" s="190" t="s">
        <v>160</v>
      </c>
      <c r="B540" s="159" t="s">
        <v>3098</v>
      </c>
      <c r="C540" s="31" t="s">
        <v>10</v>
      </c>
      <c r="D540" s="61" t="s">
        <v>951</v>
      </c>
      <c r="E540" s="223" t="s">
        <v>2360</v>
      </c>
      <c r="F540" s="154" t="s">
        <v>152</v>
      </c>
      <c r="G540" s="32" t="s">
        <v>50</v>
      </c>
      <c r="H540" s="32" t="s">
        <v>2523</v>
      </c>
      <c r="I540" s="33" t="s">
        <v>125</v>
      </c>
      <c r="J540" s="42"/>
      <c r="K540" s="34"/>
      <c r="L540" s="42"/>
      <c r="M540" s="34"/>
      <c r="N540" s="146"/>
      <c r="O540" s="129" t="s">
        <v>1088</v>
      </c>
      <c r="P540" s="42"/>
      <c r="Q540" s="203" t="s">
        <v>2523</v>
      </c>
      <c r="R540" s="37" t="s">
        <v>3409</v>
      </c>
      <c r="S540" s="35" t="s">
        <v>7</v>
      </c>
      <c r="T540" s="8" t="s">
        <v>869</v>
      </c>
      <c r="U540" s="64"/>
      <c r="V540" s="64"/>
      <c r="W540" s="78" t="str">
        <f>VLOOKUP(TRIM(X540),X10:Y156,2,FALSE)</f>
        <v>Puneet</v>
      </c>
      <c r="X540" s="69" t="str">
        <f t="shared" si="14"/>
        <v>6.3.4</v>
      </c>
      <c r="Y540" s="60"/>
    </row>
    <row r="541" spans="1:25" ht="27" hidden="1" customHeight="1" x14ac:dyDescent="0.2">
      <c r="A541" s="190" t="s">
        <v>160</v>
      </c>
      <c r="B541" s="159" t="s">
        <v>3096</v>
      </c>
      <c r="C541" s="31" t="s">
        <v>10</v>
      </c>
      <c r="D541" s="61" t="s">
        <v>952</v>
      </c>
      <c r="E541" s="223" t="s">
        <v>2361</v>
      </c>
      <c r="F541" s="154" t="s">
        <v>152</v>
      </c>
      <c r="G541" s="32" t="s">
        <v>50</v>
      </c>
      <c r="H541" s="32" t="s">
        <v>2533</v>
      </c>
      <c r="I541" s="33" t="s">
        <v>127</v>
      </c>
      <c r="J541" s="42"/>
      <c r="K541" s="34"/>
      <c r="L541" s="42"/>
      <c r="M541" s="34"/>
      <c r="N541" s="146"/>
      <c r="O541" s="129" t="s">
        <v>1088</v>
      </c>
      <c r="P541" s="42"/>
      <c r="Q541" s="203" t="s">
        <v>2533</v>
      </c>
      <c r="R541" s="37" t="s">
        <v>3410</v>
      </c>
      <c r="S541" s="35" t="s">
        <v>7</v>
      </c>
      <c r="T541" s="8" t="s">
        <v>2534</v>
      </c>
      <c r="U541" s="64"/>
      <c r="V541" s="64"/>
      <c r="W541" s="78" t="str">
        <f>VLOOKUP(TRIM(X541),X10:Y156,2,FALSE)</f>
        <v>Puneet</v>
      </c>
      <c r="X541" s="69" t="str">
        <f t="shared" si="14"/>
        <v>6.3.5</v>
      </c>
      <c r="Y541" s="60"/>
    </row>
    <row r="542" spans="1:25" ht="27" hidden="1" customHeight="1" x14ac:dyDescent="0.2">
      <c r="A542" s="190" t="s">
        <v>160</v>
      </c>
      <c r="B542" s="159" t="s">
        <v>3095</v>
      </c>
      <c r="C542" s="31" t="s">
        <v>10</v>
      </c>
      <c r="D542" s="61" t="s">
        <v>952</v>
      </c>
      <c r="E542" s="223" t="s">
        <v>2362</v>
      </c>
      <c r="F542" s="154" t="s">
        <v>152</v>
      </c>
      <c r="G542" s="32" t="s">
        <v>50</v>
      </c>
      <c r="H542" s="32" t="s">
        <v>2535</v>
      </c>
      <c r="I542" s="33" t="s">
        <v>127</v>
      </c>
      <c r="J542" s="42"/>
      <c r="K542" s="34"/>
      <c r="L542" s="42"/>
      <c r="M542" s="34"/>
      <c r="N542" s="146"/>
      <c r="O542" s="129" t="s">
        <v>1088</v>
      </c>
      <c r="P542" s="42"/>
      <c r="Q542" s="203" t="s">
        <v>2535</v>
      </c>
      <c r="R542" s="37" t="s">
        <v>3411</v>
      </c>
      <c r="S542" s="35" t="s">
        <v>7</v>
      </c>
      <c r="T542" s="8" t="s">
        <v>2534</v>
      </c>
      <c r="U542" s="64"/>
      <c r="V542" s="64"/>
      <c r="W542" s="78" t="str">
        <f>VLOOKUP(TRIM(X542),X10:Y156,2,FALSE)</f>
        <v>Puneet</v>
      </c>
      <c r="X542" s="69" t="str">
        <f t="shared" si="14"/>
        <v>6.3.5</v>
      </c>
      <c r="Y542" s="60"/>
    </row>
    <row r="543" spans="1:25" ht="27" hidden="1" customHeight="1" x14ac:dyDescent="0.2">
      <c r="A543" s="190" t="s">
        <v>160</v>
      </c>
      <c r="B543" s="159" t="s">
        <v>2021</v>
      </c>
      <c r="C543" s="31" t="s">
        <v>10</v>
      </c>
      <c r="D543" s="61" t="s">
        <v>116</v>
      </c>
      <c r="E543" s="223" t="s">
        <v>2363</v>
      </c>
      <c r="F543" s="154" t="s">
        <v>51</v>
      </c>
      <c r="G543" s="32" t="s">
        <v>50</v>
      </c>
      <c r="H543" s="32" t="s">
        <v>2014</v>
      </c>
      <c r="I543" s="33" t="s">
        <v>3497</v>
      </c>
      <c r="J543" s="42" t="s">
        <v>1057</v>
      </c>
      <c r="K543" s="211" t="s">
        <v>2750</v>
      </c>
      <c r="L543" s="42" t="s">
        <v>3</v>
      </c>
      <c r="M543" s="34" t="s">
        <v>904</v>
      </c>
      <c r="N543" s="146" t="s">
        <v>1202</v>
      </c>
      <c r="O543" s="129" t="s">
        <v>748</v>
      </c>
      <c r="P543" s="42" t="s">
        <v>1086</v>
      </c>
      <c r="Q543" s="203" t="s">
        <v>3494</v>
      </c>
      <c r="R543" s="37" t="s">
        <v>3412</v>
      </c>
      <c r="S543" s="35" t="s">
        <v>7</v>
      </c>
      <c r="T543" s="8" t="s">
        <v>1015</v>
      </c>
      <c r="U543" s="64"/>
      <c r="V543" s="64"/>
      <c r="W543" s="78" t="str">
        <f>VLOOKUP(TRIM(X543),X10:Y156,2,FALSE)</f>
        <v>Puneet</v>
      </c>
      <c r="X543" s="69" t="str">
        <f t="shared" si="14"/>
        <v>8</v>
      </c>
      <c r="Y543" s="60"/>
    </row>
    <row r="544" spans="1:25" ht="27" hidden="1" customHeight="1" x14ac:dyDescent="0.2">
      <c r="A544" s="190" t="s">
        <v>160</v>
      </c>
      <c r="B544" s="159" t="s">
        <v>54</v>
      </c>
      <c r="C544" s="31" t="s">
        <v>10</v>
      </c>
      <c r="D544" s="61" t="s">
        <v>116</v>
      </c>
      <c r="E544" s="223" t="s">
        <v>2364</v>
      </c>
      <c r="F544" s="154" t="s">
        <v>31</v>
      </c>
      <c r="G544" s="32" t="s">
        <v>50</v>
      </c>
      <c r="H544" s="32" t="s">
        <v>3028</v>
      </c>
      <c r="I544" s="33" t="s">
        <v>1214</v>
      </c>
      <c r="J544" s="42" t="s">
        <v>1192</v>
      </c>
      <c r="K544" s="211"/>
      <c r="L544" s="42"/>
      <c r="M544" s="34"/>
      <c r="N544" s="146" t="s">
        <v>2749</v>
      </c>
      <c r="O544" s="129" t="s">
        <v>748</v>
      </c>
      <c r="P544" s="42" t="s">
        <v>1193</v>
      </c>
      <c r="Q544" s="203" t="s">
        <v>3036</v>
      </c>
      <c r="R544" s="37" t="s">
        <v>3413</v>
      </c>
      <c r="S544" s="35" t="s">
        <v>7</v>
      </c>
      <c r="T544" s="8" t="s">
        <v>1070</v>
      </c>
      <c r="U544" s="64"/>
      <c r="V544" s="64"/>
      <c r="W544" s="78" t="str">
        <f>VLOOKUP(TRIM(X544),X10:Y156,2,FALSE)</f>
        <v>Puneet</v>
      </c>
      <c r="X544" s="69" t="str">
        <f t="shared" si="14"/>
        <v>8</v>
      </c>
      <c r="Y544" s="60"/>
    </row>
    <row r="545" spans="1:25" ht="27" hidden="1" customHeight="1" x14ac:dyDescent="0.2">
      <c r="A545" s="190" t="s">
        <v>160</v>
      </c>
      <c r="B545" s="159" t="s">
        <v>3093</v>
      </c>
      <c r="C545" s="31" t="s">
        <v>10</v>
      </c>
      <c r="D545" s="61" t="s">
        <v>952</v>
      </c>
      <c r="E545" s="223" t="s">
        <v>2365</v>
      </c>
      <c r="F545" s="154" t="s">
        <v>152</v>
      </c>
      <c r="G545" s="32" t="s">
        <v>50</v>
      </c>
      <c r="H545" s="32" t="s">
        <v>2537</v>
      </c>
      <c r="I545" s="33" t="s">
        <v>127</v>
      </c>
      <c r="J545" s="42"/>
      <c r="K545" s="34"/>
      <c r="L545" s="42"/>
      <c r="M545" s="34"/>
      <c r="N545" s="146"/>
      <c r="O545" s="129" t="s">
        <v>1088</v>
      </c>
      <c r="P545" s="42"/>
      <c r="Q545" s="203" t="s">
        <v>2537</v>
      </c>
      <c r="R545" s="37" t="s">
        <v>3414</v>
      </c>
      <c r="S545" s="35" t="s">
        <v>7</v>
      </c>
      <c r="T545" s="8" t="s">
        <v>2534</v>
      </c>
      <c r="U545" s="64"/>
      <c r="V545" s="64"/>
      <c r="W545" s="78" t="str">
        <f>VLOOKUP(TRIM(X545),X10:Y156,2,FALSE)</f>
        <v>Puneet</v>
      </c>
      <c r="X545" s="69" t="str">
        <f t="shared" si="14"/>
        <v>6.3.5</v>
      </c>
      <c r="Y545" s="60"/>
    </row>
    <row r="546" spans="1:25" ht="27" hidden="1" customHeight="1" x14ac:dyDescent="0.2">
      <c r="A546" s="190" t="s">
        <v>160</v>
      </c>
      <c r="B546" s="159" t="s">
        <v>3104</v>
      </c>
      <c r="C546" s="31" t="s">
        <v>10</v>
      </c>
      <c r="D546" s="61" t="s">
        <v>955</v>
      </c>
      <c r="E546" s="223" t="s">
        <v>2366</v>
      </c>
      <c r="F546" s="154" t="s">
        <v>151</v>
      </c>
      <c r="G546" s="32" t="s">
        <v>50</v>
      </c>
      <c r="H546" s="32" t="s">
        <v>2509</v>
      </c>
      <c r="I546" s="33" t="s">
        <v>26</v>
      </c>
      <c r="J546" s="42"/>
      <c r="K546" s="34"/>
      <c r="L546" s="42"/>
      <c r="M546" s="34"/>
      <c r="N546" s="146"/>
      <c r="O546" s="129"/>
      <c r="P546" s="42"/>
      <c r="Q546" s="203" t="s">
        <v>2509</v>
      </c>
      <c r="R546" s="37" t="s">
        <v>3415</v>
      </c>
      <c r="S546" s="35" t="s">
        <v>7</v>
      </c>
      <c r="T546" s="8" t="s">
        <v>109</v>
      </c>
      <c r="U546" s="64"/>
      <c r="V546" s="64"/>
      <c r="W546" s="78" t="str">
        <f>VLOOKUP(TRIM(X546),X10:Y156,2,FALSE)</f>
        <v>Puneet</v>
      </c>
      <c r="X546" s="69" t="str">
        <f t="shared" si="14"/>
        <v>6.4.2</v>
      </c>
      <c r="Y546" s="60"/>
    </row>
    <row r="547" spans="1:25" ht="27" hidden="1" customHeight="1" x14ac:dyDescent="0.2">
      <c r="A547" s="190" t="s">
        <v>160</v>
      </c>
      <c r="B547" s="159" t="s">
        <v>3105</v>
      </c>
      <c r="C547" s="31" t="s">
        <v>10</v>
      </c>
      <c r="D547" s="61" t="s">
        <v>955</v>
      </c>
      <c r="E547" s="223" t="s">
        <v>2367</v>
      </c>
      <c r="F547" s="154" t="s">
        <v>151</v>
      </c>
      <c r="G547" s="32" t="s">
        <v>50</v>
      </c>
      <c r="H547" s="32" t="s">
        <v>2510</v>
      </c>
      <c r="I547" s="33" t="s">
        <v>26</v>
      </c>
      <c r="J547" s="42"/>
      <c r="K547" s="34"/>
      <c r="L547" s="42"/>
      <c r="M547" s="34"/>
      <c r="N547" s="146"/>
      <c r="O547" s="129"/>
      <c r="P547" s="42"/>
      <c r="Q547" s="203" t="s">
        <v>2510</v>
      </c>
      <c r="R547" s="37" t="s">
        <v>3416</v>
      </c>
      <c r="S547" s="35" t="s">
        <v>7</v>
      </c>
      <c r="T547" s="8" t="s">
        <v>109</v>
      </c>
      <c r="U547" s="64"/>
      <c r="V547" s="64"/>
      <c r="W547" s="78" t="str">
        <f>VLOOKUP(TRIM(X547),X10:Y156,2,FALSE)</f>
        <v>Puneet</v>
      </c>
      <c r="X547" s="69" t="str">
        <f t="shared" si="14"/>
        <v>6.4.2</v>
      </c>
      <c r="Y547" s="60"/>
    </row>
    <row r="548" spans="1:25" ht="27" hidden="1" customHeight="1" x14ac:dyDescent="0.2">
      <c r="A548" s="190" t="s">
        <v>160</v>
      </c>
      <c r="B548" s="159" t="s">
        <v>3106</v>
      </c>
      <c r="C548" s="31" t="s">
        <v>10</v>
      </c>
      <c r="D548" s="61" t="s">
        <v>955</v>
      </c>
      <c r="E548" s="223" t="s">
        <v>2368</v>
      </c>
      <c r="F548" s="154" t="s">
        <v>151</v>
      </c>
      <c r="G548" s="32" t="s">
        <v>50</v>
      </c>
      <c r="H548" s="32" t="s">
        <v>2511</v>
      </c>
      <c r="I548" s="33" t="s">
        <v>26</v>
      </c>
      <c r="J548" s="42"/>
      <c r="K548" s="34"/>
      <c r="L548" s="42"/>
      <c r="M548" s="34"/>
      <c r="N548" s="146"/>
      <c r="O548" s="129"/>
      <c r="P548" s="42"/>
      <c r="Q548" s="203" t="s">
        <v>2511</v>
      </c>
      <c r="R548" s="37" t="s">
        <v>3479</v>
      </c>
      <c r="S548" s="35" t="s">
        <v>178</v>
      </c>
      <c r="T548" s="8" t="s">
        <v>109</v>
      </c>
      <c r="U548" s="64"/>
      <c r="V548" s="64"/>
      <c r="W548" s="78" t="str">
        <f>VLOOKUP(TRIM(X548),X10:Y156,2,FALSE)</f>
        <v>Puneet</v>
      </c>
      <c r="X548" s="69" t="str">
        <f t="shared" si="14"/>
        <v>6.4.2</v>
      </c>
      <c r="Y548" s="60"/>
    </row>
    <row r="549" spans="1:25" ht="27" hidden="1" customHeight="1" x14ac:dyDescent="0.2">
      <c r="A549" s="190" t="s">
        <v>160</v>
      </c>
      <c r="B549" s="159" t="s">
        <v>3061</v>
      </c>
      <c r="C549" s="31" t="s">
        <v>10</v>
      </c>
      <c r="D549" s="61" t="s">
        <v>1267</v>
      </c>
      <c r="E549" s="223" t="s">
        <v>2369</v>
      </c>
      <c r="F549" s="154" t="s">
        <v>151</v>
      </c>
      <c r="G549" s="32" t="s">
        <v>50</v>
      </c>
      <c r="H549" s="32" t="s">
        <v>2723</v>
      </c>
      <c r="I549" s="33" t="s">
        <v>113</v>
      </c>
      <c r="J549" s="42"/>
      <c r="K549" s="34"/>
      <c r="L549" s="42"/>
      <c r="M549" s="34"/>
      <c r="N549" s="146"/>
      <c r="O549" s="129"/>
      <c r="P549" s="42"/>
      <c r="Q549" s="203" t="s">
        <v>2723</v>
      </c>
      <c r="R549" s="37" t="s">
        <v>3417</v>
      </c>
      <c r="S549" s="35" t="s">
        <v>7</v>
      </c>
      <c r="T549" s="8" t="s">
        <v>146</v>
      </c>
      <c r="U549" s="64"/>
      <c r="V549" s="64"/>
      <c r="W549" s="78" t="str">
        <f>VLOOKUP(TRIM(X549),X10:Y156,2,FALSE)</f>
        <v>Puneet</v>
      </c>
      <c r="X549" s="69" t="str">
        <f t="shared" si="14"/>
        <v>6.4.3</v>
      </c>
      <c r="Y549" s="60"/>
    </row>
    <row r="550" spans="1:25" ht="27" hidden="1" customHeight="1" x14ac:dyDescent="0.2">
      <c r="A550" s="190" t="s">
        <v>160</v>
      </c>
      <c r="B550" s="159" t="s">
        <v>3092</v>
      </c>
      <c r="C550" s="31" t="s">
        <v>10</v>
      </c>
      <c r="D550" s="61" t="s">
        <v>1269</v>
      </c>
      <c r="E550" s="223" t="s">
        <v>2370</v>
      </c>
      <c r="F550" s="154" t="s">
        <v>151</v>
      </c>
      <c r="G550" s="32" t="s">
        <v>50</v>
      </c>
      <c r="H550" s="32" t="s">
        <v>2538</v>
      </c>
      <c r="I550" s="33" t="s">
        <v>127</v>
      </c>
      <c r="J550" s="42"/>
      <c r="K550" s="34"/>
      <c r="L550" s="42"/>
      <c r="M550" s="34"/>
      <c r="N550" s="146"/>
      <c r="O550" s="129" t="s">
        <v>1088</v>
      </c>
      <c r="P550" s="42"/>
      <c r="Q550" s="203" t="s">
        <v>2538</v>
      </c>
      <c r="R550" s="37" t="s">
        <v>3418</v>
      </c>
      <c r="S550" s="35" t="s">
        <v>178</v>
      </c>
      <c r="T550" s="8" t="s">
        <v>2534</v>
      </c>
      <c r="U550" s="64"/>
      <c r="V550" s="64"/>
      <c r="W550" s="78" t="str">
        <f>VLOOKUP(TRIM(X550),X10:Y156,2,FALSE)</f>
        <v>Puneet</v>
      </c>
      <c r="X550" s="69" t="str">
        <f t="shared" si="14"/>
        <v>6.4.5</v>
      </c>
      <c r="Y550" s="60"/>
    </row>
    <row r="551" spans="1:25" ht="27" hidden="1" customHeight="1" x14ac:dyDescent="0.2">
      <c r="A551" s="190" t="s">
        <v>160</v>
      </c>
      <c r="B551" s="159" t="s">
        <v>3498</v>
      </c>
      <c r="C551" s="31" t="s">
        <v>10</v>
      </c>
      <c r="D551" s="61" t="s">
        <v>1269</v>
      </c>
      <c r="E551" s="223" t="s">
        <v>2371</v>
      </c>
      <c r="F551" s="154" t="s">
        <v>151</v>
      </c>
      <c r="G551" s="32" t="s">
        <v>50</v>
      </c>
      <c r="H551" s="32" t="s">
        <v>2539</v>
      </c>
      <c r="I551" s="33" t="s">
        <v>127</v>
      </c>
      <c r="J551" s="42"/>
      <c r="K551" s="34"/>
      <c r="L551" s="42"/>
      <c r="M551" s="34"/>
      <c r="N551" s="146"/>
      <c r="O551" s="129" t="s">
        <v>1088</v>
      </c>
      <c r="P551" s="42"/>
      <c r="Q551" s="203" t="s">
        <v>2539</v>
      </c>
      <c r="R551" s="37" t="s">
        <v>3419</v>
      </c>
      <c r="S551" s="35" t="s">
        <v>178</v>
      </c>
      <c r="T551" s="8" t="s">
        <v>2534</v>
      </c>
      <c r="U551" s="64"/>
      <c r="V551" s="64"/>
      <c r="W551" s="78" t="str">
        <f>VLOOKUP(TRIM(X551),X10:Y156,2,FALSE)</f>
        <v>Puneet</v>
      </c>
      <c r="X551" s="69" t="str">
        <f t="shared" si="14"/>
        <v>6.4.5</v>
      </c>
      <c r="Y551" s="60"/>
    </row>
    <row r="552" spans="1:25" ht="27" hidden="1" customHeight="1" x14ac:dyDescent="0.2">
      <c r="A552" s="190" t="s">
        <v>160</v>
      </c>
      <c r="B552" s="159" t="s">
        <v>3090</v>
      </c>
      <c r="C552" s="31" t="s">
        <v>10</v>
      </c>
      <c r="D552" s="61" t="s">
        <v>1269</v>
      </c>
      <c r="E552" s="223" t="s">
        <v>2372</v>
      </c>
      <c r="F552" s="154" t="s">
        <v>151</v>
      </c>
      <c r="G552" s="32" t="s">
        <v>50</v>
      </c>
      <c r="H552" s="32" t="s">
        <v>2540</v>
      </c>
      <c r="I552" s="33" t="s">
        <v>127</v>
      </c>
      <c r="J552" s="42"/>
      <c r="K552" s="34"/>
      <c r="L552" s="42"/>
      <c r="M552" s="34"/>
      <c r="N552" s="146"/>
      <c r="O552" s="129" t="s">
        <v>1088</v>
      </c>
      <c r="P552" s="42"/>
      <c r="Q552" s="203" t="s">
        <v>2540</v>
      </c>
      <c r="R552" s="37" t="s">
        <v>3420</v>
      </c>
      <c r="S552" s="35" t="s">
        <v>7</v>
      </c>
      <c r="T552" s="8" t="s">
        <v>2534</v>
      </c>
      <c r="U552" s="64"/>
      <c r="V552" s="64"/>
      <c r="W552" s="78" t="str">
        <f>VLOOKUP(TRIM(X552),X10:Y156,2,FALSE)</f>
        <v>Puneet</v>
      </c>
      <c r="X552" s="69" t="str">
        <f t="shared" si="14"/>
        <v>6.4.5</v>
      </c>
      <c r="Y552" s="60"/>
    </row>
    <row r="553" spans="1:25" ht="27" hidden="1" customHeight="1" x14ac:dyDescent="0.2">
      <c r="A553" s="190" t="s">
        <v>160</v>
      </c>
      <c r="B553" s="159" t="s">
        <v>3078</v>
      </c>
      <c r="C553" s="31" t="s">
        <v>10</v>
      </c>
      <c r="D553" s="61" t="s">
        <v>1270</v>
      </c>
      <c r="E553" s="223" t="s">
        <v>2373</v>
      </c>
      <c r="F553" s="154" t="s">
        <v>151</v>
      </c>
      <c r="G553" s="32" t="s">
        <v>50</v>
      </c>
      <c r="H553" s="32" t="s">
        <v>2638</v>
      </c>
      <c r="I553" s="33" t="s">
        <v>126</v>
      </c>
      <c r="J553" s="42"/>
      <c r="K553" s="34"/>
      <c r="L553" s="42"/>
      <c r="M553" s="34"/>
      <c r="N553" s="146"/>
      <c r="O553" s="129" t="s">
        <v>1088</v>
      </c>
      <c r="P553" s="42"/>
      <c r="Q553" s="203" t="s">
        <v>2638</v>
      </c>
      <c r="R553" s="37" t="s">
        <v>3421</v>
      </c>
      <c r="S553" s="35" t="s">
        <v>178</v>
      </c>
      <c r="T553" s="8" t="s">
        <v>144</v>
      </c>
      <c r="U553" s="64"/>
      <c r="V553" s="64"/>
      <c r="W553" s="78" t="str">
        <f>VLOOKUP(TRIM(X553),X10:Y156,2,FALSE)</f>
        <v>Puneet</v>
      </c>
      <c r="X553" s="69" t="str">
        <f t="shared" si="14"/>
        <v>6.4.6</v>
      </c>
      <c r="Y553" s="60"/>
    </row>
    <row r="554" spans="1:25" ht="27" hidden="1" customHeight="1" x14ac:dyDescent="0.2">
      <c r="A554" s="190" t="s">
        <v>160</v>
      </c>
      <c r="B554" s="159" t="s">
        <v>3059</v>
      </c>
      <c r="C554" s="31" t="s">
        <v>10</v>
      </c>
      <c r="D554" s="61" t="s">
        <v>1308</v>
      </c>
      <c r="E554" s="223" t="s">
        <v>2374</v>
      </c>
      <c r="F554" s="154" t="s">
        <v>161</v>
      </c>
      <c r="G554" s="32" t="s">
        <v>50</v>
      </c>
      <c r="H554" s="32" t="s">
        <v>2725</v>
      </c>
      <c r="I554" s="33" t="s">
        <v>113</v>
      </c>
      <c r="J554" s="42"/>
      <c r="K554" s="34"/>
      <c r="L554" s="42"/>
      <c r="M554" s="34"/>
      <c r="N554" s="146"/>
      <c r="O554" s="129" t="s">
        <v>1088</v>
      </c>
      <c r="P554" s="42" t="s">
        <v>2726</v>
      </c>
      <c r="Q554" s="203" t="s">
        <v>2725</v>
      </c>
      <c r="R554" s="37" t="s">
        <v>3422</v>
      </c>
      <c r="S554" s="35" t="s">
        <v>7</v>
      </c>
      <c r="T554" s="8" t="s">
        <v>146</v>
      </c>
      <c r="U554" s="64"/>
      <c r="V554" s="64"/>
      <c r="W554" s="78" t="str">
        <f>VLOOKUP(TRIM(X554),X10:Y156,2,FALSE)</f>
        <v>Puneet</v>
      </c>
      <c r="X554" s="69" t="str">
        <f t="shared" si="14"/>
        <v>6.5.3</v>
      </c>
      <c r="Y554" s="60"/>
    </row>
    <row r="555" spans="1:25" ht="27" hidden="1" customHeight="1" x14ac:dyDescent="0.2">
      <c r="A555" s="190" t="s">
        <v>160</v>
      </c>
      <c r="B555" s="159" t="s">
        <v>3089</v>
      </c>
      <c r="C555" s="31" t="s">
        <v>10</v>
      </c>
      <c r="D555" s="61" t="s">
        <v>1310</v>
      </c>
      <c r="E555" s="223" t="s">
        <v>2375</v>
      </c>
      <c r="F555" s="154" t="s">
        <v>161</v>
      </c>
      <c r="G555" s="32" t="s">
        <v>50</v>
      </c>
      <c r="H555" s="32" t="s">
        <v>2541</v>
      </c>
      <c r="I555" s="33" t="s">
        <v>127</v>
      </c>
      <c r="J555" s="42"/>
      <c r="K555" s="34"/>
      <c r="L555" s="42"/>
      <c r="M555" s="34"/>
      <c r="N555" s="146"/>
      <c r="O555" s="129" t="s">
        <v>1088</v>
      </c>
      <c r="P555" s="42" t="s">
        <v>1194</v>
      </c>
      <c r="Q555" s="203" t="s">
        <v>2541</v>
      </c>
      <c r="R555" s="37" t="s">
        <v>3423</v>
      </c>
      <c r="S555" s="35" t="s">
        <v>7</v>
      </c>
      <c r="T555" s="8" t="s">
        <v>2534</v>
      </c>
      <c r="U555" s="64"/>
      <c r="V555" s="64"/>
      <c r="W555" s="78" t="str">
        <f>VLOOKUP(TRIM(X555),X10:Y156,2,FALSE)</f>
        <v>Puneet</v>
      </c>
      <c r="X555" s="69" t="str">
        <f t="shared" si="14"/>
        <v>6.5.5</v>
      </c>
      <c r="Y555" s="60"/>
    </row>
    <row r="556" spans="1:25" ht="27" hidden="1" customHeight="1" x14ac:dyDescent="0.2">
      <c r="A556" s="190" t="s">
        <v>160</v>
      </c>
      <c r="B556" s="159" t="s">
        <v>3499</v>
      </c>
      <c r="C556" s="31" t="s">
        <v>10</v>
      </c>
      <c r="D556" s="61" t="s">
        <v>1310</v>
      </c>
      <c r="E556" s="223" t="s">
        <v>2376</v>
      </c>
      <c r="F556" s="154" t="s">
        <v>161</v>
      </c>
      <c r="G556" s="32" t="s">
        <v>50</v>
      </c>
      <c r="H556" s="32" t="s">
        <v>2542</v>
      </c>
      <c r="I556" s="33" t="s">
        <v>127</v>
      </c>
      <c r="J556" s="42"/>
      <c r="K556" s="34"/>
      <c r="L556" s="42"/>
      <c r="M556" s="34"/>
      <c r="N556" s="146"/>
      <c r="O556" s="129" t="s">
        <v>1088</v>
      </c>
      <c r="P556" s="42" t="s">
        <v>2543</v>
      </c>
      <c r="Q556" s="203" t="s">
        <v>2542</v>
      </c>
      <c r="R556" s="37" t="s">
        <v>3424</v>
      </c>
      <c r="S556" s="35" t="s">
        <v>7</v>
      </c>
      <c r="T556" s="8" t="s">
        <v>2534</v>
      </c>
      <c r="U556" s="64"/>
      <c r="V556" s="64"/>
      <c r="W556" s="78" t="str">
        <f>VLOOKUP(TRIM(X556),X10:Y156,2,FALSE)</f>
        <v>Puneet</v>
      </c>
      <c r="X556" s="69" t="str">
        <f t="shared" si="14"/>
        <v>6.5.5</v>
      </c>
      <c r="Y556" s="60"/>
    </row>
    <row r="557" spans="1:25" ht="27" hidden="1" customHeight="1" x14ac:dyDescent="0.2">
      <c r="A557" s="190" t="s">
        <v>160</v>
      </c>
      <c r="B557" s="159" t="s">
        <v>3086</v>
      </c>
      <c r="C557" s="31" t="s">
        <v>10</v>
      </c>
      <c r="D557" s="61" t="s">
        <v>1310</v>
      </c>
      <c r="E557" s="223" t="s">
        <v>2377</v>
      </c>
      <c r="F557" s="154" t="s">
        <v>161</v>
      </c>
      <c r="G557" s="32" t="s">
        <v>50</v>
      </c>
      <c r="H557" s="32" t="s">
        <v>2546</v>
      </c>
      <c r="I557" s="33" t="s">
        <v>127</v>
      </c>
      <c r="J557" s="42"/>
      <c r="K557" s="34"/>
      <c r="L557" s="42"/>
      <c r="M557" s="34"/>
      <c r="N557" s="146"/>
      <c r="O557" s="129" t="s">
        <v>1088</v>
      </c>
      <c r="P557" s="42" t="s">
        <v>2547</v>
      </c>
      <c r="Q557" s="203" t="s">
        <v>2546</v>
      </c>
      <c r="R557" s="37" t="s">
        <v>3425</v>
      </c>
      <c r="S557" s="35" t="s">
        <v>7</v>
      </c>
      <c r="T557" s="8" t="s">
        <v>2534</v>
      </c>
      <c r="U557" s="64"/>
      <c r="V557" s="64"/>
      <c r="W557" s="78" t="str">
        <f>VLOOKUP(TRIM(X557),X10:Y156,2,FALSE)</f>
        <v>Puneet</v>
      </c>
      <c r="X557" s="69" t="str">
        <f t="shared" si="14"/>
        <v>6.5.5</v>
      </c>
      <c r="Y557" s="60"/>
    </row>
    <row r="558" spans="1:25" ht="27" hidden="1" customHeight="1" x14ac:dyDescent="0.2">
      <c r="A558" s="190" t="s">
        <v>160</v>
      </c>
      <c r="B558" s="159" t="s">
        <v>1354</v>
      </c>
      <c r="C558" s="31" t="s">
        <v>10</v>
      </c>
      <c r="D558" s="61" t="s">
        <v>1311</v>
      </c>
      <c r="E558" s="223" t="s">
        <v>2378</v>
      </c>
      <c r="F558" s="154" t="s">
        <v>161</v>
      </c>
      <c r="G558" s="32" t="s">
        <v>50</v>
      </c>
      <c r="H558" s="32" t="s">
        <v>1985</v>
      </c>
      <c r="I558" s="33" t="s">
        <v>126</v>
      </c>
      <c r="J558" s="42"/>
      <c r="K558" s="34"/>
      <c r="L558" s="42"/>
      <c r="M558" s="34"/>
      <c r="N558" s="146"/>
      <c r="O558" s="129" t="s">
        <v>1088</v>
      </c>
      <c r="P558" s="42" t="s">
        <v>1986</v>
      </c>
      <c r="Q558" s="203" t="s">
        <v>1985</v>
      </c>
      <c r="R558" s="37" t="s">
        <v>3426</v>
      </c>
      <c r="S558" s="35" t="s">
        <v>7</v>
      </c>
      <c r="T558" s="8" t="s">
        <v>144</v>
      </c>
      <c r="U558" s="64"/>
      <c r="V558" s="64"/>
      <c r="W558" s="78" t="str">
        <f>VLOOKUP(TRIM(X558),X10:Y156,2,FALSE)</f>
        <v>Puneet</v>
      </c>
      <c r="X558" s="69" t="str">
        <f t="shared" si="14"/>
        <v>6.5.6</v>
      </c>
      <c r="Y558" s="60"/>
    </row>
    <row r="559" spans="1:25" ht="27" hidden="1" customHeight="1" x14ac:dyDescent="0.2">
      <c r="A559" s="190" t="s">
        <v>160</v>
      </c>
      <c r="B559" s="159" t="s">
        <v>3047</v>
      </c>
      <c r="C559" s="31" t="s">
        <v>10</v>
      </c>
      <c r="D559" s="61" t="s">
        <v>960</v>
      </c>
      <c r="E559" s="223" t="s">
        <v>2379</v>
      </c>
      <c r="F559" s="154" t="s">
        <v>155</v>
      </c>
      <c r="G559" s="32" t="s">
        <v>50</v>
      </c>
      <c r="H559" s="32" t="s">
        <v>2727</v>
      </c>
      <c r="I559" s="33" t="s">
        <v>2981</v>
      </c>
      <c r="J559" s="42"/>
      <c r="K559" s="34"/>
      <c r="L559" s="42"/>
      <c r="M559" s="34"/>
      <c r="N559" s="146"/>
      <c r="O559" s="129" t="s">
        <v>1088</v>
      </c>
      <c r="P559" s="42" t="s">
        <v>2728</v>
      </c>
      <c r="Q559" s="203" t="s">
        <v>2727</v>
      </c>
      <c r="R559" s="37" t="s">
        <v>3427</v>
      </c>
      <c r="S559" s="35" t="s">
        <v>178</v>
      </c>
      <c r="T559" s="8" t="s">
        <v>1059</v>
      </c>
      <c r="U559" s="64"/>
      <c r="V559" s="64"/>
      <c r="W559" s="78" t="str">
        <f>VLOOKUP(TRIM(X559),X10:Y156,2,FALSE)</f>
        <v>Puneet</v>
      </c>
      <c r="X559" s="69" t="str">
        <f t="shared" si="14"/>
        <v>6.6.3</v>
      </c>
      <c r="Y559" s="60"/>
    </row>
    <row r="560" spans="1:25" ht="27" hidden="1" customHeight="1" x14ac:dyDescent="0.2">
      <c r="A560" s="190" t="s">
        <v>160</v>
      </c>
      <c r="B560" s="159" t="s">
        <v>3085</v>
      </c>
      <c r="C560" s="31" t="s">
        <v>10</v>
      </c>
      <c r="D560" s="61" t="s">
        <v>962</v>
      </c>
      <c r="E560" s="223" t="s">
        <v>2380</v>
      </c>
      <c r="F560" s="154" t="s">
        <v>155</v>
      </c>
      <c r="G560" s="32" t="s">
        <v>50</v>
      </c>
      <c r="H560" s="32" t="s">
        <v>2548</v>
      </c>
      <c r="I560" s="33" t="s">
        <v>127</v>
      </c>
      <c r="J560" s="42"/>
      <c r="K560" s="34"/>
      <c r="L560" s="42"/>
      <c r="M560" s="34"/>
      <c r="N560" s="146"/>
      <c r="O560" s="129" t="s">
        <v>1088</v>
      </c>
      <c r="P560" s="42" t="s">
        <v>1981</v>
      </c>
      <c r="Q560" s="203" t="s">
        <v>2548</v>
      </c>
      <c r="R560" s="37" t="s">
        <v>3428</v>
      </c>
      <c r="S560" s="35" t="s">
        <v>7</v>
      </c>
      <c r="T560" s="8" t="s">
        <v>2534</v>
      </c>
      <c r="U560" s="64"/>
      <c r="V560" s="64"/>
      <c r="W560" s="78" t="str">
        <f>VLOOKUP(TRIM(X560),X10:Y156,2,FALSE)</f>
        <v>Puneet</v>
      </c>
      <c r="X560" s="69" t="str">
        <f t="shared" si="14"/>
        <v>6.6.5</v>
      </c>
      <c r="Y560" s="60"/>
    </row>
    <row r="561" spans="1:25" ht="27" hidden="1" customHeight="1" x14ac:dyDescent="0.2">
      <c r="A561" s="190" t="s">
        <v>160</v>
      </c>
      <c r="B561" s="159" t="s">
        <v>54</v>
      </c>
      <c r="C561" s="31" t="s">
        <v>10</v>
      </c>
      <c r="D561" s="61" t="s">
        <v>1872</v>
      </c>
      <c r="E561" s="223" t="s">
        <v>2381</v>
      </c>
      <c r="F561" s="154" t="s">
        <v>154</v>
      </c>
      <c r="G561" s="32" t="s">
        <v>23</v>
      </c>
      <c r="H561" s="32" t="s">
        <v>3503</v>
      </c>
      <c r="I561" s="33" t="s">
        <v>26</v>
      </c>
      <c r="J561" s="42" t="s">
        <v>1973</v>
      </c>
      <c r="K561" s="34"/>
      <c r="L561" s="42"/>
      <c r="M561" s="34"/>
      <c r="N561" s="146" t="s">
        <v>1215</v>
      </c>
      <c r="O561" s="129" t="s">
        <v>1088</v>
      </c>
      <c r="P561" s="42" t="s">
        <v>1485</v>
      </c>
      <c r="Q561" s="203" t="s">
        <v>3429</v>
      </c>
      <c r="R561" s="37" t="s">
        <v>3430</v>
      </c>
      <c r="S561" s="35" t="s">
        <v>27</v>
      </c>
      <c r="T561" s="8" t="s">
        <v>109</v>
      </c>
      <c r="U561" s="64"/>
      <c r="V561" s="64"/>
      <c r="W561" s="78" t="str">
        <f>VLOOKUP(TRIM(X561),X10:Y156,2,FALSE)</f>
        <v>Puneet</v>
      </c>
      <c r="X561" s="69" t="str">
        <f t="shared" si="14"/>
        <v>7.2.2</v>
      </c>
      <c r="Y561" s="60"/>
    </row>
    <row r="562" spans="1:25" ht="27" hidden="1" customHeight="1" x14ac:dyDescent="0.2">
      <c r="A562" s="190" t="s">
        <v>160</v>
      </c>
      <c r="B562" s="159" t="s">
        <v>3076</v>
      </c>
      <c r="C562" s="31" t="s">
        <v>10</v>
      </c>
      <c r="D562" s="61" t="s">
        <v>1270</v>
      </c>
      <c r="E562" s="223" t="s">
        <v>2382</v>
      </c>
      <c r="F562" s="154" t="s">
        <v>151</v>
      </c>
      <c r="G562" s="32" t="s">
        <v>50</v>
      </c>
      <c r="H562" s="32" t="s">
        <v>2640</v>
      </c>
      <c r="I562" s="33" t="s">
        <v>126</v>
      </c>
      <c r="J562" s="42"/>
      <c r="K562" s="34"/>
      <c r="L562" s="42"/>
      <c r="M562" s="34"/>
      <c r="N562" s="146"/>
      <c r="O562" s="129" t="s">
        <v>1088</v>
      </c>
      <c r="P562" s="42"/>
      <c r="Q562" s="203" t="s">
        <v>2640</v>
      </c>
      <c r="R562" s="37" t="s">
        <v>3431</v>
      </c>
      <c r="S562" s="35" t="s">
        <v>7</v>
      </c>
      <c r="T562" s="8" t="s">
        <v>144</v>
      </c>
      <c r="U562" s="64"/>
      <c r="V562" s="64"/>
      <c r="W562" s="78" t="str">
        <f>VLOOKUP(TRIM(X562),X10:Y156,2,FALSE)</f>
        <v>Puneet</v>
      </c>
      <c r="X562" s="69" t="str">
        <f t="shared" si="14"/>
        <v>6.4.6</v>
      </c>
      <c r="Y562" s="60"/>
    </row>
    <row r="563" spans="1:25" ht="27" hidden="1" customHeight="1" x14ac:dyDescent="0.2">
      <c r="A563" s="190" t="s">
        <v>160</v>
      </c>
      <c r="B563" s="159" t="s">
        <v>3394</v>
      </c>
      <c r="C563" s="31" t="s">
        <v>10</v>
      </c>
      <c r="D563" s="61" t="s">
        <v>191</v>
      </c>
      <c r="E563" s="223" t="s">
        <v>2383</v>
      </c>
      <c r="F563" s="154" t="s">
        <v>19</v>
      </c>
      <c r="G563" s="32" t="s">
        <v>50</v>
      </c>
      <c r="H563" s="32" t="s">
        <v>3393</v>
      </c>
      <c r="I563" s="33" t="s">
        <v>118</v>
      </c>
      <c r="J563" s="42"/>
      <c r="K563" s="34"/>
      <c r="L563" s="42"/>
      <c r="M563" s="34"/>
      <c r="N563" s="146"/>
      <c r="O563" s="129" t="s">
        <v>1088</v>
      </c>
      <c r="P563" s="42" t="s">
        <v>3223</v>
      </c>
      <c r="Q563" s="203" t="s">
        <v>3394</v>
      </c>
      <c r="R563" s="37" t="s">
        <v>3432</v>
      </c>
      <c r="S563" s="35" t="s">
        <v>178</v>
      </c>
      <c r="T563" s="8" t="s">
        <v>3322</v>
      </c>
      <c r="U563" s="64"/>
      <c r="V563" s="64"/>
      <c r="W563" s="78" t="str">
        <f>VLOOKUP(TRIM(X563),X10:Y156,2,FALSE)</f>
        <v>Puneet</v>
      </c>
      <c r="X563" s="69" t="str">
        <f t="shared" si="14"/>
        <v>2.2</v>
      </c>
      <c r="Y563" s="60"/>
    </row>
    <row r="564" spans="1:25" ht="27" hidden="1" customHeight="1" x14ac:dyDescent="0.2">
      <c r="A564" s="190" t="s">
        <v>160</v>
      </c>
      <c r="B564" s="159" t="s">
        <v>3390</v>
      </c>
      <c r="C564" s="31" t="s">
        <v>10</v>
      </c>
      <c r="D564" s="61" t="s">
        <v>191</v>
      </c>
      <c r="E564" s="223" t="s">
        <v>2384</v>
      </c>
      <c r="F564" s="154" t="s">
        <v>19</v>
      </c>
      <c r="G564" s="32" t="s">
        <v>50</v>
      </c>
      <c r="H564" s="32" t="s">
        <v>3389</v>
      </c>
      <c r="I564" s="33" t="s">
        <v>118</v>
      </c>
      <c r="J564" s="42"/>
      <c r="K564" s="34"/>
      <c r="L564" s="42"/>
      <c r="M564" s="34"/>
      <c r="N564" s="146"/>
      <c r="O564" s="129" t="s">
        <v>1088</v>
      </c>
      <c r="P564" s="42" t="s">
        <v>3226</v>
      </c>
      <c r="Q564" s="203" t="s">
        <v>3390</v>
      </c>
      <c r="R564" s="37" t="s">
        <v>3433</v>
      </c>
      <c r="S564" s="35" t="s">
        <v>7</v>
      </c>
      <c r="T564" s="8" t="s">
        <v>3392</v>
      </c>
      <c r="U564" s="64"/>
      <c r="V564" s="64"/>
      <c r="W564" s="78" t="str">
        <f>VLOOKUP(TRIM(X564),X10:Y156,2,FALSE)</f>
        <v>Puneet</v>
      </c>
      <c r="X564" s="69" t="str">
        <f t="shared" si="14"/>
        <v>2.2</v>
      </c>
      <c r="Y564" s="60"/>
    </row>
    <row r="565" spans="1:25" ht="27" hidden="1" customHeight="1" x14ac:dyDescent="0.2">
      <c r="A565" s="190" t="s">
        <v>160</v>
      </c>
      <c r="B565" s="159" t="s">
        <v>3496</v>
      </c>
      <c r="C565" s="31" t="s">
        <v>10</v>
      </c>
      <c r="D565" s="61" t="s">
        <v>209</v>
      </c>
      <c r="E565" s="223" t="s">
        <v>2385</v>
      </c>
      <c r="F565" s="154" t="s">
        <v>152</v>
      </c>
      <c r="G565" s="32" t="s">
        <v>50</v>
      </c>
      <c r="H565" s="32" t="s">
        <v>2637</v>
      </c>
      <c r="I565" s="33" t="s">
        <v>126</v>
      </c>
      <c r="J565" s="42"/>
      <c r="K565" s="34"/>
      <c r="L565" s="42"/>
      <c r="M565" s="34"/>
      <c r="N565" s="146"/>
      <c r="O565" s="129" t="s">
        <v>1088</v>
      </c>
      <c r="P565" s="42"/>
      <c r="Q565" s="203" t="s">
        <v>2637</v>
      </c>
      <c r="R565" s="37" t="s">
        <v>3434</v>
      </c>
      <c r="S565" s="35" t="s">
        <v>7</v>
      </c>
      <c r="T565" s="8" t="s">
        <v>144</v>
      </c>
      <c r="U565" s="64"/>
      <c r="V565" s="64"/>
      <c r="W565" s="78" t="str">
        <f>VLOOKUP(TRIM(X565),X10:Y156,2,FALSE)</f>
        <v>Puneet</v>
      </c>
      <c r="X565" s="69" t="str">
        <f t="shared" si="14"/>
        <v>6.7</v>
      </c>
      <c r="Y565" s="60"/>
    </row>
    <row r="566" spans="1:25" ht="27" hidden="1" customHeight="1" x14ac:dyDescent="0.2">
      <c r="A566" s="190" t="s">
        <v>160</v>
      </c>
      <c r="B566" s="159" t="s">
        <v>3047</v>
      </c>
      <c r="C566" s="31" t="s">
        <v>10</v>
      </c>
      <c r="D566" s="61" t="s">
        <v>960</v>
      </c>
      <c r="E566" s="223" t="s">
        <v>2386</v>
      </c>
      <c r="F566" s="154" t="s">
        <v>155</v>
      </c>
      <c r="G566" s="32" t="s">
        <v>50</v>
      </c>
      <c r="H566" s="32" t="s">
        <v>2727</v>
      </c>
      <c r="I566" s="33" t="s">
        <v>2981</v>
      </c>
      <c r="J566" s="42"/>
      <c r="K566" s="34"/>
      <c r="L566" s="42"/>
      <c r="M566" s="34"/>
      <c r="N566" s="146"/>
      <c r="O566" s="129" t="s">
        <v>1088</v>
      </c>
      <c r="P566" s="42" t="s">
        <v>2728</v>
      </c>
      <c r="Q566" s="203" t="s">
        <v>2727</v>
      </c>
      <c r="R566" s="37" t="s">
        <v>3480</v>
      </c>
      <c r="S566" s="35" t="s">
        <v>7</v>
      </c>
      <c r="T566" s="8" t="s">
        <v>1059</v>
      </c>
      <c r="U566" s="64"/>
      <c r="V566" s="64"/>
      <c r="W566" s="78" t="str">
        <f>VLOOKUP(TRIM(X566),X10:Y156,2,FALSE)</f>
        <v>Puneet</v>
      </c>
      <c r="X566" s="69" t="str">
        <f t="shared" si="14"/>
        <v>6.6.3</v>
      </c>
      <c r="Y566" s="60"/>
    </row>
    <row r="567" spans="1:25" ht="27" hidden="1" customHeight="1" x14ac:dyDescent="0.2">
      <c r="A567" s="190" t="s">
        <v>160</v>
      </c>
      <c r="B567" s="159" t="s">
        <v>54</v>
      </c>
      <c r="C567" s="31" t="s">
        <v>10</v>
      </c>
      <c r="D567" s="61" t="s">
        <v>196</v>
      </c>
      <c r="E567" s="223" t="s">
        <v>2387</v>
      </c>
      <c r="F567" s="154" t="s">
        <v>1134</v>
      </c>
      <c r="G567" s="32" t="s">
        <v>50</v>
      </c>
      <c r="H567" s="32" t="s">
        <v>2736</v>
      </c>
      <c r="I567" s="33" t="s">
        <v>113</v>
      </c>
      <c r="J567" s="42"/>
      <c r="K567" s="34"/>
      <c r="L567" s="42"/>
      <c r="M567" s="34"/>
      <c r="N567" s="146"/>
      <c r="O567" s="129"/>
      <c r="P567" s="42"/>
      <c r="Q567" s="203" t="s">
        <v>3055</v>
      </c>
      <c r="R567" s="37" t="s">
        <v>3435</v>
      </c>
      <c r="S567" s="35" t="s">
        <v>7</v>
      </c>
      <c r="T567" s="8" t="s">
        <v>146</v>
      </c>
      <c r="U567" s="64"/>
      <c r="V567" s="64"/>
      <c r="W567" s="78" t="str">
        <f>VLOOKUP(TRIM(X567),X10:Y156,2,FALSE)</f>
        <v>Puneet</v>
      </c>
      <c r="X567" s="69" t="str">
        <f t="shared" si="14"/>
        <v>4.3</v>
      </c>
      <c r="Y567" s="60"/>
    </row>
    <row r="568" spans="1:25" ht="27" hidden="1" customHeight="1" x14ac:dyDescent="0.2">
      <c r="A568" s="190" t="s">
        <v>160</v>
      </c>
      <c r="B568" s="159" t="s">
        <v>3485</v>
      </c>
      <c r="C568" s="31" t="s">
        <v>10</v>
      </c>
      <c r="D568" s="61" t="s">
        <v>966</v>
      </c>
      <c r="E568" s="223" t="s">
        <v>2388</v>
      </c>
      <c r="F568" s="154" t="s">
        <v>19</v>
      </c>
      <c r="G568" s="32" t="s">
        <v>50</v>
      </c>
      <c r="H568" s="32" t="s">
        <v>2787</v>
      </c>
      <c r="I568" s="33" t="s">
        <v>118</v>
      </c>
      <c r="J568" s="42"/>
      <c r="K568" s="34"/>
      <c r="L568" s="42"/>
      <c r="M568" s="34"/>
      <c r="N568" s="146"/>
      <c r="O568" s="129" t="s">
        <v>748</v>
      </c>
      <c r="P568" s="42"/>
      <c r="Q568" s="203" t="s">
        <v>2787</v>
      </c>
      <c r="R568" s="37" t="s">
        <v>3436</v>
      </c>
      <c r="S568" s="35" t="s">
        <v>7</v>
      </c>
      <c r="T568" s="8" t="s">
        <v>3397</v>
      </c>
      <c r="U568" s="64"/>
      <c r="V568" s="64"/>
      <c r="W568" s="78" t="str">
        <f>VLOOKUP(TRIM(X568),X10:Y156,2,FALSE)</f>
        <v>Puneet</v>
      </c>
      <c r="X568" s="69" t="str">
        <f t="shared" si="14"/>
        <v>19.3</v>
      </c>
      <c r="Y568" s="60"/>
    </row>
    <row r="569" spans="1:25" ht="27" hidden="1" customHeight="1" x14ac:dyDescent="0.2">
      <c r="A569" s="190" t="s">
        <v>160</v>
      </c>
      <c r="B569" s="159" t="s">
        <v>3500</v>
      </c>
      <c r="C569" s="31" t="s">
        <v>10</v>
      </c>
      <c r="D569" s="61" t="s">
        <v>949</v>
      </c>
      <c r="E569" s="223" t="s">
        <v>2389</v>
      </c>
      <c r="F569" s="154" t="s">
        <v>152</v>
      </c>
      <c r="G569" s="32" t="s">
        <v>50</v>
      </c>
      <c r="H569" s="32" t="s">
        <v>1541</v>
      </c>
      <c r="I569" s="33" t="s">
        <v>2573</v>
      </c>
      <c r="J569" s="42"/>
      <c r="K569" s="34"/>
      <c r="L569" s="42"/>
      <c r="M569" s="34"/>
      <c r="N569" s="146"/>
      <c r="O569" s="129" t="s">
        <v>1088</v>
      </c>
      <c r="P569" s="42"/>
      <c r="Q569" s="203" t="s">
        <v>1486</v>
      </c>
      <c r="R569" s="37" t="s">
        <v>3437</v>
      </c>
      <c r="S569" s="35" t="s">
        <v>7</v>
      </c>
      <c r="T569" s="8" t="s">
        <v>2574</v>
      </c>
      <c r="U569" s="64"/>
      <c r="V569" s="64"/>
      <c r="W569" s="78" t="str">
        <f>VLOOKUP(TRIM(X569),X10:Y156,2,FALSE)</f>
        <v>Puneet</v>
      </c>
      <c r="X569" s="69" t="str">
        <f t="shared" si="14"/>
        <v>6.3.2</v>
      </c>
      <c r="Y569" s="60"/>
    </row>
    <row r="570" spans="1:25" ht="27" hidden="1" customHeight="1" x14ac:dyDescent="0.2">
      <c r="A570" s="190" t="s">
        <v>160</v>
      </c>
      <c r="B570" s="159" t="s">
        <v>3210</v>
      </c>
      <c r="C570" s="31" t="s">
        <v>10</v>
      </c>
      <c r="D570" s="61" t="s">
        <v>191</v>
      </c>
      <c r="E570" s="223" t="s">
        <v>2390</v>
      </c>
      <c r="F570" s="154" t="s">
        <v>19</v>
      </c>
      <c r="G570" s="32" t="s">
        <v>50</v>
      </c>
      <c r="H570" s="32" t="s">
        <v>3438</v>
      </c>
      <c r="I570" s="33" t="s">
        <v>118</v>
      </c>
      <c r="J570" s="42"/>
      <c r="K570" s="34"/>
      <c r="L570" s="42"/>
      <c r="M570" s="34"/>
      <c r="N570" s="146"/>
      <c r="O570" s="129" t="s">
        <v>1088</v>
      </c>
      <c r="P570" s="42" t="s">
        <v>2468</v>
      </c>
      <c r="Q570" s="203" t="s">
        <v>3210</v>
      </c>
      <c r="R570" s="37" t="s">
        <v>3439</v>
      </c>
      <c r="S570" s="35" t="s">
        <v>7</v>
      </c>
      <c r="T570" s="8" t="s">
        <v>1027</v>
      </c>
      <c r="U570" s="64"/>
      <c r="V570" s="64"/>
      <c r="W570" s="78" t="str">
        <f>VLOOKUP(TRIM(X570),X10:Y156,2,FALSE)</f>
        <v>Puneet</v>
      </c>
      <c r="X570" s="69" t="str">
        <f t="shared" si="14"/>
        <v>2.2</v>
      </c>
      <c r="Y570" s="60"/>
    </row>
    <row r="571" spans="1:25" ht="27" hidden="1" customHeight="1" x14ac:dyDescent="0.2">
      <c r="A571" s="190" t="s">
        <v>160</v>
      </c>
      <c r="B571" s="159" t="s">
        <v>3394</v>
      </c>
      <c r="C571" s="31" t="s">
        <v>10</v>
      </c>
      <c r="D571" s="61" t="s">
        <v>191</v>
      </c>
      <c r="E571" s="223" t="s">
        <v>2391</v>
      </c>
      <c r="F571" s="154" t="s">
        <v>19</v>
      </c>
      <c r="G571" s="32" t="s">
        <v>50</v>
      </c>
      <c r="H571" s="32" t="s">
        <v>3393</v>
      </c>
      <c r="I571" s="33" t="s">
        <v>118</v>
      </c>
      <c r="J571" s="42"/>
      <c r="K571" s="34"/>
      <c r="L571" s="42"/>
      <c r="M571" s="34"/>
      <c r="N571" s="146"/>
      <c r="O571" s="129" t="s">
        <v>1088</v>
      </c>
      <c r="P571" s="42" t="s">
        <v>3223</v>
      </c>
      <c r="Q571" s="203" t="s">
        <v>3394</v>
      </c>
      <c r="R571" s="37" t="s">
        <v>3481</v>
      </c>
      <c r="S571" s="35" t="s">
        <v>178</v>
      </c>
      <c r="T571" s="8" t="s">
        <v>3322</v>
      </c>
      <c r="U571" s="64"/>
      <c r="V571" s="64"/>
      <c r="W571" s="78" t="str">
        <f>VLOOKUP(TRIM(X571),X10:Y156,2,FALSE)</f>
        <v>Puneet</v>
      </c>
      <c r="X571" s="69" t="str">
        <f t="shared" si="14"/>
        <v>2.2</v>
      </c>
      <c r="Y571" s="60"/>
    </row>
    <row r="572" spans="1:25" ht="27" hidden="1" customHeight="1" x14ac:dyDescent="0.2">
      <c r="A572" s="190" t="s">
        <v>160</v>
      </c>
      <c r="B572" s="159" t="s">
        <v>3498</v>
      </c>
      <c r="C572" s="31" t="s">
        <v>10</v>
      </c>
      <c r="D572" s="61" t="s">
        <v>1269</v>
      </c>
      <c r="E572" s="223" t="s">
        <v>2392</v>
      </c>
      <c r="F572" s="154" t="s">
        <v>151</v>
      </c>
      <c r="G572" s="32" t="s">
        <v>50</v>
      </c>
      <c r="H572" s="32" t="s">
        <v>2539</v>
      </c>
      <c r="I572" s="33" t="s">
        <v>127</v>
      </c>
      <c r="J572" s="42"/>
      <c r="K572" s="34"/>
      <c r="L572" s="42"/>
      <c r="M572" s="34"/>
      <c r="N572" s="146"/>
      <c r="O572" s="129" t="s">
        <v>1088</v>
      </c>
      <c r="P572" s="42"/>
      <c r="Q572" s="203" t="s">
        <v>2539</v>
      </c>
      <c r="R572" s="37" t="s">
        <v>3440</v>
      </c>
      <c r="S572" s="35" t="s">
        <v>7</v>
      </c>
      <c r="T572" s="8" t="s">
        <v>2534</v>
      </c>
      <c r="U572" s="64"/>
      <c r="V572" s="64"/>
      <c r="W572" s="78" t="str">
        <f>VLOOKUP(TRIM(X572),X10:Y156,2,FALSE)</f>
        <v>Puneet</v>
      </c>
      <c r="X572" s="69" t="str">
        <f t="shared" si="14"/>
        <v>6.4.5</v>
      </c>
      <c r="Y572" s="60"/>
    </row>
    <row r="573" spans="1:25" ht="27" hidden="1" customHeight="1" x14ac:dyDescent="0.2">
      <c r="A573" s="190" t="s">
        <v>160</v>
      </c>
      <c r="B573" s="159" t="s">
        <v>3078</v>
      </c>
      <c r="C573" s="31" t="s">
        <v>10</v>
      </c>
      <c r="D573" s="61" t="s">
        <v>1270</v>
      </c>
      <c r="E573" s="223" t="s">
        <v>2393</v>
      </c>
      <c r="F573" s="154" t="s">
        <v>151</v>
      </c>
      <c r="G573" s="32" t="s">
        <v>50</v>
      </c>
      <c r="H573" s="32" t="s">
        <v>2638</v>
      </c>
      <c r="I573" s="33" t="s">
        <v>126</v>
      </c>
      <c r="J573" s="42"/>
      <c r="K573" s="34"/>
      <c r="L573" s="42"/>
      <c r="M573" s="34"/>
      <c r="N573" s="146"/>
      <c r="O573" s="129" t="s">
        <v>1088</v>
      </c>
      <c r="P573" s="42"/>
      <c r="Q573" s="203" t="s">
        <v>2638</v>
      </c>
      <c r="R573" s="37" t="s">
        <v>3441</v>
      </c>
      <c r="S573" s="35" t="s">
        <v>7</v>
      </c>
      <c r="T573" s="8" t="s">
        <v>144</v>
      </c>
      <c r="U573" s="64"/>
      <c r="V573" s="64"/>
      <c r="W573" s="78" t="str">
        <f>VLOOKUP(TRIM(X573),X10:Y156,2,FALSE)</f>
        <v>Puneet</v>
      </c>
      <c r="X573" s="69" t="str">
        <f t="shared" si="14"/>
        <v>6.4.6</v>
      </c>
      <c r="Y573" s="60"/>
    </row>
    <row r="574" spans="1:25" ht="27" hidden="1" customHeight="1" x14ac:dyDescent="0.2">
      <c r="A574" s="190" t="s">
        <v>160</v>
      </c>
      <c r="B574" s="159" t="s">
        <v>3092</v>
      </c>
      <c r="C574" s="31" t="s">
        <v>10</v>
      </c>
      <c r="D574" s="61" t="s">
        <v>1269</v>
      </c>
      <c r="E574" s="223" t="s">
        <v>2394</v>
      </c>
      <c r="F574" s="154" t="s">
        <v>151</v>
      </c>
      <c r="G574" s="32" t="s">
        <v>50</v>
      </c>
      <c r="H574" s="32" t="s">
        <v>2538</v>
      </c>
      <c r="I574" s="33" t="s">
        <v>127</v>
      </c>
      <c r="J574" s="42"/>
      <c r="K574" s="34"/>
      <c r="L574" s="42"/>
      <c r="M574" s="34"/>
      <c r="N574" s="146"/>
      <c r="O574" s="129" t="s">
        <v>1088</v>
      </c>
      <c r="P574" s="42"/>
      <c r="Q574" s="203" t="s">
        <v>2538</v>
      </c>
      <c r="R574" s="37" t="s">
        <v>3453</v>
      </c>
      <c r="S574" s="35" t="s">
        <v>7</v>
      </c>
      <c r="T574" s="8" t="s">
        <v>2534</v>
      </c>
      <c r="U574" s="64"/>
      <c r="V574" s="64"/>
      <c r="W574" s="78" t="str">
        <f>VLOOKUP(TRIM(X574),X10:Y156,2,FALSE)</f>
        <v>Puneet</v>
      </c>
      <c r="X574" s="69" t="str">
        <f t="shared" si="14"/>
        <v>6.4.5</v>
      </c>
      <c r="Y574" s="60"/>
    </row>
    <row r="575" spans="1:25" ht="27" hidden="1" customHeight="1" x14ac:dyDescent="0.2">
      <c r="A575" s="190" t="s">
        <v>160</v>
      </c>
      <c r="B575" s="159" t="s">
        <v>54</v>
      </c>
      <c r="C575" s="31" t="s">
        <v>10</v>
      </c>
      <c r="D575" s="61" t="s">
        <v>116</v>
      </c>
      <c r="E575" s="223" t="s">
        <v>2395</v>
      </c>
      <c r="F575" s="154" t="s">
        <v>154</v>
      </c>
      <c r="G575" s="32" t="s">
        <v>50</v>
      </c>
      <c r="H575" s="32" t="s">
        <v>3452</v>
      </c>
      <c r="I575" s="33" t="s">
        <v>3442</v>
      </c>
      <c r="J575" s="42" t="s">
        <v>1192</v>
      </c>
      <c r="K575" s="34"/>
      <c r="L575" s="42"/>
      <c r="M575" s="34"/>
      <c r="N575" s="146" t="s">
        <v>149</v>
      </c>
      <c r="O575" s="129" t="s">
        <v>748</v>
      </c>
      <c r="P575" s="42" t="s">
        <v>1193</v>
      </c>
      <c r="Q575" s="203" t="s">
        <v>3445</v>
      </c>
      <c r="R575" s="37" t="s">
        <v>3454</v>
      </c>
      <c r="S575" s="35" t="s">
        <v>7</v>
      </c>
      <c r="T575" s="8" t="s">
        <v>1073</v>
      </c>
      <c r="U575" s="64"/>
      <c r="V575" s="64"/>
      <c r="W575" s="78" t="str">
        <f>VLOOKUP(TRIM(X575),X10:Y156,2,FALSE)</f>
        <v>Puneet</v>
      </c>
      <c r="X575" s="69" t="str">
        <f t="shared" si="14"/>
        <v>8</v>
      </c>
      <c r="Y575" s="60"/>
    </row>
    <row r="576" spans="1:25" ht="27" hidden="1" customHeight="1" x14ac:dyDescent="0.2">
      <c r="A576" s="190" t="s">
        <v>160</v>
      </c>
      <c r="B576" s="159" t="s">
        <v>3493</v>
      </c>
      <c r="C576" s="31" t="s">
        <v>10</v>
      </c>
      <c r="D576" s="61" t="s">
        <v>116</v>
      </c>
      <c r="E576" s="223" t="s">
        <v>2396</v>
      </c>
      <c r="F576" s="154" t="s">
        <v>19</v>
      </c>
      <c r="G576" s="32" t="s">
        <v>50</v>
      </c>
      <c r="H576" s="32" t="s">
        <v>3247</v>
      </c>
      <c r="I576" s="33" t="s">
        <v>1205</v>
      </c>
      <c r="J576" s="42"/>
      <c r="K576" s="34"/>
      <c r="L576" s="42"/>
      <c r="M576" s="34"/>
      <c r="N576" s="146"/>
      <c r="O576" s="129"/>
      <c r="P576" s="42" t="s">
        <v>1193</v>
      </c>
      <c r="Q576" s="203" t="s">
        <v>3493</v>
      </c>
      <c r="R576" s="37" t="s">
        <v>3455</v>
      </c>
      <c r="S576" s="35" t="s">
        <v>7</v>
      </c>
      <c r="T576" s="8" t="s">
        <v>1073</v>
      </c>
      <c r="U576" s="64"/>
      <c r="V576" s="64"/>
      <c r="W576" s="78" t="str">
        <f>VLOOKUP(TRIM(X576),X10:Y156,2,FALSE)</f>
        <v>Puneet</v>
      </c>
      <c r="X576" s="69" t="str">
        <f t="shared" si="14"/>
        <v>8</v>
      </c>
      <c r="Y576" s="60"/>
    </row>
    <row r="577" spans="1:25" ht="27" hidden="1" customHeight="1" x14ac:dyDescent="0.2">
      <c r="A577" s="190" t="s">
        <v>160</v>
      </c>
      <c r="B577" s="159" t="s">
        <v>3486</v>
      </c>
      <c r="C577" s="31" t="s">
        <v>10</v>
      </c>
      <c r="D577" s="61" t="s">
        <v>200</v>
      </c>
      <c r="E577" s="223" t="s">
        <v>2397</v>
      </c>
      <c r="F577" s="154" t="s">
        <v>20</v>
      </c>
      <c r="G577" s="32" t="s">
        <v>21</v>
      </c>
      <c r="H577" s="32" t="s">
        <v>3443</v>
      </c>
      <c r="I577" s="33" t="s">
        <v>3444</v>
      </c>
      <c r="J577" s="42"/>
      <c r="K577" s="34"/>
      <c r="L577" s="42"/>
      <c r="M577" s="34"/>
      <c r="N577" s="146"/>
      <c r="O577" s="129" t="s">
        <v>1088</v>
      </c>
      <c r="P577" s="42"/>
      <c r="Q577" s="203" t="s">
        <v>3328</v>
      </c>
      <c r="R577" s="37" t="s">
        <v>3447</v>
      </c>
      <c r="S577" s="35" t="s">
        <v>27</v>
      </c>
      <c r="T577" s="8" t="s">
        <v>744</v>
      </c>
      <c r="U577" s="64"/>
      <c r="V577" s="64"/>
      <c r="W577" s="78" t="str">
        <f>VLOOKUP(TRIM(X577),X10:Y156,2,FALSE)</f>
        <v>Puneet</v>
      </c>
      <c r="X577" s="69" t="str">
        <f t="shared" si="14"/>
        <v>4.7</v>
      </c>
      <c r="Y577" s="60"/>
    </row>
    <row r="578" spans="1:25" ht="27" hidden="1" customHeight="1" x14ac:dyDescent="0.2">
      <c r="A578" s="190" t="s">
        <v>160</v>
      </c>
      <c r="B578" s="159" t="s">
        <v>54</v>
      </c>
      <c r="C578" s="31" t="s">
        <v>10</v>
      </c>
      <c r="D578" s="61" t="s">
        <v>200</v>
      </c>
      <c r="E578" s="223" t="s">
        <v>2398</v>
      </c>
      <c r="F578" s="154" t="s">
        <v>32</v>
      </c>
      <c r="G578" s="32" t="s">
        <v>111</v>
      </c>
      <c r="H578" s="32" t="s">
        <v>3329</v>
      </c>
      <c r="I578" s="33" t="s">
        <v>743</v>
      </c>
      <c r="J578" s="42"/>
      <c r="K578" s="34"/>
      <c r="L578" s="42"/>
      <c r="M578" s="34"/>
      <c r="N578" s="146"/>
      <c r="O578" s="129"/>
      <c r="P578" s="42"/>
      <c r="Q578" s="203" t="s">
        <v>3329</v>
      </c>
      <c r="R578" s="37" t="s">
        <v>1266</v>
      </c>
      <c r="S578" s="35" t="s">
        <v>27</v>
      </c>
      <c r="T578" s="8" t="s">
        <v>1539</v>
      </c>
      <c r="U578" s="64"/>
      <c r="V578" s="64"/>
      <c r="W578" s="78" t="str">
        <f>VLOOKUP(TRIM(X578),X10:Y156,2,FALSE)</f>
        <v>Puneet</v>
      </c>
      <c r="X578" s="69" t="str">
        <f t="shared" si="14"/>
        <v>4.7</v>
      </c>
      <c r="Y578" s="60"/>
    </row>
    <row r="579" spans="1:25" ht="27" hidden="1" customHeight="1" x14ac:dyDescent="0.2">
      <c r="A579" s="190" t="s">
        <v>160</v>
      </c>
      <c r="B579" s="159" t="s">
        <v>2243</v>
      </c>
      <c r="C579" s="31" t="s">
        <v>10</v>
      </c>
      <c r="D579" s="61" t="s">
        <v>200</v>
      </c>
      <c r="E579" s="223" t="s">
        <v>2399</v>
      </c>
      <c r="F579" s="154" t="s">
        <v>19</v>
      </c>
      <c r="G579" s="32" t="s">
        <v>50</v>
      </c>
      <c r="H579" s="32" t="s">
        <v>3448</v>
      </c>
      <c r="I579" s="33" t="s">
        <v>118</v>
      </c>
      <c r="J579" s="42"/>
      <c r="K579" s="34"/>
      <c r="L579" s="42"/>
      <c r="M579" s="34"/>
      <c r="N579" s="146"/>
      <c r="O579" s="129"/>
      <c r="P579" s="42"/>
      <c r="Q579" s="203" t="s">
        <v>3449</v>
      </c>
      <c r="R579" s="37" t="s">
        <v>3456</v>
      </c>
      <c r="S579" s="35" t="s">
        <v>178</v>
      </c>
      <c r="T579" s="8" t="s">
        <v>1539</v>
      </c>
      <c r="U579" s="64"/>
      <c r="V579" s="64"/>
      <c r="W579" s="78" t="str">
        <f>VLOOKUP(TRIM(X579),X10:Y156,2,FALSE)</f>
        <v>Puneet</v>
      </c>
      <c r="X579" s="69" t="str">
        <f t="shared" si="14"/>
        <v>4.7</v>
      </c>
      <c r="Y579" s="60"/>
    </row>
    <row r="580" spans="1:25" ht="27" hidden="1" customHeight="1" x14ac:dyDescent="0.2">
      <c r="A580" s="190" t="s">
        <v>160</v>
      </c>
      <c r="B580" s="159" t="s">
        <v>3106</v>
      </c>
      <c r="C580" s="31" t="s">
        <v>10</v>
      </c>
      <c r="D580" s="61" t="s">
        <v>955</v>
      </c>
      <c r="E580" s="223" t="s">
        <v>2400</v>
      </c>
      <c r="F580" s="154" t="s">
        <v>151</v>
      </c>
      <c r="G580" s="32" t="s">
        <v>50</v>
      </c>
      <c r="H580" s="32" t="s">
        <v>2511</v>
      </c>
      <c r="I580" s="33" t="s">
        <v>26</v>
      </c>
      <c r="J580" s="42"/>
      <c r="K580" s="34"/>
      <c r="L580" s="42"/>
      <c r="M580" s="34"/>
      <c r="N580" s="146"/>
      <c r="O580" s="129"/>
      <c r="P580" s="42"/>
      <c r="Q580" s="203" t="s">
        <v>2511</v>
      </c>
      <c r="R580" s="37" t="s">
        <v>3457</v>
      </c>
      <c r="S580" s="35" t="s">
        <v>7</v>
      </c>
      <c r="T580" s="8" t="s">
        <v>109</v>
      </c>
      <c r="U580" s="64"/>
      <c r="V580" s="64"/>
      <c r="W580" s="78" t="str">
        <f>VLOOKUP(TRIM(X580),X10:Y156,2,FALSE)</f>
        <v>Puneet</v>
      </c>
      <c r="X580" s="69" t="str">
        <f t="shared" si="14"/>
        <v>6.4.2</v>
      </c>
      <c r="Y580" s="60"/>
    </row>
    <row r="581" spans="1:25" ht="27" hidden="1" customHeight="1" x14ac:dyDescent="0.2">
      <c r="A581" s="190" t="s">
        <v>160</v>
      </c>
      <c r="B581" s="159" t="s">
        <v>3487</v>
      </c>
      <c r="C581" s="31" t="s">
        <v>10</v>
      </c>
      <c r="D581" s="61" t="s">
        <v>200</v>
      </c>
      <c r="E581" s="223" t="s">
        <v>2401</v>
      </c>
      <c r="F581" s="154" t="s">
        <v>19</v>
      </c>
      <c r="G581" s="32" t="s">
        <v>50</v>
      </c>
      <c r="H581" s="32" t="s">
        <v>3448</v>
      </c>
      <c r="I581" s="33" t="s">
        <v>118</v>
      </c>
      <c r="J581" s="42"/>
      <c r="K581" s="34"/>
      <c r="L581" s="42"/>
      <c r="M581" s="34"/>
      <c r="N581" s="146"/>
      <c r="O581" s="129"/>
      <c r="P581" s="42"/>
      <c r="Q581" s="203" t="s">
        <v>3449</v>
      </c>
      <c r="R581" s="37" t="s">
        <v>3490</v>
      </c>
      <c r="S581" s="35" t="s">
        <v>178</v>
      </c>
      <c r="T581" s="8" t="s">
        <v>1539</v>
      </c>
      <c r="U581" s="64"/>
      <c r="V581" s="64"/>
      <c r="W581" s="78" t="str">
        <f>VLOOKUP(TRIM(X581),X10:Y156,2,FALSE)</f>
        <v>Puneet</v>
      </c>
      <c r="X581" s="69" t="str">
        <f t="shared" si="14"/>
        <v>4.7</v>
      </c>
      <c r="Y581" s="60"/>
    </row>
    <row r="582" spans="1:25" ht="27" hidden="1" customHeight="1" x14ac:dyDescent="0.2">
      <c r="A582" s="190" t="s">
        <v>160</v>
      </c>
      <c r="B582" s="159" t="s">
        <v>3501</v>
      </c>
      <c r="C582" s="31" t="s">
        <v>10</v>
      </c>
      <c r="D582" s="61" t="s">
        <v>209</v>
      </c>
      <c r="E582" s="223" t="s">
        <v>2402</v>
      </c>
      <c r="F582" s="154" t="s">
        <v>161</v>
      </c>
      <c r="G582" s="32" t="s">
        <v>50</v>
      </c>
      <c r="H582" s="32" t="s">
        <v>3458</v>
      </c>
      <c r="I582" s="33" t="s">
        <v>3459</v>
      </c>
      <c r="J582" s="42"/>
      <c r="K582" s="34"/>
      <c r="L582" s="42"/>
      <c r="M582" s="34"/>
      <c r="N582" s="146"/>
      <c r="O582" s="129"/>
      <c r="P582" s="42" t="s">
        <v>3460</v>
      </c>
      <c r="Q582" s="203" t="s">
        <v>3458</v>
      </c>
      <c r="R582" s="37" t="s">
        <v>3482</v>
      </c>
      <c r="S582" s="35" t="s">
        <v>178</v>
      </c>
      <c r="T582" s="8" t="s">
        <v>1068</v>
      </c>
      <c r="U582" s="64"/>
      <c r="V582" s="64"/>
      <c r="W582" s="78" t="str">
        <f>VLOOKUP(TRIM(X582),X10:Y156,2,FALSE)</f>
        <v>Puneet</v>
      </c>
      <c r="X582" s="69" t="str">
        <f t="shared" si="14"/>
        <v>6.7</v>
      </c>
      <c r="Y582" s="60"/>
    </row>
    <row r="583" spans="1:25" ht="27" hidden="1" customHeight="1" x14ac:dyDescent="0.2">
      <c r="A583" s="190" t="s">
        <v>160</v>
      </c>
      <c r="B583" s="159" t="s">
        <v>54</v>
      </c>
      <c r="C583" s="31" t="s">
        <v>10</v>
      </c>
      <c r="D583" s="61" t="s">
        <v>750</v>
      </c>
      <c r="E583" s="223" t="s">
        <v>2403</v>
      </c>
      <c r="F583" s="154" t="s">
        <v>1529</v>
      </c>
      <c r="G583" s="32" t="s">
        <v>111</v>
      </c>
      <c r="H583" s="32" t="s">
        <v>3156</v>
      </c>
      <c r="I583" s="33" t="s">
        <v>1262</v>
      </c>
      <c r="J583" s="42"/>
      <c r="K583" s="34"/>
      <c r="L583" s="42"/>
      <c r="M583" s="34"/>
      <c r="N583" s="146"/>
      <c r="O583" s="129"/>
      <c r="P583" s="42"/>
      <c r="Q583" s="203" t="s">
        <v>3156</v>
      </c>
      <c r="R583" s="37" t="s">
        <v>3461</v>
      </c>
      <c r="S583" s="35" t="s">
        <v>27</v>
      </c>
      <c r="T583" s="8" t="s">
        <v>145</v>
      </c>
      <c r="U583" s="64"/>
      <c r="V583" s="64"/>
      <c r="W583" s="78" t="str">
        <f>VLOOKUP(TRIM(X583),X10:Y156,2,FALSE)</f>
        <v>Puneet</v>
      </c>
      <c r="X583" s="69" t="str">
        <f t="shared" si="14"/>
        <v>21.3</v>
      </c>
      <c r="Y583" s="60"/>
    </row>
    <row r="584" spans="1:25" ht="27" hidden="1" customHeight="1" x14ac:dyDescent="0.2">
      <c r="A584" s="190" t="s">
        <v>160</v>
      </c>
      <c r="B584" s="159" t="s">
        <v>3394</v>
      </c>
      <c r="C584" s="31" t="s">
        <v>10</v>
      </c>
      <c r="D584" s="61" t="s">
        <v>191</v>
      </c>
      <c r="E584" s="223" t="s">
        <v>2404</v>
      </c>
      <c r="F584" s="154" t="s">
        <v>19</v>
      </c>
      <c r="G584" s="32" t="s">
        <v>50</v>
      </c>
      <c r="H584" s="32" t="s">
        <v>3393</v>
      </c>
      <c r="I584" s="33" t="s">
        <v>118</v>
      </c>
      <c r="J584" s="42"/>
      <c r="K584" s="34"/>
      <c r="L584" s="42"/>
      <c r="M584" s="34"/>
      <c r="N584" s="146"/>
      <c r="O584" s="129" t="s">
        <v>1088</v>
      </c>
      <c r="P584" s="42" t="s">
        <v>3223</v>
      </c>
      <c r="Q584" s="203" t="s">
        <v>3394</v>
      </c>
      <c r="R584" s="37" t="s">
        <v>3483</v>
      </c>
      <c r="S584" s="35" t="s">
        <v>7</v>
      </c>
      <c r="T584" s="8" t="s">
        <v>3322</v>
      </c>
      <c r="U584" s="64"/>
      <c r="V584" s="64"/>
      <c r="W584" s="78" t="str">
        <f>VLOOKUP(TRIM(X584),X10:Y156,2,FALSE)</f>
        <v>Puneet</v>
      </c>
      <c r="X584" s="69" t="str">
        <f t="shared" si="14"/>
        <v>2.2</v>
      </c>
      <c r="Y584" s="60"/>
    </row>
    <row r="585" spans="1:25" ht="27" hidden="1" customHeight="1" x14ac:dyDescent="0.2">
      <c r="A585" s="190" t="s">
        <v>160</v>
      </c>
      <c r="B585" s="159" t="s">
        <v>3501</v>
      </c>
      <c r="C585" s="31" t="s">
        <v>10</v>
      </c>
      <c r="D585" s="61" t="s">
        <v>209</v>
      </c>
      <c r="E585" s="223" t="s">
        <v>2405</v>
      </c>
      <c r="F585" s="154" t="s">
        <v>161</v>
      </c>
      <c r="G585" s="32" t="s">
        <v>50</v>
      </c>
      <c r="H585" s="32" t="s">
        <v>3458</v>
      </c>
      <c r="I585" s="33" t="s">
        <v>3459</v>
      </c>
      <c r="J585" s="42"/>
      <c r="K585" s="34"/>
      <c r="L585" s="42"/>
      <c r="M585" s="34"/>
      <c r="N585" s="146"/>
      <c r="O585" s="129"/>
      <c r="P585" s="42" t="s">
        <v>3460</v>
      </c>
      <c r="Q585" s="203" t="s">
        <v>3458</v>
      </c>
      <c r="R585" s="37" t="s">
        <v>3484</v>
      </c>
      <c r="S585" s="35" t="s">
        <v>7</v>
      </c>
      <c r="T585" s="8" t="s">
        <v>1068</v>
      </c>
      <c r="U585" s="64"/>
      <c r="V585" s="64"/>
      <c r="W585" s="78" t="str">
        <f>VLOOKUP(TRIM(X585),X10:Y156,2,FALSE)</f>
        <v>Puneet</v>
      </c>
      <c r="X585" s="69" t="str">
        <f t="shared" si="14"/>
        <v>6.7</v>
      </c>
      <c r="Y585" s="60"/>
    </row>
    <row r="586" spans="1:25" ht="27" hidden="1" customHeight="1" x14ac:dyDescent="0.2">
      <c r="A586" s="190" t="s">
        <v>160</v>
      </c>
      <c r="B586" s="159" t="s">
        <v>2243</v>
      </c>
      <c r="C586" s="31" t="s">
        <v>10</v>
      </c>
      <c r="D586" s="61" t="s">
        <v>200</v>
      </c>
      <c r="E586" s="223" t="s">
        <v>2406</v>
      </c>
      <c r="F586" s="154" t="s">
        <v>19</v>
      </c>
      <c r="G586" s="32" t="s">
        <v>50</v>
      </c>
      <c r="H586" s="32" t="s">
        <v>3448</v>
      </c>
      <c r="I586" s="33" t="s">
        <v>118</v>
      </c>
      <c r="J586" s="42"/>
      <c r="K586" s="34"/>
      <c r="L586" s="42"/>
      <c r="M586" s="34"/>
      <c r="N586" s="146"/>
      <c r="O586" s="129"/>
      <c r="P586" s="42"/>
      <c r="Q586" s="203" t="s">
        <v>3449</v>
      </c>
      <c r="R586" s="37" t="s">
        <v>3488</v>
      </c>
      <c r="S586" s="35" t="s">
        <v>7</v>
      </c>
      <c r="T586" s="8" t="s">
        <v>1539</v>
      </c>
      <c r="U586" s="64"/>
      <c r="V586" s="64"/>
      <c r="W586" s="78" t="str">
        <f>VLOOKUP(TRIM(X586),X10:Y156,2,FALSE)</f>
        <v>Puneet</v>
      </c>
      <c r="X586" s="69" t="str">
        <f t="shared" si="14"/>
        <v>4.7</v>
      </c>
      <c r="Y586" s="60"/>
    </row>
    <row r="587" spans="1:25" hidden="1" x14ac:dyDescent="0.2"/>
    <row r="588" spans="1:25" hidden="1" x14ac:dyDescent="0.2"/>
    <row r="589" spans="1:25" hidden="1" x14ac:dyDescent="0.2"/>
    <row r="590" spans="1:25" hidden="1" x14ac:dyDescent="0.2"/>
    <row r="591" spans="1:25" hidden="1" x14ac:dyDescent="0.2"/>
    <row r="592" spans="1:25"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sheetData>
  <autoFilter ref="B1:W868" xr:uid="{00000000-0009-0000-0000-000003000000}">
    <filterColumn colId="4">
      <filters>
        <filter val="LS In"/>
      </filters>
    </filterColumn>
    <filterColumn colId="17">
      <filters>
        <filter val="Postponed"/>
      </filters>
    </filterColumn>
  </autoFilter>
  <mergeCells count="2">
    <mergeCell ref="A2:D2"/>
    <mergeCell ref="Q13:R13"/>
  </mergeCells>
  <conditionalFormatting sqref="A157:A586">
    <cfRule type="cellIs" dxfId="223" priority="42" stopIfTrue="1" operator="equal">
      <formula>"Available"</formula>
    </cfRule>
    <cfRule type="cellIs" dxfId="222" priority="41" stopIfTrue="1" operator="equal">
      <formula>"Withdrawn"</formula>
    </cfRule>
  </conditionalFormatting>
  <conditionalFormatting sqref="B112 B114 B116 B118 B120 B122 B124 B126 B128 B130 B132 B134 B136 B138 B140 B142 B144 B146 B148 B150 B152 B154">
    <cfRule type="cellIs" dxfId="221" priority="101" stopIfTrue="1" operator="equal">
      <formula>""</formula>
    </cfRule>
  </conditionalFormatting>
  <conditionalFormatting sqref="B157:B586">
    <cfRule type="cellIs" dxfId="220" priority="47" stopIfTrue="1" operator="equal">
      <formula>""</formula>
    </cfRule>
  </conditionalFormatting>
  <conditionalFormatting sqref="B157:C157">
    <cfRule type="cellIs" dxfId="219" priority="84" stopIfTrue="1" operator="equal">
      <formula>""</formula>
    </cfRule>
  </conditionalFormatting>
  <conditionalFormatting sqref="C7:C155">
    <cfRule type="cellIs" dxfId="218" priority="78" stopIfTrue="1" operator="equal">
      <formula>"W"</formula>
    </cfRule>
    <cfRule type="cellIs" dxfId="217" priority="77" stopIfTrue="1" operator="equal">
      <formula>""</formula>
    </cfRule>
    <cfRule type="cellIs" dxfId="216" priority="76" stopIfTrue="1" operator="equal">
      <formula>"Y"</formula>
    </cfRule>
  </conditionalFormatting>
  <conditionalFormatting sqref="C156:C160 C162 C164 C166 C168 C170 C172 C174 C176 C178 C180 C182 C184 C186 C188 C190 C192 C194 C196 C198 C200 C202 C204 C206 C208 C210 C212 C214 C216 C218 C220 C222 C224 C226 C228 C230 C232 C234 C236 C238 C240 C242 C244 C246 C248 C250 C252 C254 C256 C258 C260 C262 C264 C266 C268 C270 C272 C274 C276 C278 C280 C282 C284 C286 C288 C290 C292 C294 C296 C298 C300 C302 C304 C306 C308 C310 C312 C314 C316 C318 C320 C322 C324 C326 C328 C330 C332 C334 C336 C338 C340 C342 C344 C346 C348 C350 C352 C354 C356 C358 C360 C362 C364 C366 C368 C370 C372 C374 C376 C378 C380 C382 C384 C386 C388 C390 C392 C394 C396 C398 C400 C402 C404 C406 C408 C410 C412 C414 C416 C418 C420 C422 C424 C426 C428 C430 C432 C434 C436 C438 C440 C442 C444 C446 C448 C450 C452 C454 C456 C458 C460 C462 C464 C466 C468 C470 C472 C474 C476 C478 C480 C482 C484 C486 C488 C490 C492 C494 C496 C498 C500 C502 C504 C506 C508 C510 C512 C514 C516 C518 C520 C522 C524 C526 C528 C530 C532 C534 C536 C538 C540 C542 C544 C546 C548 C550 C552 C554 C556 C558 C560 C562 C564 C566 C568 C570 C572 C574 C576 C578 C582 C584 C586">
    <cfRule type="cellIs" dxfId="215" priority="100" stopIfTrue="1" operator="equal">
      <formula>"W"</formula>
    </cfRule>
    <cfRule type="cellIs" dxfId="214" priority="99" stopIfTrue="1" operator="equal">
      <formula>""</formula>
    </cfRule>
    <cfRule type="cellIs" dxfId="213" priority="98" stopIfTrue="1" operator="equal">
      <formula>"Y"</formula>
    </cfRule>
  </conditionalFormatting>
  <conditionalFormatting sqref="C159:C65397">
    <cfRule type="cellIs" dxfId="212" priority="48" stopIfTrue="1" operator="equal">
      <formula>"Y"</formula>
    </cfRule>
    <cfRule type="cellIs" dxfId="211" priority="50" stopIfTrue="1" operator="equal">
      <formula>"W"</formula>
    </cfRule>
    <cfRule type="cellIs" dxfId="210" priority="49" stopIfTrue="1" operator="equal">
      <formula>""</formula>
    </cfRule>
  </conditionalFormatting>
  <conditionalFormatting sqref="C161 C163 C165 C167 C169 C171 C173 C175 C177 C179 C181 C183 C185 C187 C189 C191 C193 C195 C197 C199 C201 C203 C205 C207 C209 C211 C213 C215 C217 C219 C221 C223 C225 C227 C229 C231 C233 C235 C237 C239 C241 C243 C245 C247 C249 C251 C253 C255 C257 C259 C261 C263 C265 C267 C269 C271 C273 C275 C277 C279 C281 C283 C285 C287 C289 C291 C293 C295 C297 C299 C301 C303 C305 C307 C309 C311 C313 C315 C317 C319 C321 C323 C325 C327 C329 C331 C333 C335 C337 C339 C341 C343 C345 C347 C349 C351 C353 C355 C357 C359 C361 C363 C365 C367 C369 C371 C373 C375 C377 C379 C381 C383 C385 C387 C389 C391 C393 C395 C397 C399 C401 C403 C405 C407 C409 C411 C413 C415 C417 C419 C421 C423 C425 C427 C429 C431 C433 C435 C437 C439 C441 C443 C445 C447 C449 C451 C453 C455 C457 C459 C461 C463 C465 C467 C469 C471 C473 C475 C477 C479 C481 C483 C485 C487 C489 C491 C493 C495 C497 C499 C501 C503 C505 C507 C509 C511 C513 C515 C517 C519 C521 C523 C525 C527 C529 C531 C533 C535 C537 C539 C541 C543 C545 C547 C549 C551 C553 C555 C557 C559 C561 C563 C565 C567 C569 C571 C573 C575 C577 C579:C581 C583 C585">
    <cfRule type="cellIs" dxfId="209" priority="46" stopIfTrue="1" operator="equal">
      <formula>"W"</formula>
    </cfRule>
    <cfRule type="cellIs" dxfId="208" priority="45" stopIfTrue="1" operator="equal">
      <formula>""</formula>
    </cfRule>
    <cfRule type="cellIs" dxfId="207" priority="44" stopIfTrue="1" operator="equal">
      <formula>"Y"</formula>
    </cfRule>
  </conditionalFormatting>
  <conditionalFormatting sqref="E1:E2 E9:E156 E158:E1048576">
    <cfRule type="expression" dxfId="204" priority="34">
      <formula>ISEVEN(ROW())</formula>
    </cfRule>
  </conditionalFormatting>
  <conditionalFormatting sqref="E6">
    <cfRule type="cellIs" dxfId="201" priority="25" stopIfTrue="1" operator="equal">
      <formula>"CR"</formula>
    </cfRule>
    <cfRule type="cellIs" dxfId="200" priority="23" stopIfTrue="1" operator="equal">
      <formula>"LS In"</formula>
    </cfRule>
    <cfRule type="cellIs" dxfId="199" priority="24" stopIfTrue="1" operator="equal">
      <formula>"LS OUT"</formula>
    </cfRule>
    <cfRule type="cellIs" dxfId="198" priority="26" stopIfTrue="1" operator="equal">
      <formula>"P-CR"</formula>
    </cfRule>
    <cfRule type="cellIs" dxfId="197" priority="27" stopIfTrue="1" operator="equal">
      <formula>"CR Pack"</formula>
    </cfRule>
    <cfRule type="cellIs" dxfId="196" priority="28" stopIfTrue="1" operator="equal">
      <formula>"WID new"</formula>
    </cfRule>
    <cfRule type="cellIs" dxfId="195" priority="29" stopIfTrue="1" operator="equal">
      <formula>"WID revised"</formula>
    </cfRule>
    <cfRule type="cellIs" dxfId="194" priority="30" stopIfTrue="1" operator="equal">
      <formula>"SID new"</formula>
    </cfRule>
    <cfRule type="cellIs" dxfId="193" priority="31" stopIfTrue="1" operator="equal">
      <formula>"SID revised"</formula>
    </cfRule>
  </conditionalFormatting>
  <conditionalFormatting sqref="F1:F2 F5:F6 F9:F156">
    <cfRule type="cellIs" dxfId="190" priority="62" stopIfTrue="1" operator="equal">
      <formula>"CR Pack"</formula>
    </cfRule>
    <cfRule type="cellIs" dxfId="189" priority="61" stopIfTrue="1" operator="equal">
      <formula>"P-CR"</formula>
    </cfRule>
    <cfRule type="cellIs" dxfId="188" priority="63" stopIfTrue="1" operator="equal">
      <formula>"WID new"</formula>
    </cfRule>
    <cfRule type="cellIs" dxfId="187" priority="65" stopIfTrue="1" operator="equal">
      <formula>"SID new"</formula>
    </cfRule>
    <cfRule type="cellIs" dxfId="186" priority="60" stopIfTrue="1" operator="equal">
      <formula>"CR"</formula>
    </cfRule>
    <cfRule type="cellIs" dxfId="185" priority="59" stopIfTrue="1" operator="equal">
      <formula>"LS OUT"</formula>
    </cfRule>
    <cfRule type="cellIs" dxfId="184" priority="64" stopIfTrue="1" operator="equal">
      <formula>"WID revised"</formula>
    </cfRule>
    <cfRule type="cellIs" dxfId="183" priority="66" stopIfTrue="1" operator="equal">
      <formula>"SID revised"</formula>
    </cfRule>
    <cfRule type="cellIs" dxfId="182" priority="58" stopIfTrue="1" operator="equal">
      <formula>"LS In"</formula>
    </cfRule>
  </conditionalFormatting>
  <conditionalFormatting sqref="F158:F1048576">
    <cfRule type="cellIs" dxfId="181" priority="1" stopIfTrue="1" operator="equal">
      <formula>"LS In"</formula>
    </cfRule>
    <cfRule type="cellIs" dxfId="180" priority="9" stopIfTrue="1" operator="equal">
      <formula>"SID revised"</formula>
    </cfRule>
    <cfRule type="cellIs" dxfId="179" priority="8" stopIfTrue="1" operator="equal">
      <formula>"SID new"</formula>
    </cfRule>
    <cfRule type="cellIs" dxfId="178" priority="7" stopIfTrue="1" operator="equal">
      <formula>"WID revised"</formula>
    </cfRule>
    <cfRule type="cellIs" dxfId="177" priority="6" stopIfTrue="1" operator="equal">
      <formula>"WID new"</formula>
    </cfRule>
    <cfRule type="cellIs" dxfId="176" priority="5" stopIfTrue="1" operator="equal">
      <formula>"CR Pack"</formula>
    </cfRule>
    <cfRule type="cellIs" dxfId="175" priority="4" stopIfTrue="1" operator="equal">
      <formula>"P-CR"</formula>
    </cfRule>
    <cfRule type="cellIs" dxfId="174" priority="3" stopIfTrue="1" operator="equal">
      <formula>"CR"</formula>
    </cfRule>
    <cfRule type="cellIs" dxfId="173" priority="2" stopIfTrue="1" operator="equal">
      <formula>"LS OUT"</formula>
    </cfRule>
  </conditionalFormatting>
  <conditionalFormatting sqref="H4:H5 Q157:Q503">
    <cfRule type="cellIs" dxfId="172" priority="91" stopIfTrue="1" operator="equal">
      <formula>"-"</formula>
    </cfRule>
  </conditionalFormatting>
  <conditionalFormatting sqref="J109:N112">
    <cfRule type="cellIs" dxfId="171" priority="54" stopIfTrue="1" operator="equal">
      <formula>""</formula>
    </cfRule>
  </conditionalFormatting>
  <conditionalFormatting sqref="J157:N586 P157:P586">
    <cfRule type="cellIs" dxfId="170" priority="10" stopIfTrue="1" operator="equal">
      <formula>""</formula>
    </cfRule>
  </conditionalFormatting>
  <conditionalFormatting sqref="K3">
    <cfRule type="cellIs" dxfId="169" priority="103" stopIfTrue="1" operator="equal">
      <formula>"LS Out"</formula>
    </cfRule>
    <cfRule type="cellIs" dxfId="168" priority="102" stopIfTrue="1" operator="equal">
      <formula>"LS In"</formula>
    </cfRule>
  </conditionalFormatting>
  <conditionalFormatting sqref="O1:O159 O587:O1048576">
    <cfRule type="cellIs" dxfId="167" priority="40" operator="greaterThan">
      <formula>"Rel-"</formula>
    </cfRule>
  </conditionalFormatting>
  <conditionalFormatting sqref="O1:O1048576">
    <cfRule type="cellIs" dxfId="166" priority="13" operator="equal">
      <formula>"Rel-18"</formula>
    </cfRule>
    <cfRule type="cellIs" priority="15" operator="equal">
      <formula>""</formula>
    </cfRule>
    <cfRule type="cellIs" dxfId="165" priority="14" operator="equal">
      <formula>"Rel-19"</formula>
    </cfRule>
    <cfRule type="cellIs" dxfId="164" priority="11" operator="equal">
      <formula>"Rel-16"</formula>
    </cfRule>
    <cfRule type="cellIs" dxfId="163" priority="12" operator="equal">
      <formula>"Rel-17"</formula>
    </cfRule>
  </conditionalFormatting>
  <conditionalFormatting sqref="O160:O503 O507:O586">
    <cfRule type="cellIs" dxfId="162" priority="39" operator="greaterThan">
      <formula>"Rel-"</formula>
    </cfRule>
    <cfRule type="cellIs" dxfId="161" priority="38" operator="equal">
      <formula>"Rel-20"</formula>
    </cfRule>
  </conditionalFormatting>
  <conditionalFormatting sqref="O504:O506">
    <cfRule type="cellIs" dxfId="160" priority="18" operator="greaterThan">
      <formula>"Rel-"</formula>
    </cfRule>
  </conditionalFormatting>
  <conditionalFormatting sqref="P1:Q1 Q3:Q8 Q13">
    <cfRule type="cellIs" dxfId="159" priority="97" stopIfTrue="1" operator="equal">
      <formula>"-"</formula>
    </cfRule>
    <cfRule type="cellIs" dxfId="158" priority="96" stopIfTrue="1" operator="equal">
      <formula>""</formula>
    </cfRule>
  </conditionalFormatting>
  <conditionalFormatting sqref="Q157:Q158">
    <cfRule type="cellIs" dxfId="157" priority="79" stopIfTrue="1" operator="equal">
      <formula>""</formula>
    </cfRule>
    <cfRule type="cellIs" dxfId="156" priority="80" stopIfTrue="1" operator="equal">
      <formula>"-"</formula>
    </cfRule>
  </conditionalFormatting>
  <conditionalFormatting sqref="Q157:Q159">
    <cfRule type="cellIs" dxfId="155" priority="85" stopIfTrue="1" operator="equal">
      <formula>""</formula>
    </cfRule>
    <cfRule type="cellIs" dxfId="154" priority="86" stopIfTrue="1" operator="equal">
      <formula>"-"</formula>
    </cfRule>
  </conditionalFormatting>
  <conditionalFormatting sqref="Q157:Q503 H4:H5">
    <cfRule type="cellIs" dxfId="153" priority="90" stopIfTrue="1" operator="equal">
      <formula>""</formula>
    </cfRule>
  </conditionalFormatting>
  <conditionalFormatting sqref="Q504:Q506">
    <cfRule type="cellIs" dxfId="152" priority="16" stopIfTrue="1" operator="equal">
      <formula>""</formula>
    </cfRule>
    <cfRule type="cellIs" dxfId="151" priority="17" stopIfTrue="1" operator="equal">
      <formula>"-"</formula>
    </cfRule>
  </conditionalFormatting>
  <conditionalFormatting sqref="Q504:Q65397">
    <cfRule type="cellIs" dxfId="150" priority="20" stopIfTrue="1" operator="equal">
      <formula>"-"</formula>
    </cfRule>
    <cfRule type="cellIs" dxfId="149" priority="19" stopIfTrue="1" operator="equal">
      <formula>""</formula>
    </cfRule>
  </conditionalFormatting>
  <conditionalFormatting sqref="S158:S2157">
    <cfRule type="cellIs" dxfId="148" priority="35" stopIfTrue="1" operator="notEqual">
      <formula>""</formula>
    </cfRule>
  </conditionalFormatting>
  <conditionalFormatting sqref="T4">
    <cfRule type="cellIs" dxfId="147" priority="89" stopIfTrue="1" operator="equal">
      <formula>"REPLY OPEN"</formula>
    </cfRule>
    <cfRule type="cellIs" dxfId="146" priority="92" stopIfTrue="1" operator="equal">
      <formula>"OPEN"</formula>
    </cfRule>
  </conditionalFormatting>
  <conditionalFormatting sqref="T158:T2055">
    <cfRule type="expression" dxfId="145" priority="51">
      <formula>ISEVEN(ROW())</formula>
    </cfRule>
  </conditionalFormatting>
  <conditionalFormatting sqref="U1:U65397">
    <cfRule type="cellIs" dxfId="144" priority="52" stopIfTrue="1" operator="equal">
      <formula>"REPLY OPEN"</formula>
    </cfRule>
    <cfRule type="cellIs" dxfId="143" priority="53" stopIfTrue="1" operator="equal">
      <formula>"OPEN"</formula>
    </cfRule>
  </conditionalFormatting>
  <conditionalFormatting sqref="U157">
    <cfRule type="cellIs" dxfId="142" priority="87" stopIfTrue="1" operator="equal">
      <formula>"REPLY OPEN"</formula>
    </cfRule>
    <cfRule type="cellIs" dxfId="141" priority="88" stopIfTrue="1" operator="equal">
      <formula>"OPEN"</formula>
    </cfRule>
  </conditionalFormatting>
  <conditionalFormatting sqref="V1:V1048576">
    <cfRule type="cellIs" dxfId="140" priority="43" operator="equal">
      <formula>"P-A"</formula>
    </cfRule>
    <cfRule type="cellIs" dxfId="139" priority="68" operator="equal">
      <formula>"Block4"</formula>
    </cfRule>
    <cfRule type="cellIs" dxfId="138" priority="69" operator="equal">
      <formula>"Block3"</formula>
    </cfRule>
    <cfRule type="cellIs" dxfId="137" priority="70" operator="equal">
      <formula>"Block2"</formula>
    </cfRule>
    <cfRule type="cellIs" dxfId="136" priority="71" operator="equal">
      <formula>"Block1"</formula>
    </cfRule>
    <cfRule type="cellIs" dxfId="135" priority="72" stopIfTrue="1" operator="equal">
      <formula>"B-A"</formula>
    </cfRule>
    <cfRule type="cellIs" dxfId="134" priority="67" operator="equal">
      <formula>"Block6"</formula>
    </cfRule>
  </conditionalFormatting>
  <conditionalFormatting sqref="W1:W157">
    <cfRule type="cellIs" dxfId="133" priority="75" stopIfTrue="1" operator="equal">
      <formula>"Erik"</formula>
    </cfRule>
    <cfRule type="cellIs" dxfId="132" priority="74" stopIfTrue="1" operator="equal">
      <formula>"Ivano"</formula>
    </cfRule>
    <cfRule type="cellIs" dxfId="131" priority="73" stopIfTrue="1" operator="equal">
      <formula>"Frank"</formula>
    </cfRule>
  </conditionalFormatting>
  <conditionalFormatting sqref="W158:W183">
    <cfRule type="cellIs" dxfId="130" priority="94" stopIfTrue="1" operator="equal">
      <formula>"Ivano"</formula>
    </cfRule>
    <cfRule type="cellIs" dxfId="129" priority="95" stopIfTrue="1" operator="equal">
      <formula>"Erik"</formula>
    </cfRule>
    <cfRule type="cellIs" dxfId="128" priority="93" stopIfTrue="1" operator="equal">
      <formula>"Frank"</formula>
    </cfRule>
  </conditionalFormatting>
  <conditionalFormatting sqref="W159">
    <cfRule type="cellIs" dxfId="127" priority="82" stopIfTrue="1" operator="equal">
      <formula>"Ivano"</formula>
    </cfRule>
    <cfRule type="cellIs" dxfId="126" priority="83" stopIfTrue="1" operator="equal">
      <formula>"Erik"</formula>
    </cfRule>
    <cfRule type="cellIs" dxfId="125" priority="81" stopIfTrue="1" operator="equal">
      <formula>"Frank"</formula>
    </cfRule>
  </conditionalFormatting>
  <conditionalFormatting sqref="W184:W65397">
    <cfRule type="cellIs" dxfId="124" priority="57" stopIfTrue="1" operator="equal">
      <formula>"Erik"</formula>
    </cfRule>
    <cfRule type="cellIs" dxfId="123" priority="55" stopIfTrue="1" operator="equal">
      <formula>"Frank"</formula>
    </cfRule>
    <cfRule type="cellIs" dxfId="122" priority="56" stopIfTrue="1" operator="equal">
      <formula>"Ivano"</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extLst>
    <ext xmlns:x14="http://schemas.microsoft.com/office/spreadsheetml/2009/9/main" uri="{78C0D931-6437-407d-A8EE-F0AAD7539E65}">
      <x14:conditionalFormattings>
        <x14:conditionalFormatting xmlns:xm="http://schemas.microsoft.com/office/excel/2006/main">
          <x14:cfRule type="containsText" priority="37" operator="containsText" id="{8F3274FA-8285-4524-BE88-FD2FEBBA769B}">
            <xm:f>NOT(ISERROR(SEARCH("23.",D1)))</xm:f>
            <xm:f>"23."</xm:f>
            <x14:dxf>
              <fill>
                <patternFill>
                  <bgColor theme="3" tint="0.79998168889431442"/>
                </patternFill>
              </fill>
            </x14:dxf>
          </x14:cfRule>
          <x14:cfRule type="containsText" priority="36" operator="containsText" id="{C66C30E6-4E2D-4D05-9FF4-D513565F2E57}">
            <xm:f>NOT(ISERROR(SEARCH("22.",D1)))</xm:f>
            <xm:f>"22."</xm:f>
            <x14:dxf>
              <fill>
                <patternFill>
                  <bgColor theme="3" tint="0.79998168889431442"/>
                </patternFill>
              </fill>
            </x14:dxf>
          </x14:cfRule>
          <xm:sqref>D1:D2 D4:D1048576</xm:sqref>
        </x14:conditionalFormatting>
        <x14:conditionalFormatting xmlns:xm="http://schemas.microsoft.com/office/excel/2006/main">
          <x14:cfRule type="containsText" priority="32" operator="containsText" id="{C0FCF555-34AC-4EC5-8BA8-256413148C02}">
            <xm:f>NOT(ISERROR(SEARCH("22.",E4)))</xm:f>
            <xm:f>"22."</xm:f>
            <x14:dxf>
              <fill>
                <patternFill>
                  <bgColor theme="3" tint="0.79998168889431442"/>
                </patternFill>
              </fill>
            </x14:dxf>
          </x14:cfRule>
          <x14:cfRule type="containsText" priority="33" operator="containsText" id="{DB000E5F-3ED0-4096-9EA5-FABCB3B73A99}">
            <xm:f>NOT(ISERROR(SEARCH("23.",E4)))</xm:f>
            <xm:f>"23."</xm:f>
            <x14:dxf>
              <fill>
                <patternFill>
                  <bgColor theme="3" tint="0.79998168889431442"/>
                </patternFill>
              </fill>
            </x14:dxf>
          </x14:cfRule>
          <xm:sqref>E4</xm:sqref>
        </x14:conditionalFormatting>
        <x14:conditionalFormatting xmlns:xm="http://schemas.microsoft.com/office/excel/2006/main">
          <x14:cfRule type="containsText" priority="21" operator="containsText" id="{5932132C-DB82-4B36-BAEF-B01909379F3D}">
            <xm:f>NOT(ISERROR(SEARCH("22.",E8)))</xm:f>
            <xm:f>"22."</xm:f>
            <x14:dxf>
              <fill>
                <patternFill>
                  <bgColor theme="3" tint="0.79998168889431442"/>
                </patternFill>
              </fill>
            </x14:dxf>
          </x14:cfRule>
          <x14:cfRule type="containsText" priority="22" operator="containsText" id="{87AE3342-9CDE-44D0-A99B-DFB542D4CB96}">
            <xm:f>NOT(ISERROR(SEARCH("23.",E8)))</xm:f>
            <xm:f>"23."</xm:f>
            <x14:dxf>
              <fill>
                <patternFill>
                  <bgColor theme="3" tint="0.79998168889431442"/>
                </patternFill>
              </fill>
            </x14:dxf>
          </x14:cfRule>
          <xm:sqref>E8</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HR833"/>
  <sheetViews>
    <sheetView tabSelected="1" zoomScale="85" zoomScaleNormal="85" workbookViewId="0">
      <pane ySplit="7" topLeftCell="A368" activePane="bottomLeft" state="frozenSplit"/>
      <selection pane="bottomLeft" activeCell="D376" sqref="D376"/>
    </sheetView>
  </sheetViews>
  <sheetFormatPr defaultColWidth="9.140625" defaultRowHeight="15" x14ac:dyDescent="0.2"/>
  <cols>
    <col min="1" max="1" width="12.140625" style="5" customWidth="1"/>
    <col min="2" max="2" width="13.140625" style="17" customWidth="1"/>
    <col min="3" max="3" width="4.42578125" style="18" customWidth="1"/>
    <col min="4" max="4" width="8.85546875" style="17" customWidth="1"/>
    <col min="5" max="5" width="13.85546875" style="223" customWidth="1"/>
    <col min="6" max="6" width="12.140625" style="154" customWidth="1"/>
    <col min="7" max="7" width="12" style="6" customWidth="1"/>
    <col min="8" max="8" width="32.5703125" style="17" customWidth="1"/>
    <col min="9" max="9" width="16.85546875" style="17" customWidth="1"/>
    <col min="10" max="10" width="7.7109375" style="19" customWidth="1"/>
    <col min="11" max="11" width="6" style="6" customWidth="1"/>
    <col min="12" max="12" width="6.28515625" style="6" customWidth="1"/>
    <col min="13" max="13" width="3.85546875" style="6" customWidth="1"/>
    <col min="14" max="14" width="6.28515625" style="6" customWidth="1"/>
    <col min="15" max="15" width="7.7109375" style="141" customWidth="1"/>
    <col min="16" max="16" width="13.5703125" style="6" customWidth="1"/>
    <col min="17" max="17" width="27.140625" style="205" customWidth="1"/>
    <col min="18" max="18" width="36.42578125" style="5" customWidth="1"/>
    <col min="19" max="19" width="19.28515625" style="5" customWidth="1"/>
    <col min="20" max="20" width="11.28515625" style="76" customWidth="1"/>
    <col min="21" max="21" width="8" style="76" customWidth="1"/>
    <col min="22" max="22" width="8" style="163" customWidth="1"/>
    <col min="23" max="23" width="11.140625" style="5" customWidth="1"/>
    <col min="24" max="24" width="9.5703125" style="69"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24.75" x14ac:dyDescent="0.2">
      <c r="D1" s="54" t="s">
        <v>11</v>
      </c>
      <c r="F1" s="155"/>
      <c r="P1" s="45" t="s">
        <v>148</v>
      </c>
      <c r="Q1" s="193" t="s">
        <v>4213</v>
      </c>
      <c r="R1" s="45" t="s">
        <v>4214</v>
      </c>
      <c r="S1" s="45" t="s">
        <v>4215</v>
      </c>
      <c r="HR1" s="29"/>
    </row>
    <row r="2" spans="1:226" ht="19.5" customHeight="1" thickBot="1" x14ac:dyDescent="0.25">
      <c r="A2" s="244" t="s">
        <v>181</v>
      </c>
      <c r="B2" s="244"/>
      <c r="C2" s="244"/>
      <c r="D2" s="244"/>
      <c r="F2" s="155"/>
      <c r="G2" s="106"/>
      <c r="H2" s="107" t="str">
        <f>"List of Temporary Documents - TSG SA meeting " &amp; A9</f>
        <v>List of Temporary Documents - TSG SA meeting SP-111</v>
      </c>
      <c r="I2" s="108"/>
      <c r="J2" s="109"/>
      <c r="K2" s="110"/>
      <c r="L2" s="105"/>
      <c r="Q2" s="206" t="s">
        <v>4217</v>
      </c>
      <c r="R2" s="45" t="s">
        <v>4216</v>
      </c>
      <c r="U2" s="5"/>
    </row>
    <row r="3" spans="1:226" s="11" customFormat="1" ht="39.75" customHeight="1" thickTop="1" x14ac:dyDescent="0.2">
      <c r="A3" s="7" t="str">
        <f ca="1">"First Doc: Meeting " &amp; INDIRECT("A"&amp;$A$4)</f>
        <v xml:space="preserve">First Doc: Meeting </v>
      </c>
      <c r="B3" s="8" t="s">
        <v>9</v>
      </c>
      <c r="C3" s="9" t="s">
        <v>13</v>
      </c>
      <c r="D3" s="7" t="s">
        <v>162</v>
      </c>
      <c r="E3" s="7" t="s">
        <v>163</v>
      </c>
      <c r="F3" s="1" t="s">
        <v>164</v>
      </c>
      <c r="G3" s="1" t="s">
        <v>179</v>
      </c>
      <c r="H3" s="1" t="s">
        <v>180</v>
      </c>
      <c r="I3" s="114" t="s">
        <v>20</v>
      </c>
      <c r="J3" s="115" t="s">
        <v>19</v>
      </c>
      <c r="K3" s="116" t="s">
        <v>31</v>
      </c>
      <c r="L3" s="21" t="s">
        <v>49</v>
      </c>
      <c r="M3" s="21"/>
      <c r="N3" s="117" t="s">
        <v>51</v>
      </c>
      <c r="O3" s="116" t="s">
        <v>30</v>
      </c>
      <c r="P3" s="22" t="s">
        <v>52</v>
      </c>
      <c r="Q3" s="195" t="s">
        <v>59</v>
      </c>
      <c r="R3" s="59" t="str">
        <f ca="1">"DEADLINES " &amp; INDIRECT("A"&amp;$A$4)</f>
        <v xml:space="preserve">DEADLINES </v>
      </c>
      <c r="S3" s="10" t="s">
        <v>8</v>
      </c>
      <c r="T3" s="7"/>
      <c r="V3" s="164"/>
      <c r="X3" s="70"/>
    </row>
    <row r="4" spans="1:226" ht="24.75" customHeight="1" x14ac:dyDescent="0.2">
      <c r="A4" s="20">
        <v>158</v>
      </c>
      <c r="B4" s="8" t="s">
        <v>56</v>
      </c>
      <c r="C4" s="112" t="s">
        <v>14</v>
      </c>
      <c r="D4" s="113">
        <f ca="1">COUNTA(INDIRECT("H"&amp;$A$4):H4000)</f>
        <v>218</v>
      </c>
      <c r="E4" s="222">
        <f ca="1">COUNTIF(INDIRECT("A"&amp;$A$4):INDIRECT("A"&amp;$A$6),"Available")</f>
        <v>127</v>
      </c>
      <c r="F4" s="157">
        <f ca="1">COUNTIF(INDIRECT("C"&amp;$A$4):INDIRECT("C"&amp;SUM(A4,D4)-1),"")</f>
        <v>90</v>
      </c>
      <c r="G4" s="24">
        <f ca="1">COUNTA(INDIRECT("S"&amp;$A$4):INDIRECT("S"&amp;$A$6))</f>
        <v>19</v>
      </c>
      <c r="H4" s="122" t="str">
        <f ca="1">"WID NEW: "&amp; COUNTIF(INDIRECT("F"&amp;$A$4):INDIRECT("F"&amp;$A$6),"WID NEW") &amp;" / SID NEW: " &amp; COUNTIF(INDIRECT("F"&amp;$A$4):INDIRECT("F"&amp;$A$6),"SID NEW")</f>
        <v>WID NEW: 44 / SID NEW: 6</v>
      </c>
      <c r="I4" s="25">
        <f ca="1">COUNTIF(INDIRECT("F"&amp;$A$4):INDIRECT("F"&amp;$A$6),"LS IN")</f>
        <v>11</v>
      </c>
      <c r="J4" s="44">
        <f ca="1">COUNTIF(INDIRECT("F"&amp;$A$4):INDIRECT("F"&amp;$A$6),"LS OUT")</f>
        <v>0</v>
      </c>
      <c r="K4" s="27">
        <f ca="1">COUNTIF(INDIRECT("F"&amp;$A$4):INDIRECT("F"&amp;$A$6),"P-CR")</f>
        <v>0</v>
      </c>
      <c r="L4" s="26">
        <f ca="1">COUNTIF(INDIRECT("C"&amp;$A$4):INDIRECT("C"&amp;$A$6),"W")</f>
        <v>1</v>
      </c>
      <c r="M4" s="23"/>
      <c r="N4" s="24">
        <f ca="1">COUNTIF(INDIRECT("F"&amp;$A$4):INDIRECT("F"&amp;$A$6),"CR")</f>
        <v>4</v>
      </c>
      <c r="O4" s="136">
        <f ca="1">COUNTIF(INDIRECT("F"&amp;$A$4):INDIRECT("F"&amp;$A$6),"[CR]")</f>
        <v>0</v>
      </c>
      <c r="P4" s="28">
        <f ca="1">D4-G4-L4</f>
        <v>198</v>
      </c>
      <c r="Q4" s="196" t="str">
        <f ca="1">"Next Doc: SP-" &amp; SUM(A5+D4)</f>
        <v>Next Doc: SP-260219</v>
      </c>
      <c r="R4" s="125" t="s">
        <v>3536</v>
      </c>
      <c r="S4" s="4">
        <f ca="1">COUNTIF(INDIRECT("S"&amp;$A$4):INDIRECT("S"&amp;$A$6),"FOR E-MAIL APPROVAL")</f>
        <v>0</v>
      </c>
      <c r="T4" s="5"/>
      <c r="U4" s="5"/>
    </row>
    <row r="5" spans="1:226" ht="24.75" customHeight="1" thickBot="1" x14ac:dyDescent="0.25">
      <c r="A5" s="20" t="str">
        <f ca="1">RIGHT(INDIRECT("E"&amp;$A$4),6)</f>
        <v>260001</v>
      </c>
      <c r="B5" s="8" t="s">
        <v>55</v>
      </c>
      <c r="C5" s="12" t="s">
        <v>29</v>
      </c>
      <c r="D5" s="66">
        <f ca="1">SUM(E9:E60)+D6-L4</f>
        <v>72</v>
      </c>
      <c r="E5" s="20">
        <f ca="1">COUNTIF(INDIRECT("C"&amp;$A$4):C3562,"Y")</f>
        <v>127</v>
      </c>
      <c r="F5" s="156"/>
      <c r="G5" s="13"/>
      <c r="H5" s="123" t="str">
        <f ca="1">"WID REV: "&amp; COUNTIF(INDIRECT("F"&amp;$A$4):INDIRECT("F"&amp;$A$6),"WID revised") &amp;" / SID REV: " &amp; COUNTIF(INDIRECT("F"&amp;$A$4):INDIRECT("F"&amp;$A$6),"SID Revised")</f>
        <v>WID REV: 4 / SID REV: 4</v>
      </c>
      <c r="I5" s="14"/>
      <c r="J5" s="14"/>
      <c r="K5" s="15"/>
      <c r="L5" s="15"/>
      <c r="M5" s="15"/>
      <c r="N5" s="15"/>
      <c r="O5" s="15"/>
      <c r="P5" s="16"/>
      <c r="Q5" s="197" t="s">
        <v>59</v>
      </c>
      <c r="R5" s="125" t="s">
        <v>3537</v>
      </c>
      <c r="S5" s="36" t="str">
        <f ca="1">"Not handled: "&amp;COUNTIF(INDIRECT("S"&amp;$A$4):INDIRECT("S"&amp;$A$6),"Not handled")</f>
        <v>Not handled: 0</v>
      </c>
      <c r="T5" s="77"/>
      <c r="U5" s="5"/>
    </row>
    <row r="6" spans="1:226" ht="27" customHeight="1" thickTop="1" thickBot="1" x14ac:dyDescent="0.25">
      <c r="A6" s="121">
        <f ca="1">SUM(A4,D4)</f>
        <v>376</v>
      </c>
      <c r="B6" s="8" t="s">
        <v>57</v>
      </c>
      <c r="C6" s="17" t="s">
        <v>43</v>
      </c>
      <c r="D6" s="67">
        <f ca="1">COUNTIF(INDIRECT("D"&amp;$A$4):D3256,"*,*")</f>
        <v>0</v>
      </c>
      <c r="E6" s="156"/>
      <c r="F6" s="156"/>
      <c r="G6" s="49"/>
      <c r="H6" s="124"/>
      <c r="I6" s="47"/>
      <c r="J6" s="18"/>
      <c r="K6" s="47"/>
      <c r="L6" s="48"/>
      <c r="M6" s="48"/>
      <c r="N6" s="48"/>
      <c r="P6" s="18"/>
      <c r="Q6" s="194" t="s">
        <v>59</v>
      </c>
      <c r="R6" s="125"/>
      <c r="T6" s="128" t="str">
        <f ca="1">"Reply LS: " &amp; COUNTIF(INDIRECT("U"&amp;$A$4):INDIRECT("U"&amp;$A$6),"REPLY OPEN")</f>
        <v>Reply LS: 0</v>
      </c>
      <c r="U6" s="65" t="s">
        <v>107</v>
      </c>
      <c r="V6" s="165" t="s">
        <v>147</v>
      </c>
      <c r="W6" s="68" t="s">
        <v>60</v>
      </c>
    </row>
    <row r="7" spans="1:226" s="11" customFormat="1" ht="23.25" thickBot="1" x14ac:dyDescent="0.25">
      <c r="A7" s="139" t="s">
        <v>247</v>
      </c>
      <c r="B7" s="140" t="s">
        <v>246</v>
      </c>
      <c r="C7" s="139" t="s">
        <v>35</v>
      </c>
      <c r="D7" s="139" t="s">
        <v>36</v>
      </c>
      <c r="E7" s="139" t="s">
        <v>37</v>
      </c>
      <c r="F7" s="139" t="s">
        <v>38</v>
      </c>
      <c r="G7" s="139" t="s">
        <v>17</v>
      </c>
      <c r="H7" s="139" t="s">
        <v>63</v>
      </c>
      <c r="I7" s="139" t="s">
        <v>40</v>
      </c>
      <c r="J7" s="139" t="s">
        <v>41</v>
      </c>
      <c r="K7" s="139" t="s">
        <v>42</v>
      </c>
      <c r="L7" s="139" t="s">
        <v>43</v>
      </c>
      <c r="M7" s="139" t="s">
        <v>44</v>
      </c>
      <c r="N7" s="142" t="s">
        <v>45</v>
      </c>
      <c r="O7" s="150" t="s">
        <v>46</v>
      </c>
      <c r="P7" s="147" t="s">
        <v>47</v>
      </c>
      <c r="Q7" s="198" t="s">
        <v>18</v>
      </c>
      <c r="R7" s="140" t="s">
        <v>33</v>
      </c>
      <c r="S7" s="140" t="s">
        <v>53</v>
      </c>
      <c r="T7" s="140" t="s">
        <v>108</v>
      </c>
      <c r="U7" s="11">
        <f ca="1">COUNTA(INDIRECT("U"&amp;$A$4):INDIRECT("U"&amp;$A$6))</f>
        <v>0</v>
      </c>
      <c r="V7" s="164">
        <f ca="1">COUNTA(INDIRECT("V"&amp;$A$4):INDIRECT("V"&amp;$A$6))</f>
        <v>0</v>
      </c>
      <c r="X7" s="70"/>
    </row>
    <row r="8" spans="1:226" s="11" customFormat="1" ht="34.5" customHeight="1" x14ac:dyDescent="0.2">
      <c r="A8" s="43" t="s">
        <v>59</v>
      </c>
      <c r="B8" s="38" t="s">
        <v>54</v>
      </c>
      <c r="C8" s="3" t="s">
        <v>12</v>
      </c>
      <c r="D8" s="83" t="s">
        <v>11</v>
      </c>
      <c r="E8" s="83" t="s">
        <v>28</v>
      </c>
      <c r="F8" s="39" t="s">
        <v>60</v>
      </c>
      <c r="G8" s="30" t="s">
        <v>34</v>
      </c>
      <c r="H8" s="84" t="s">
        <v>61</v>
      </c>
      <c r="I8" s="40" t="s">
        <v>34</v>
      </c>
      <c r="J8" s="46" t="s">
        <v>54</v>
      </c>
      <c r="K8" s="41" t="s">
        <v>54</v>
      </c>
      <c r="L8" s="41" t="s">
        <v>54</v>
      </c>
      <c r="M8" s="41" t="s">
        <v>54</v>
      </c>
      <c r="N8" s="143" t="s">
        <v>54</v>
      </c>
      <c r="O8" s="185" t="s">
        <v>54</v>
      </c>
      <c r="P8" s="148" t="s">
        <v>54</v>
      </c>
      <c r="Q8" s="199" t="s">
        <v>158</v>
      </c>
      <c r="R8" s="62" t="s">
        <v>986</v>
      </c>
      <c r="S8" s="2" t="s">
        <v>54</v>
      </c>
      <c r="T8" s="75"/>
      <c r="V8" s="164"/>
      <c r="X8" s="70"/>
    </row>
    <row r="9" spans="1:226" s="11" customFormat="1" ht="15.75" x14ac:dyDescent="0.2">
      <c r="A9" s="80" t="s">
        <v>4218</v>
      </c>
      <c r="B9" s="81" t="s">
        <v>118</v>
      </c>
      <c r="C9" s="82" t="s">
        <v>12</v>
      </c>
      <c r="D9" s="94" t="s">
        <v>54</v>
      </c>
      <c r="E9" s="223">
        <f ca="1">COUNTIF(INDIRECT("D"&amp;$A$4):D3000,INDIRECT("D"&amp;ROW()))</f>
        <v>0</v>
      </c>
      <c r="F9" s="156"/>
      <c r="G9" s="90" t="s">
        <v>34</v>
      </c>
      <c r="H9" s="91" t="s">
        <v>243</v>
      </c>
      <c r="I9" s="134"/>
      <c r="J9" s="85" t="s">
        <v>54</v>
      </c>
      <c r="K9" s="86" t="s">
        <v>54</v>
      </c>
      <c r="L9" s="86" t="s">
        <v>54</v>
      </c>
      <c r="M9" s="86" t="s">
        <v>54</v>
      </c>
      <c r="N9" s="144" t="s">
        <v>54</v>
      </c>
      <c r="O9" s="186" t="s">
        <v>54</v>
      </c>
      <c r="P9" s="152" t="s">
        <v>54</v>
      </c>
      <c r="Q9" s="200"/>
      <c r="R9" s="79" t="s">
        <v>54</v>
      </c>
      <c r="S9" s="87" t="s">
        <v>54</v>
      </c>
      <c r="T9" s="75"/>
      <c r="V9" s="164"/>
      <c r="X9" s="69" t="str">
        <f>IF(ISNONTEXT(D9),"" &amp; D9 &amp;"",T(D9))</f>
        <v>-</v>
      </c>
      <c r="Y9" s="71">
        <f>F9</f>
        <v>0</v>
      </c>
    </row>
    <row r="10" spans="1:226" s="11" customFormat="1" ht="49.5" customHeight="1" x14ac:dyDescent="0.2">
      <c r="A10" s="88" t="str">
        <f>A9</f>
        <v>SP-111</v>
      </c>
      <c r="B10" s="81" t="s">
        <v>118</v>
      </c>
      <c r="C10" s="82" t="s">
        <v>12</v>
      </c>
      <c r="D10" s="213" t="s">
        <v>5</v>
      </c>
      <c r="E10" s="223">
        <f ca="1">COUNTIF(INDIRECT("D"&amp;$A$4):D3000,INDIRECT("D"&amp;ROW()))</f>
        <v>0</v>
      </c>
      <c r="F10" s="214" t="s">
        <v>902</v>
      </c>
      <c r="G10" s="215" t="s">
        <v>34</v>
      </c>
      <c r="H10" s="216" t="s">
        <v>765</v>
      </c>
      <c r="I10" s="134" t="s">
        <v>3530</v>
      </c>
      <c r="J10" s="85" t="s">
        <v>54</v>
      </c>
      <c r="K10" s="86" t="s">
        <v>54</v>
      </c>
      <c r="L10" s="86" t="s">
        <v>54</v>
      </c>
      <c r="M10" s="86" t="s">
        <v>54</v>
      </c>
      <c r="N10" s="144" t="s">
        <v>54</v>
      </c>
      <c r="O10" s="186" t="s">
        <v>54</v>
      </c>
      <c r="P10" s="153" t="s">
        <v>54</v>
      </c>
      <c r="Q10" s="200"/>
      <c r="R10" s="79" t="s">
        <v>54</v>
      </c>
      <c r="S10" s="93" t="s">
        <v>54</v>
      </c>
      <c r="T10" s="75"/>
      <c r="V10" s="164"/>
      <c r="X10" s="69" t="str">
        <f t="shared" ref="X10:X73" si="0">IF(ISNONTEXT(D10),"" &amp; D10 &amp;"",T(D10))</f>
        <v>1</v>
      </c>
      <c r="Y10" s="71" t="str">
        <f t="shared" ref="Y10:Y73" si="1">F10</f>
        <v>Puneet</v>
      </c>
    </row>
    <row r="11" spans="1:226" s="11" customFormat="1" ht="15.75" x14ac:dyDescent="0.2">
      <c r="A11" s="88" t="str">
        <f t="shared" ref="A11:A105" si="2">A10</f>
        <v>SP-111</v>
      </c>
      <c r="B11" s="81" t="s">
        <v>118</v>
      </c>
      <c r="C11" s="82" t="s">
        <v>12</v>
      </c>
      <c r="D11" s="94" t="s">
        <v>184</v>
      </c>
      <c r="E11" s="223">
        <f ca="1">COUNTIF(INDIRECT("D"&amp;$A$4):D3000,INDIRECT("D"&amp;ROW()))</f>
        <v>0</v>
      </c>
      <c r="F11" s="156" t="s">
        <v>902</v>
      </c>
      <c r="G11" s="90" t="s">
        <v>34</v>
      </c>
      <c r="H11" s="91" t="s">
        <v>210</v>
      </c>
      <c r="I11" s="134"/>
      <c r="J11" s="85" t="s">
        <v>54</v>
      </c>
      <c r="K11" s="86" t="s">
        <v>54</v>
      </c>
      <c r="L11" s="86" t="s">
        <v>54</v>
      </c>
      <c r="M11" s="86" t="s">
        <v>54</v>
      </c>
      <c r="N11" s="144" t="s">
        <v>54</v>
      </c>
      <c r="O11" s="186" t="s">
        <v>54</v>
      </c>
      <c r="P11" s="153" t="s">
        <v>54</v>
      </c>
      <c r="Q11" s="200"/>
      <c r="R11" s="79" t="s">
        <v>54</v>
      </c>
      <c r="S11" s="93" t="s">
        <v>54</v>
      </c>
      <c r="T11" s="75"/>
      <c r="V11" s="164"/>
      <c r="X11" s="69" t="str">
        <f t="shared" si="0"/>
        <v>1.1</v>
      </c>
      <c r="Y11" s="71" t="str">
        <f t="shared" si="1"/>
        <v>Puneet</v>
      </c>
    </row>
    <row r="12" spans="1:226" s="11" customFormat="1" ht="15.75" x14ac:dyDescent="0.2">
      <c r="A12" s="88" t="str">
        <f t="shared" si="2"/>
        <v>SP-111</v>
      </c>
      <c r="B12" s="81" t="s">
        <v>118</v>
      </c>
      <c r="C12" s="82" t="s">
        <v>12</v>
      </c>
      <c r="D12" s="94" t="s">
        <v>185</v>
      </c>
      <c r="E12" s="223">
        <f ca="1">COUNTIF(INDIRECT("D"&amp;$A$4):D3000,INDIRECT("D"&amp;ROW()))</f>
        <v>0</v>
      </c>
      <c r="F12" s="156" t="s">
        <v>902</v>
      </c>
      <c r="G12" s="90" t="s">
        <v>34</v>
      </c>
      <c r="H12" s="91" t="s">
        <v>211</v>
      </c>
      <c r="I12" s="134"/>
      <c r="J12" s="85" t="s">
        <v>54</v>
      </c>
      <c r="K12" s="86" t="s">
        <v>54</v>
      </c>
      <c r="L12" s="86" t="s">
        <v>54</v>
      </c>
      <c r="M12" s="86" t="s">
        <v>54</v>
      </c>
      <c r="N12" s="144" t="s">
        <v>54</v>
      </c>
      <c r="O12" s="186" t="s">
        <v>54</v>
      </c>
      <c r="P12" s="153" t="s">
        <v>54</v>
      </c>
      <c r="Q12" s="200"/>
      <c r="R12" s="79" t="s">
        <v>54</v>
      </c>
      <c r="S12" s="93" t="s">
        <v>54</v>
      </c>
      <c r="T12" s="75"/>
      <c r="V12" s="164"/>
      <c r="X12" s="69" t="str">
        <f t="shared" si="0"/>
        <v>1.2</v>
      </c>
      <c r="Y12" s="71" t="str">
        <f t="shared" si="1"/>
        <v>Puneet</v>
      </c>
    </row>
    <row r="13" spans="1:226" s="11" customFormat="1" ht="243.75" customHeight="1" x14ac:dyDescent="0.2">
      <c r="A13" s="88" t="str">
        <f t="shared" si="2"/>
        <v>SP-111</v>
      </c>
      <c r="B13" s="81" t="s">
        <v>118</v>
      </c>
      <c r="C13" s="82" t="s">
        <v>12</v>
      </c>
      <c r="D13" s="94" t="s">
        <v>186</v>
      </c>
      <c r="E13" s="223">
        <f ca="1">COUNTIF(INDIRECT("D"&amp;$A$4):D3000,INDIRECT("D"&amp;ROW()))</f>
        <v>0</v>
      </c>
      <c r="F13" s="156" t="s">
        <v>902</v>
      </c>
      <c r="G13" s="90" t="s">
        <v>34</v>
      </c>
      <c r="H13" s="91" t="s">
        <v>1884</v>
      </c>
      <c r="I13" s="134"/>
      <c r="J13" s="85" t="s">
        <v>54</v>
      </c>
      <c r="K13" s="86" t="s">
        <v>54</v>
      </c>
      <c r="L13" s="86" t="s">
        <v>54</v>
      </c>
      <c r="M13" s="86" t="s">
        <v>54</v>
      </c>
      <c r="N13" s="144" t="s">
        <v>54</v>
      </c>
      <c r="O13" s="186" t="s">
        <v>54</v>
      </c>
      <c r="P13" s="153" t="s">
        <v>54</v>
      </c>
      <c r="Q13" s="245" t="s">
        <v>110</v>
      </c>
      <c r="R13" s="246"/>
      <c r="S13" s="93" t="s">
        <v>54</v>
      </c>
      <c r="T13" s="75"/>
      <c r="V13" s="164"/>
      <c r="X13" s="69" t="str">
        <f t="shared" si="0"/>
        <v>1.3</v>
      </c>
      <c r="Y13" s="71" t="str">
        <f t="shared" si="1"/>
        <v>Puneet</v>
      </c>
    </row>
    <row r="14" spans="1:226" s="11" customFormat="1" ht="15.75" x14ac:dyDescent="0.2">
      <c r="A14" s="88" t="str">
        <f t="shared" si="2"/>
        <v>SP-111</v>
      </c>
      <c r="B14" s="81" t="s">
        <v>118</v>
      </c>
      <c r="C14" s="82" t="s">
        <v>12</v>
      </c>
      <c r="D14" s="94" t="s">
        <v>187</v>
      </c>
      <c r="E14" s="223">
        <f ca="1">COUNTIF(INDIRECT("D"&amp;$A$4):D3000,INDIRECT("D"&amp;ROW()))</f>
        <v>1</v>
      </c>
      <c r="F14" s="156" t="s">
        <v>902</v>
      </c>
      <c r="G14" s="90" t="s">
        <v>34</v>
      </c>
      <c r="H14" s="91" t="s">
        <v>128</v>
      </c>
      <c r="I14" s="134"/>
      <c r="J14" s="85" t="s">
        <v>54</v>
      </c>
      <c r="K14" s="86" t="s">
        <v>54</v>
      </c>
      <c r="L14" s="86" t="s">
        <v>54</v>
      </c>
      <c r="M14" s="86" t="s">
        <v>54</v>
      </c>
      <c r="N14" s="144" t="s">
        <v>54</v>
      </c>
      <c r="O14" s="186" t="s">
        <v>54</v>
      </c>
      <c r="P14" s="153" t="s">
        <v>54</v>
      </c>
      <c r="Q14" s="201"/>
      <c r="R14" s="79" t="s">
        <v>54</v>
      </c>
      <c r="S14" s="93"/>
      <c r="T14" s="75"/>
      <c r="V14" s="164"/>
      <c r="X14" s="69" t="str">
        <f t="shared" si="0"/>
        <v>1.4</v>
      </c>
      <c r="Y14" s="71" t="str">
        <f t="shared" si="1"/>
        <v>Puneet</v>
      </c>
    </row>
    <row r="15" spans="1:226" s="11" customFormat="1" ht="31.5" x14ac:dyDescent="0.2">
      <c r="A15" s="88" t="str">
        <f t="shared" si="2"/>
        <v>SP-111</v>
      </c>
      <c r="B15" s="81" t="s">
        <v>118</v>
      </c>
      <c r="C15" s="82" t="s">
        <v>12</v>
      </c>
      <c r="D15" s="94" t="s">
        <v>188</v>
      </c>
      <c r="E15" s="223">
        <f ca="1">COUNTIF(INDIRECT("D"&amp;$A$4):D3000,INDIRECT("D"&amp;ROW()))</f>
        <v>1</v>
      </c>
      <c r="F15" s="156" t="s">
        <v>902</v>
      </c>
      <c r="G15" s="90" t="s">
        <v>34</v>
      </c>
      <c r="H15" s="91" t="s">
        <v>766</v>
      </c>
      <c r="I15" s="134"/>
      <c r="J15" s="85" t="s">
        <v>54</v>
      </c>
      <c r="K15" s="86" t="s">
        <v>54</v>
      </c>
      <c r="L15" s="86" t="s">
        <v>54</v>
      </c>
      <c r="M15" s="86" t="s">
        <v>54</v>
      </c>
      <c r="N15" s="144" t="s">
        <v>54</v>
      </c>
      <c r="O15" s="186" t="s">
        <v>54</v>
      </c>
      <c r="P15" s="153" t="s">
        <v>54</v>
      </c>
      <c r="Q15" s="201"/>
      <c r="R15" s="79" t="s">
        <v>54</v>
      </c>
      <c r="S15" s="93"/>
      <c r="T15" s="75"/>
      <c r="V15" s="164"/>
      <c r="X15" s="69" t="str">
        <f t="shared" si="0"/>
        <v>1.5</v>
      </c>
      <c r="Y15" s="71" t="str">
        <f t="shared" si="1"/>
        <v>Puneet</v>
      </c>
    </row>
    <row r="16" spans="1:226" s="11" customFormat="1" ht="47.25" x14ac:dyDescent="0.2">
      <c r="A16" s="88" t="str">
        <f t="shared" si="2"/>
        <v>SP-111</v>
      </c>
      <c r="B16" s="81" t="s">
        <v>118</v>
      </c>
      <c r="C16" s="82" t="s">
        <v>12</v>
      </c>
      <c r="D16" s="94" t="s">
        <v>189</v>
      </c>
      <c r="E16" s="223">
        <f ca="1">COUNTIF(INDIRECT("D"&amp;$A$4):D3000,INDIRECT("D"&amp;ROW()))</f>
        <v>0</v>
      </c>
      <c r="F16" s="156" t="s">
        <v>902</v>
      </c>
      <c r="G16" s="90" t="s">
        <v>34</v>
      </c>
      <c r="H16" s="91" t="s">
        <v>212</v>
      </c>
      <c r="I16" s="134"/>
      <c r="J16" s="85" t="s">
        <v>54</v>
      </c>
      <c r="K16" s="86" t="s">
        <v>54</v>
      </c>
      <c r="L16" s="86" t="s">
        <v>54</v>
      </c>
      <c r="M16" s="86" t="s">
        <v>54</v>
      </c>
      <c r="N16" s="144" t="s">
        <v>54</v>
      </c>
      <c r="O16" s="186" t="s">
        <v>54</v>
      </c>
      <c r="P16" s="153" t="s">
        <v>54</v>
      </c>
      <c r="Q16" s="201"/>
      <c r="R16" s="79" t="s">
        <v>54</v>
      </c>
      <c r="S16" s="93"/>
      <c r="T16" s="75"/>
      <c r="V16" s="164"/>
      <c r="X16" s="69" t="str">
        <f t="shared" si="0"/>
        <v>1.6</v>
      </c>
      <c r="Y16" s="71" t="str">
        <f t="shared" si="1"/>
        <v>Puneet</v>
      </c>
    </row>
    <row r="17" spans="1:25" s="11" customFormat="1" ht="15.75" x14ac:dyDescent="0.2">
      <c r="A17" s="88" t="str">
        <f t="shared" si="2"/>
        <v>SP-111</v>
      </c>
      <c r="B17" s="81" t="s">
        <v>118</v>
      </c>
      <c r="C17" s="82" t="s">
        <v>12</v>
      </c>
      <c r="D17" s="213" t="s">
        <v>3</v>
      </c>
      <c r="E17" s="223">
        <f ca="1">COUNTIF(INDIRECT("D"&amp;$A$4):D3000,INDIRECT("D"&amp;ROW()))</f>
        <v>0</v>
      </c>
      <c r="F17" s="214" t="s">
        <v>902</v>
      </c>
      <c r="G17" s="215" t="s">
        <v>34</v>
      </c>
      <c r="H17" s="216" t="s">
        <v>213</v>
      </c>
      <c r="I17" s="134"/>
      <c r="J17" s="85" t="s">
        <v>54</v>
      </c>
      <c r="K17" s="86" t="s">
        <v>54</v>
      </c>
      <c r="L17" s="86" t="s">
        <v>54</v>
      </c>
      <c r="M17" s="86" t="s">
        <v>54</v>
      </c>
      <c r="N17" s="144" t="s">
        <v>54</v>
      </c>
      <c r="O17" s="186" t="s">
        <v>54</v>
      </c>
      <c r="P17" s="153" t="s">
        <v>54</v>
      </c>
      <c r="Q17" s="201"/>
      <c r="R17" s="79" t="s">
        <v>54</v>
      </c>
      <c r="S17" s="93"/>
      <c r="T17" s="75"/>
      <c r="V17" s="164"/>
      <c r="X17" s="69" t="str">
        <f t="shared" si="0"/>
        <v>2</v>
      </c>
      <c r="Y17" s="71" t="str">
        <f t="shared" si="1"/>
        <v>Puneet</v>
      </c>
    </row>
    <row r="18" spans="1:25" s="11" customFormat="1" ht="31.5" x14ac:dyDescent="0.2">
      <c r="A18" s="88" t="str">
        <f t="shared" si="2"/>
        <v>SP-111</v>
      </c>
      <c r="B18" s="81" t="s">
        <v>118</v>
      </c>
      <c r="C18" s="82" t="s">
        <v>12</v>
      </c>
      <c r="D18" s="94" t="s">
        <v>190</v>
      </c>
      <c r="E18" s="223">
        <f ca="1">COUNTIF(INDIRECT("D"&amp;$A$4):D3000,INDIRECT("D"&amp;ROW()))</f>
        <v>9</v>
      </c>
      <c r="F18" s="156" t="s">
        <v>902</v>
      </c>
      <c r="G18" s="90" t="s">
        <v>34</v>
      </c>
      <c r="H18" s="91" t="s">
        <v>242</v>
      </c>
      <c r="I18" s="134"/>
      <c r="J18" s="85" t="s">
        <v>54</v>
      </c>
      <c r="K18" s="86" t="s">
        <v>54</v>
      </c>
      <c r="L18" s="86" t="s">
        <v>54</v>
      </c>
      <c r="M18" s="86" t="s">
        <v>54</v>
      </c>
      <c r="N18" s="144" t="s">
        <v>54</v>
      </c>
      <c r="O18" s="186" t="s">
        <v>54</v>
      </c>
      <c r="P18" s="153" t="s">
        <v>54</v>
      </c>
      <c r="Q18" s="201"/>
      <c r="R18" s="79" t="s">
        <v>54</v>
      </c>
      <c r="S18" s="93"/>
      <c r="T18" s="75"/>
      <c r="V18" s="164"/>
      <c r="X18" s="69" t="str">
        <f t="shared" si="0"/>
        <v>2.1</v>
      </c>
      <c r="Y18" s="71" t="str">
        <f t="shared" si="1"/>
        <v>Puneet</v>
      </c>
    </row>
    <row r="19" spans="1:25" s="11" customFormat="1" ht="31.5" x14ac:dyDescent="0.2">
      <c r="A19" s="88" t="str">
        <f t="shared" si="2"/>
        <v>SP-111</v>
      </c>
      <c r="B19" s="81" t="s">
        <v>118</v>
      </c>
      <c r="C19" s="82" t="s">
        <v>12</v>
      </c>
      <c r="D19" s="94" t="s">
        <v>191</v>
      </c>
      <c r="E19" s="223">
        <f ca="1">COUNTIF(INDIRECT("D"&amp;$A$4):D3000,INDIRECT("D"&amp;ROW()))</f>
        <v>2</v>
      </c>
      <c r="F19" s="156" t="s">
        <v>902</v>
      </c>
      <c r="G19" s="90" t="s">
        <v>34</v>
      </c>
      <c r="H19" s="91" t="s">
        <v>248</v>
      </c>
      <c r="I19" s="134"/>
      <c r="J19" s="85" t="s">
        <v>54</v>
      </c>
      <c r="K19" s="86" t="s">
        <v>54</v>
      </c>
      <c r="L19" s="86" t="s">
        <v>54</v>
      </c>
      <c r="M19" s="86" t="s">
        <v>54</v>
      </c>
      <c r="N19" s="144" t="s">
        <v>54</v>
      </c>
      <c r="O19" s="186" t="s">
        <v>54</v>
      </c>
      <c r="P19" s="153" t="s">
        <v>54</v>
      </c>
      <c r="Q19" s="201"/>
      <c r="R19" s="79" t="s">
        <v>54</v>
      </c>
      <c r="S19" s="93"/>
      <c r="T19" s="75"/>
      <c r="V19" s="164"/>
      <c r="X19" s="69" t="str">
        <f t="shared" si="0"/>
        <v>2.2</v>
      </c>
      <c r="Y19" s="71" t="str">
        <f t="shared" si="1"/>
        <v>Puneet</v>
      </c>
    </row>
    <row r="20" spans="1:25" s="11" customFormat="1" ht="47.25" customHeight="1" x14ac:dyDescent="0.2">
      <c r="A20" s="88" t="str">
        <f t="shared" si="2"/>
        <v>SP-111</v>
      </c>
      <c r="B20" s="81" t="s">
        <v>118</v>
      </c>
      <c r="C20" s="82" t="s">
        <v>12</v>
      </c>
      <c r="D20" s="213" t="s">
        <v>16</v>
      </c>
      <c r="E20" s="223">
        <f ca="1">COUNTIF(INDIRECT("D"&amp;$A$4):D3000,INDIRECT("D"&amp;ROW()))</f>
        <v>0</v>
      </c>
      <c r="F20" s="214" t="s">
        <v>902</v>
      </c>
      <c r="G20" s="215" t="s">
        <v>34</v>
      </c>
      <c r="H20" s="216" t="s">
        <v>767</v>
      </c>
      <c r="I20" s="134" t="s">
        <v>3529</v>
      </c>
      <c r="J20" s="85" t="s">
        <v>54</v>
      </c>
      <c r="K20" s="86" t="s">
        <v>54</v>
      </c>
      <c r="L20" s="86" t="s">
        <v>54</v>
      </c>
      <c r="M20" s="86" t="s">
        <v>54</v>
      </c>
      <c r="N20" s="144" t="s">
        <v>54</v>
      </c>
      <c r="O20" s="186" t="s">
        <v>54</v>
      </c>
      <c r="P20" s="153" t="s">
        <v>54</v>
      </c>
      <c r="Q20" s="201"/>
      <c r="R20" s="79" t="s">
        <v>54</v>
      </c>
      <c r="S20" s="93"/>
      <c r="T20" s="75"/>
      <c r="V20" s="164"/>
      <c r="X20" s="69" t="str">
        <f t="shared" si="0"/>
        <v>3</v>
      </c>
      <c r="Y20" s="71" t="str">
        <f t="shared" si="1"/>
        <v>Puneet</v>
      </c>
    </row>
    <row r="21" spans="1:25" s="11" customFormat="1" ht="48" customHeight="1" x14ac:dyDescent="0.2">
      <c r="A21" s="88" t="str">
        <f t="shared" si="2"/>
        <v>SP-111</v>
      </c>
      <c r="B21" s="81" t="s">
        <v>118</v>
      </c>
      <c r="C21" s="82" t="s">
        <v>12</v>
      </c>
      <c r="D21" s="94" t="s">
        <v>192</v>
      </c>
      <c r="E21" s="223">
        <f ca="1">COUNTIF(INDIRECT("D"&amp;$A$4):D3000,INDIRECT("D"&amp;ROW()))</f>
        <v>1</v>
      </c>
      <c r="F21" s="156" t="s">
        <v>902</v>
      </c>
      <c r="G21" s="90" t="s">
        <v>34</v>
      </c>
      <c r="H21" s="91" t="s">
        <v>970</v>
      </c>
      <c r="I21" s="134" t="s">
        <v>987</v>
      </c>
      <c r="J21" s="85" t="s">
        <v>54</v>
      </c>
      <c r="K21" s="86" t="s">
        <v>54</v>
      </c>
      <c r="L21" s="86" t="s">
        <v>54</v>
      </c>
      <c r="M21" s="86" t="s">
        <v>54</v>
      </c>
      <c r="N21" s="144" t="s">
        <v>54</v>
      </c>
      <c r="O21" s="186" t="s">
        <v>54</v>
      </c>
      <c r="P21" s="153" t="s">
        <v>54</v>
      </c>
      <c r="Q21" s="201"/>
      <c r="R21" s="79" t="s">
        <v>54</v>
      </c>
      <c r="S21" s="93"/>
      <c r="T21" s="75"/>
      <c r="V21" s="164"/>
      <c r="X21" s="69" t="str">
        <f t="shared" si="0"/>
        <v>3.1</v>
      </c>
      <c r="Y21" s="71" t="str">
        <f t="shared" si="1"/>
        <v>Puneet</v>
      </c>
    </row>
    <row r="22" spans="1:25" s="11" customFormat="1" ht="47.25" x14ac:dyDescent="0.2">
      <c r="A22" s="88" t="str">
        <f t="shared" si="2"/>
        <v>SP-111</v>
      </c>
      <c r="B22" s="81" t="s">
        <v>118</v>
      </c>
      <c r="C22" s="82" t="s">
        <v>12</v>
      </c>
      <c r="D22" s="94" t="s">
        <v>193</v>
      </c>
      <c r="E22" s="223">
        <f ca="1">COUNTIF(INDIRECT("D"&amp;$A$4):D3000,INDIRECT("D"&amp;ROW()))</f>
        <v>0</v>
      </c>
      <c r="F22" s="156" t="s">
        <v>902</v>
      </c>
      <c r="G22" s="90" t="s">
        <v>34</v>
      </c>
      <c r="H22" s="91" t="s">
        <v>1115</v>
      </c>
      <c r="I22" s="134"/>
      <c r="J22" s="85" t="s">
        <v>54</v>
      </c>
      <c r="K22" s="86" t="s">
        <v>54</v>
      </c>
      <c r="L22" s="86" t="s">
        <v>54</v>
      </c>
      <c r="M22" s="86" t="s">
        <v>54</v>
      </c>
      <c r="N22" s="144" t="s">
        <v>54</v>
      </c>
      <c r="O22" s="186" t="s">
        <v>54</v>
      </c>
      <c r="P22" s="153" t="s">
        <v>54</v>
      </c>
      <c r="Q22" s="201"/>
      <c r="R22" s="79" t="s">
        <v>54</v>
      </c>
      <c r="S22" s="93"/>
      <c r="T22" s="75"/>
      <c r="V22" s="164"/>
      <c r="X22" s="69" t="str">
        <f t="shared" si="0"/>
        <v>3.2</v>
      </c>
      <c r="Y22" s="71" t="str">
        <f t="shared" si="1"/>
        <v>Puneet</v>
      </c>
    </row>
    <row r="23" spans="1:25" s="11" customFormat="1" ht="31.5" x14ac:dyDescent="0.2">
      <c r="A23" s="88" t="str">
        <f t="shared" si="2"/>
        <v>SP-111</v>
      </c>
      <c r="B23" s="81" t="s">
        <v>118</v>
      </c>
      <c r="C23" s="82" t="s">
        <v>12</v>
      </c>
      <c r="D23" s="94" t="s">
        <v>194</v>
      </c>
      <c r="E23" s="223">
        <f ca="1">COUNTIF(INDIRECT("D"&amp;$A$4):D3000,INDIRECT("D"&amp;ROW()))</f>
        <v>0</v>
      </c>
      <c r="F23" s="156" t="s">
        <v>902</v>
      </c>
      <c r="G23" s="90" t="s">
        <v>34</v>
      </c>
      <c r="H23" s="91" t="s">
        <v>1020</v>
      </c>
      <c r="I23" s="134"/>
      <c r="J23" s="85" t="s">
        <v>54</v>
      </c>
      <c r="K23" s="86" t="s">
        <v>54</v>
      </c>
      <c r="L23" s="86" t="s">
        <v>54</v>
      </c>
      <c r="M23" s="86" t="s">
        <v>54</v>
      </c>
      <c r="N23" s="144" t="s">
        <v>54</v>
      </c>
      <c r="O23" s="186" t="s">
        <v>54</v>
      </c>
      <c r="P23" s="153" t="s">
        <v>54</v>
      </c>
      <c r="Q23" s="201"/>
      <c r="R23" s="79" t="s">
        <v>54</v>
      </c>
      <c r="S23" s="93"/>
      <c r="T23" s="75"/>
      <c r="V23" s="164"/>
      <c r="X23" s="69" t="str">
        <f t="shared" si="0"/>
        <v>3.3</v>
      </c>
      <c r="Y23" s="71" t="str">
        <f t="shared" si="1"/>
        <v>Puneet</v>
      </c>
    </row>
    <row r="24" spans="1:25" s="11" customFormat="1" ht="78.75" x14ac:dyDescent="0.2">
      <c r="A24" s="88" t="str">
        <f t="shared" si="2"/>
        <v>SP-111</v>
      </c>
      <c r="B24" s="81" t="s">
        <v>118</v>
      </c>
      <c r="C24" s="82" t="s">
        <v>12</v>
      </c>
      <c r="D24" s="94" t="s">
        <v>195</v>
      </c>
      <c r="E24" s="223">
        <f ca="1">COUNTIF(INDIRECT("D"&amp;$A$4):D3000,INDIRECT("D"&amp;ROW()))</f>
        <v>0</v>
      </c>
      <c r="F24" s="156" t="s">
        <v>902</v>
      </c>
      <c r="G24" s="90" t="s">
        <v>34</v>
      </c>
      <c r="H24" s="91" t="s">
        <v>1116</v>
      </c>
      <c r="I24" s="134"/>
      <c r="J24" s="85" t="s">
        <v>54</v>
      </c>
      <c r="K24" s="86" t="s">
        <v>54</v>
      </c>
      <c r="L24" s="86" t="s">
        <v>54</v>
      </c>
      <c r="M24" s="86" t="s">
        <v>54</v>
      </c>
      <c r="N24" s="144" t="s">
        <v>54</v>
      </c>
      <c r="O24" s="186" t="s">
        <v>54</v>
      </c>
      <c r="P24" s="153" t="s">
        <v>54</v>
      </c>
      <c r="Q24" s="201"/>
      <c r="R24" s="79" t="s">
        <v>54</v>
      </c>
      <c r="S24" s="93"/>
      <c r="T24" s="75"/>
      <c r="V24" s="164"/>
      <c r="X24" s="69" t="str">
        <f t="shared" si="0"/>
        <v>3.4</v>
      </c>
      <c r="Y24" s="71" t="str">
        <f t="shared" si="1"/>
        <v>Puneet</v>
      </c>
    </row>
    <row r="25" spans="1:25" s="11" customFormat="1" ht="47.25" x14ac:dyDescent="0.2">
      <c r="A25" s="88" t="str">
        <f t="shared" si="2"/>
        <v>SP-111</v>
      </c>
      <c r="B25" s="81" t="s">
        <v>118</v>
      </c>
      <c r="C25" s="82" t="s">
        <v>12</v>
      </c>
      <c r="D25" s="213" t="s">
        <v>24</v>
      </c>
      <c r="E25" s="223">
        <f ca="1">COUNTIF(INDIRECT("D"&amp;$A$4):D3000,INDIRECT("D"&amp;ROW()))</f>
        <v>0</v>
      </c>
      <c r="F25" s="214" t="s">
        <v>902</v>
      </c>
      <c r="G25" s="215" t="s">
        <v>34</v>
      </c>
      <c r="H25" s="216" t="s">
        <v>214</v>
      </c>
      <c r="I25" s="134"/>
      <c r="J25" s="85" t="s">
        <v>54</v>
      </c>
      <c r="K25" s="86" t="s">
        <v>54</v>
      </c>
      <c r="L25" s="86" t="s">
        <v>54</v>
      </c>
      <c r="M25" s="86" t="s">
        <v>54</v>
      </c>
      <c r="N25" s="144" t="s">
        <v>54</v>
      </c>
      <c r="O25" s="186" t="s">
        <v>54</v>
      </c>
      <c r="P25" s="153" t="s">
        <v>54</v>
      </c>
      <c r="Q25" s="201"/>
      <c r="R25" s="79" t="s">
        <v>54</v>
      </c>
      <c r="S25" s="93"/>
      <c r="T25" s="75"/>
      <c r="V25" s="164"/>
      <c r="X25" s="69" t="str">
        <f t="shared" si="0"/>
        <v>4</v>
      </c>
      <c r="Y25" s="71" t="str">
        <f t="shared" si="1"/>
        <v>Puneet</v>
      </c>
    </row>
    <row r="26" spans="1:25" s="11" customFormat="1" ht="15.75" x14ac:dyDescent="0.2">
      <c r="A26" s="88" t="str">
        <f t="shared" si="2"/>
        <v>SP-111</v>
      </c>
      <c r="B26" s="81" t="s">
        <v>118</v>
      </c>
      <c r="C26" s="82" t="s">
        <v>12</v>
      </c>
      <c r="D26" s="94" t="s">
        <v>115</v>
      </c>
      <c r="E26" s="223">
        <f ca="1">COUNTIF(INDIRECT("D"&amp;$A$4):D3000,INDIRECT("D"&amp;ROW()))</f>
        <v>0</v>
      </c>
      <c r="F26" s="156" t="s">
        <v>902</v>
      </c>
      <c r="G26" s="90" t="s">
        <v>34</v>
      </c>
      <c r="H26" s="91" t="s">
        <v>215</v>
      </c>
      <c r="I26" s="134"/>
      <c r="J26" s="85" t="s">
        <v>54</v>
      </c>
      <c r="K26" s="86" t="s">
        <v>54</v>
      </c>
      <c r="L26" s="86" t="s">
        <v>54</v>
      </c>
      <c r="M26" s="86" t="s">
        <v>54</v>
      </c>
      <c r="N26" s="144" t="s">
        <v>54</v>
      </c>
      <c r="O26" s="186" t="s">
        <v>54</v>
      </c>
      <c r="P26" s="153" t="s">
        <v>54</v>
      </c>
      <c r="Q26" s="201"/>
      <c r="R26" s="79" t="s">
        <v>54</v>
      </c>
      <c r="S26" s="93"/>
      <c r="T26" s="75"/>
      <c r="V26" s="164"/>
      <c r="X26" s="69" t="str">
        <f t="shared" si="0"/>
        <v>4.1</v>
      </c>
      <c r="Y26" s="71" t="str">
        <f t="shared" si="1"/>
        <v>Puneet</v>
      </c>
    </row>
    <row r="27" spans="1:25" s="11" customFormat="1" ht="15.75" x14ac:dyDescent="0.2">
      <c r="A27" s="88" t="str">
        <f t="shared" si="2"/>
        <v>SP-111</v>
      </c>
      <c r="B27" s="81" t="s">
        <v>118</v>
      </c>
      <c r="C27" s="82" t="s">
        <v>12</v>
      </c>
      <c r="D27" s="94" t="s">
        <v>114</v>
      </c>
      <c r="E27" s="223">
        <f ca="1">COUNTIF(INDIRECT("D"&amp;$A$4):D3000,INDIRECT("D"&amp;ROW()))</f>
        <v>1</v>
      </c>
      <c r="F27" s="156" t="s">
        <v>902</v>
      </c>
      <c r="G27" s="90" t="s">
        <v>34</v>
      </c>
      <c r="H27" s="91" t="s">
        <v>216</v>
      </c>
      <c r="I27" s="134"/>
      <c r="J27" s="85" t="s">
        <v>54</v>
      </c>
      <c r="K27" s="86" t="s">
        <v>54</v>
      </c>
      <c r="L27" s="86" t="s">
        <v>54</v>
      </c>
      <c r="M27" s="86" t="s">
        <v>54</v>
      </c>
      <c r="N27" s="144" t="s">
        <v>54</v>
      </c>
      <c r="O27" s="186" t="s">
        <v>54</v>
      </c>
      <c r="P27" s="153" t="s">
        <v>54</v>
      </c>
      <c r="Q27" s="201"/>
      <c r="R27" s="79" t="s">
        <v>54</v>
      </c>
      <c r="S27" s="93"/>
      <c r="T27" s="75"/>
      <c r="V27" s="164"/>
      <c r="X27" s="69" t="str">
        <f t="shared" si="0"/>
        <v>4.2</v>
      </c>
      <c r="Y27" s="71" t="str">
        <f t="shared" si="1"/>
        <v>Puneet</v>
      </c>
    </row>
    <row r="28" spans="1:25" s="11" customFormat="1" ht="15.75" x14ac:dyDescent="0.2">
      <c r="A28" s="88" t="str">
        <f t="shared" si="2"/>
        <v>SP-111</v>
      </c>
      <c r="B28" s="81" t="s">
        <v>118</v>
      </c>
      <c r="C28" s="82" t="s">
        <v>12</v>
      </c>
      <c r="D28" s="94" t="s">
        <v>196</v>
      </c>
      <c r="E28" s="223">
        <f ca="1">COUNTIF(INDIRECT("D"&amp;$A$4):D3000,INDIRECT("D"&amp;ROW()))</f>
        <v>1</v>
      </c>
      <c r="F28" s="156" t="s">
        <v>902</v>
      </c>
      <c r="G28" s="90" t="s">
        <v>34</v>
      </c>
      <c r="H28" s="91" t="s">
        <v>217</v>
      </c>
      <c r="I28" s="134"/>
      <c r="J28" s="85" t="s">
        <v>54</v>
      </c>
      <c r="K28" s="86" t="s">
        <v>54</v>
      </c>
      <c r="L28" s="86" t="s">
        <v>54</v>
      </c>
      <c r="M28" s="86" t="s">
        <v>54</v>
      </c>
      <c r="N28" s="144" t="s">
        <v>54</v>
      </c>
      <c r="O28" s="186" t="s">
        <v>54</v>
      </c>
      <c r="P28" s="153" t="s">
        <v>54</v>
      </c>
      <c r="Q28" s="201"/>
      <c r="R28" s="79" t="s">
        <v>54</v>
      </c>
      <c r="S28" s="93"/>
      <c r="T28" s="75"/>
      <c r="V28" s="164"/>
      <c r="X28" s="69" t="str">
        <f t="shared" si="0"/>
        <v>4.3</v>
      </c>
      <c r="Y28" s="71" t="str">
        <f t="shared" si="1"/>
        <v>Puneet</v>
      </c>
    </row>
    <row r="29" spans="1:25" s="11" customFormat="1" ht="15.75" x14ac:dyDescent="0.2">
      <c r="A29" s="88" t="str">
        <f t="shared" si="2"/>
        <v>SP-111</v>
      </c>
      <c r="B29" s="81" t="s">
        <v>118</v>
      </c>
      <c r="C29" s="82" t="s">
        <v>12</v>
      </c>
      <c r="D29" s="94" t="s">
        <v>197</v>
      </c>
      <c r="E29" s="223">
        <f ca="1">COUNTIF(INDIRECT("D"&amp;$A$4):D3000,INDIRECT("D"&amp;ROW()))</f>
        <v>2</v>
      </c>
      <c r="F29" s="156" t="s">
        <v>902</v>
      </c>
      <c r="G29" s="90" t="s">
        <v>34</v>
      </c>
      <c r="H29" s="91" t="s">
        <v>218</v>
      </c>
      <c r="I29" s="134"/>
      <c r="J29" s="85" t="s">
        <v>54</v>
      </c>
      <c r="K29" s="86" t="s">
        <v>54</v>
      </c>
      <c r="L29" s="86" t="s">
        <v>54</v>
      </c>
      <c r="M29" s="86" t="s">
        <v>54</v>
      </c>
      <c r="N29" s="144" t="s">
        <v>54</v>
      </c>
      <c r="O29" s="186" t="s">
        <v>54</v>
      </c>
      <c r="P29" s="153" t="s">
        <v>54</v>
      </c>
      <c r="Q29" s="201"/>
      <c r="R29" s="79" t="s">
        <v>54</v>
      </c>
      <c r="S29" s="93"/>
      <c r="T29" s="75"/>
      <c r="V29" s="164"/>
      <c r="X29" s="69" t="str">
        <f t="shared" si="0"/>
        <v>4.4</v>
      </c>
      <c r="Y29" s="71" t="str">
        <f t="shared" si="1"/>
        <v>Puneet</v>
      </c>
    </row>
    <row r="30" spans="1:25" s="11" customFormat="1" ht="15.75" x14ac:dyDescent="0.2">
      <c r="A30" s="88" t="str">
        <f t="shared" si="2"/>
        <v>SP-111</v>
      </c>
      <c r="B30" s="81" t="s">
        <v>118</v>
      </c>
      <c r="C30" s="82" t="s">
        <v>12</v>
      </c>
      <c r="D30" s="94" t="s">
        <v>198</v>
      </c>
      <c r="E30" s="223">
        <f ca="1">COUNTIF(INDIRECT("D"&amp;$A$4):D3000,INDIRECT("D"&amp;ROW()))</f>
        <v>2</v>
      </c>
      <c r="F30" s="156" t="s">
        <v>902</v>
      </c>
      <c r="G30" s="90" t="s">
        <v>34</v>
      </c>
      <c r="H30" s="91" t="s">
        <v>219</v>
      </c>
      <c r="I30" s="134"/>
      <c r="J30" s="85" t="s">
        <v>54</v>
      </c>
      <c r="K30" s="86" t="s">
        <v>54</v>
      </c>
      <c r="L30" s="86" t="s">
        <v>54</v>
      </c>
      <c r="M30" s="86" t="s">
        <v>54</v>
      </c>
      <c r="N30" s="144" t="s">
        <v>54</v>
      </c>
      <c r="O30" s="186" t="s">
        <v>54</v>
      </c>
      <c r="P30" s="153" t="s">
        <v>54</v>
      </c>
      <c r="Q30" s="201"/>
      <c r="R30" s="79" t="s">
        <v>54</v>
      </c>
      <c r="S30" s="93"/>
      <c r="T30" s="75"/>
      <c r="V30" s="164"/>
      <c r="X30" s="69" t="str">
        <f t="shared" si="0"/>
        <v>4.5</v>
      </c>
      <c r="Y30" s="71" t="str">
        <f t="shared" si="1"/>
        <v>Puneet</v>
      </c>
    </row>
    <row r="31" spans="1:25" s="11" customFormat="1" ht="15.75" x14ac:dyDescent="0.2">
      <c r="A31" s="88" t="str">
        <f t="shared" si="2"/>
        <v>SP-111</v>
      </c>
      <c r="B31" s="81" t="s">
        <v>118</v>
      </c>
      <c r="C31" s="82" t="s">
        <v>12</v>
      </c>
      <c r="D31" s="94" t="s">
        <v>199</v>
      </c>
      <c r="E31" s="223">
        <f ca="1">COUNTIF(INDIRECT("D"&amp;$A$4):D3000,INDIRECT("D"&amp;ROW()))</f>
        <v>1</v>
      </c>
      <c r="F31" s="156" t="s">
        <v>902</v>
      </c>
      <c r="G31" s="90" t="s">
        <v>34</v>
      </c>
      <c r="H31" s="91" t="s">
        <v>220</v>
      </c>
      <c r="I31" s="134"/>
      <c r="J31" s="85" t="s">
        <v>54</v>
      </c>
      <c r="K31" s="86" t="s">
        <v>54</v>
      </c>
      <c r="L31" s="86" t="s">
        <v>54</v>
      </c>
      <c r="M31" s="86" t="s">
        <v>54</v>
      </c>
      <c r="N31" s="144" t="s">
        <v>54</v>
      </c>
      <c r="O31" s="186" t="s">
        <v>54</v>
      </c>
      <c r="P31" s="153" t="s">
        <v>54</v>
      </c>
      <c r="Q31" s="201"/>
      <c r="R31" s="79" t="s">
        <v>54</v>
      </c>
      <c r="S31" s="93"/>
      <c r="T31" s="75"/>
      <c r="V31" s="164"/>
      <c r="X31" s="69" t="str">
        <f t="shared" si="0"/>
        <v>4.6</v>
      </c>
      <c r="Y31" s="71" t="str">
        <f t="shared" si="1"/>
        <v>Puneet</v>
      </c>
    </row>
    <row r="32" spans="1:25" s="11" customFormat="1" ht="31.5" x14ac:dyDescent="0.2">
      <c r="A32" s="88" t="str">
        <f t="shared" si="2"/>
        <v>SP-111</v>
      </c>
      <c r="B32" s="81" t="s">
        <v>118</v>
      </c>
      <c r="C32" s="82" t="s">
        <v>12</v>
      </c>
      <c r="D32" s="94" t="s">
        <v>200</v>
      </c>
      <c r="E32" s="223">
        <f ca="1">COUNTIF(INDIRECT("D"&amp;$A$4):D3000,INDIRECT("D"&amp;ROW()))</f>
        <v>0</v>
      </c>
      <c r="F32" s="156" t="s">
        <v>902</v>
      </c>
      <c r="G32" s="90" t="s">
        <v>34</v>
      </c>
      <c r="H32" s="91" t="s">
        <v>231</v>
      </c>
      <c r="I32" s="134"/>
      <c r="J32" s="85" t="s">
        <v>54</v>
      </c>
      <c r="K32" s="86" t="s">
        <v>54</v>
      </c>
      <c r="L32" s="86" t="s">
        <v>54</v>
      </c>
      <c r="M32" s="86" t="s">
        <v>54</v>
      </c>
      <c r="N32" s="144" t="s">
        <v>54</v>
      </c>
      <c r="O32" s="186" t="s">
        <v>54</v>
      </c>
      <c r="P32" s="153" t="s">
        <v>54</v>
      </c>
      <c r="Q32" s="201"/>
      <c r="R32" s="79" t="s">
        <v>54</v>
      </c>
      <c r="S32" s="93"/>
      <c r="T32" s="75"/>
      <c r="V32" s="164"/>
      <c r="X32" s="69" t="str">
        <f t="shared" si="0"/>
        <v>4.7</v>
      </c>
      <c r="Y32" s="71" t="str">
        <f t="shared" si="1"/>
        <v>Puneet</v>
      </c>
    </row>
    <row r="33" spans="1:25" s="11" customFormat="1" ht="15.75" x14ac:dyDescent="0.2">
      <c r="A33" s="88" t="str">
        <f t="shared" si="2"/>
        <v>SP-111</v>
      </c>
      <c r="B33" s="81" t="s">
        <v>118</v>
      </c>
      <c r="C33" s="82" t="s">
        <v>12</v>
      </c>
      <c r="D33" s="94" t="s">
        <v>201</v>
      </c>
      <c r="E33" s="223">
        <f ca="1">COUNTIF(INDIRECT("D"&amp;$A$4):D3000,INDIRECT("D"&amp;ROW()))</f>
        <v>0</v>
      </c>
      <c r="F33" s="156" t="s">
        <v>902</v>
      </c>
      <c r="G33" s="90" t="s">
        <v>34</v>
      </c>
      <c r="H33" s="91" t="s">
        <v>221</v>
      </c>
      <c r="I33" s="134"/>
      <c r="J33" s="85" t="s">
        <v>54</v>
      </c>
      <c r="K33" s="86" t="s">
        <v>54</v>
      </c>
      <c r="L33" s="86" t="s">
        <v>54</v>
      </c>
      <c r="M33" s="86" t="s">
        <v>54</v>
      </c>
      <c r="N33" s="144" t="s">
        <v>54</v>
      </c>
      <c r="O33" s="186" t="s">
        <v>54</v>
      </c>
      <c r="P33" s="153" t="s">
        <v>54</v>
      </c>
      <c r="Q33" s="201"/>
      <c r="R33" s="79" t="s">
        <v>54</v>
      </c>
      <c r="S33" s="93"/>
      <c r="T33" s="75"/>
      <c r="V33" s="164"/>
      <c r="X33" s="69" t="str">
        <f t="shared" si="0"/>
        <v>4.8</v>
      </c>
      <c r="Y33" s="71" t="str">
        <f t="shared" si="1"/>
        <v>Puneet</v>
      </c>
    </row>
    <row r="34" spans="1:25" s="11" customFormat="1" ht="47.25" x14ac:dyDescent="0.2">
      <c r="A34" s="88" t="str">
        <f t="shared" si="2"/>
        <v>SP-111</v>
      </c>
      <c r="B34" s="81" t="s">
        <v>118</v>
      </c>
      <c r="C34" s="82" t="s">
        <v>12</v>
      </c>
      <c r="D34" s="94" t="s">
        <v>202</v>
      </c>
      <c r="E34" s="223">
        <f ca="1">COUNTIF(INDIRECT("D"&amp;$A$4):D3000,INDIRECT("D"&amp;ROW()))</f>
        <v>0</v>
      </c>
      <c r="F34" s="156" t="s">
        <v>902</v>
      </c>
      <c r="G34" s="90" t="s">
        <v>34</v>
      </c>
      <c r="H34" s="91" t="s">
        <v>768</v>
      </c>
      <c r="I34" s="134"/>
      <c r="J34" s="85" t="s">
        <v>54</v>
      </c>
      <c r="K34" s="86" t="s">
        <v>54</v>
      </c>
      <c r="L34" s="86" t="s">
        <v>54</v>
      </c>
      <c r="M34" s="86" t="s">
        <v>54</v>
      </c>
      <c r="N34" s="144" t="s">
        <v>54</v>
      </c>
      <c r="O34" s="186" t="s">
        <v>54</v>
      </c>
      <c r="P34" s="153" t="s">
        <v>54</v>
      </c>
      <c r="Q34" s="201"/>
      <c r="R34" s="79" t="s">
        <v>54</v>
      </c>
      <c r="S34" s="93"/>
      <c r="T34" s="75"/>
      <c r="V34" s="164"/>
      <c r="X34" s="69" t="str">
        <f t="shared" si="0"/>
        <v>4.9</v>
      </c>
      <c r="Y34" s="71" t="str">
        <f t="shared" si="1"/>
        <v>Puneet</v>
      </c>
    </row>
    <row r="35" spans="1:25" s="11" customFormat="1" ht="15.75" x14ac:dyDescent="0.2">
      <c r="A35" s="88" t="str">
        <f t="shared" si="2"/>
        <v>SP-111</v>
      </c>
      <c r="B35" s="81" t="s">
        <v>118</v>
      </c>
      <c r="C35" s="82" t="s">
        <v>12</v>
      </c>
      <c r="D35" s="94" t="s">
        <v>230</v>
      </c>
      <c r="E35" s="223">
        <f ca="1">COUNTIF(INDIRECT("D"&amp;$A$4):D3000,INDIRECT("D"&amp;ROW()))</f>
        <v>0</v>
      </c>
      <c r="F35" s="156" t="s">
        <v>902</v>
      </c>
      <c r="G35" s="90" t="s">
        <v>34</v>
      </c>
      <c r="H35" s="91" t="s">
        <v>222</v>
      </c>
      <c r="I35" s="134"/>
      <c r="J35" s="85" t="s">
        <v>54</v>
      </c>
      <c r="K35" s="86" t="s">
        <v>54</v>
      </c>
      <c r="L35" s="86" t="s">
        <v>54</v>
      </c>
      <c r="M35" s="86" t="s">
        <v>54</v>
      </c>
      <c r="N35" s="144" t="s">
        <v>54</v>
      </c>
      <c r="O35" s="186" t="s">
        <v>54</v>
      </c>
      <c r="P35" s="153" t="s">
        <v>54</v>
      </c>
      <c r="Q35" s="201"/>
      <c r="R35" s="79" t="s">
        <v>54</v>
      </c>
      <c r="S35" s="93"/>
      <c r="T35" s="75"/>
      <c r="V35" s="164"/>
      <c r="X35" s="69" t="str">
        <f t="shared" si="0"/>
        <v>4.10</v>
      </c>
      <c r="Y35" s="71" t="str">
        <f t="shared" si="1"/>
        <v>Puneet</v>
      </c>
    </row>
    <row r="36" spans="1:25" s="11" customFormat="1" ht="15.75" x14ac:dyDescent="0.2">
      <c r="A36" s="88" t="str">
        <f t="shared" si="2"/>
        <v>SP-111</v>
      </c>
      <c r="B36" s="81" t="s">
        <v>118</v>
      </c>
      <c r="C36" s="82" t="s">
        <v>12</v>
      </c>
      <c r="D36" s="213" t="s">
        <v>1</v>
      </c>
      <c r="E36" s="223">
        <f ca="1">COUNTIF(INDIRECT("D"&amp;$A$4):D3000,INDIRECT("D"&amp;ROW()))</f>
        <v>0</v>
      </c>
      <c r="F36" s="214" t="s">
        <v>902</v>
      </c>
      <c r="G36" s="215" t="s">
        <v>34</v>
      </c>
      <c r="H36" s="216" t="s">
        <v>226</v>
      </c>
      <c r="I36" s="134"/>
      <c r="J36" s="85" t="s">
        <v>54</v>
      </c>
      <c r="K36" s="86" t="s">
        <v>54</v>
      </c>
      <c r="L36" s="86" t="s">
        <v>54</v>
      </c>
      <c r="M36" s="86" t="s">
        <v>54</v>
      </c>
      <c r="N36" s="144" t="s">
        <v>54</v>
      </c>
      <c r="O36" s="186" t="s">
        <v>54</v>
      </c>
      <c r="P36" s="153" t="s">
        <v>54</v>
      </c>
      <c r="Q36" s="201"/>
      <c r="R36" s="79" t="s">
        <v>54</v>
      </c>
      <c r="S36" s="93"/>
      <c r="T36" s="75"/>
      <c r="V36" s="164"/>
      <c r="X36" s="69" t="str">
        <f t="shared" si="0"/>
        <v>5</v>
      </c>
      <c r="Y36" s="71" t="str">
        <f t="shared" si="1"/>
        <v>Puneet</v>
      </c>
    </row>
    <row r="37" spans="1:25" s="11" customFormat="1" ht="19.5" customHeight="1" x14ac:dyDescent="0.2">
      <c r="A37" s="88" t="str">
        <f t="shared" si="2"/>
        <v>SP-111</v>
      </c>
      <c r="B37" s="81" t="s">
        <v>118</v>
      </c>
      <c r="C37" s="82" t="s">
        <v>12</v>
      </c>
      <c r="D37" s="94" t="s">
        <v>0</v>
      </c>
      <c r="E37" s="223">
        <f ca="1">COUNTIF(INDIRECT("D"&amp;$A$4):D3000,INDIRECT("D"&amp;ROW()))</f>
        <v>0</v>
      </c>
      <c r="F37" s="156" t="s">
        <v>902</v>
      </c>
      <c r="G37" s="90" t="s">
        <v>34</v>
      </c>
      <c r="H37" s="91" t="s">
        <v>227</v>
      </c>
      <c r="I37" s="134"/>
      <c r="J37" s="85" t="s">
        <v>54</v>
      </c>
      <c r="K37" s="86" t="s">
        <v>54</v>
      </c>
      <c r="L37" s="86" t="s">
        <v>54</v>
      </c>
      <c r="M37" s="86" t="s">
        <v>54</v>
      </c>
      <c r="N37" s="144" t="s">
        <v>54</v>
      </c>
      <c r="O37" s="186" t="s">
        <v>54</v>
      </c>
      <c r="P37" s="153" t="s">
        <v>54</v>
      </c>
      <c r="Q37" s="201"/>
      <c r="R37" s="79" t="s">
        <v>54</v>
      </c>
      <c r="S37" s="93"/>
      <c r="T37" s="75"/>
      <c r="V37" s="164"/>
      <c r="X37" s="69" t="str">
        <f t="shared" si="0"/>
        <v>5.1</v>
      </c>
      <c r="Y37" s="71" t="str">
        <f t="shared" si="1"/>
        <v>Puneet</v>
      </c>
    </row>
    <row r="38" spans="1:25" s="11" customFormat="1" ht="31.5" x14ac:dyDescent="0.2">
      <c r="A38" s="88" t="str">
        <f t="shared" si="2"/>
        <v>SP-111</v>
      </c>
      <c r="B38" s="81" t="s">
        <v>118</v>
      </c>
      <c r="C38" s="82" t="s">
        <v>12</v>
      </c>
      <c r="D38" s="94" t="s">
        <v>177</v>
      </c>
      <c r="E38" s="223">
        <f ca="1">COUNTIF(INDIRECT("D"&amp;$A$4):D3000,INDIRECT("D"&amp;ROW()))</f>
        <v>0</v>
      </c>
      <c r="F38" s="156" t="s">
        <v>902</v>
      </c>
      <c r="G38" s="90" t="s">
        <v>34</v>
      </c>
      <c r="H38" s="91" t="s">
        <v>223</v>
      </c>
      <c r="I38" s="134"/>
      <c r="J38" s="85" t="s">
        <v>54</v>
      </c>
      <c r="K38" s="86" t="s">
        <v>54</v>
      </c>
      <c r="L38" s="86" t="s">
        <v>54</v>
      </c>
      <c r="M38" s="86" t="s">
        <v>54</v>
      </c>
      <c r="N38" s="144" t="s">
        <v>54</v>
      </c>
      <c r="O38" s="186" t="s">
        <v>54</v>
      </c>
      <c r="P38" s="153" t="s">
        <v>54</v>
      </c>
      <c r="Q38" s="201"/>
      <c r="R38" s="79" t="s">
        <v>54</v>
      </c>
      <c r="S38" s="93"/>
      <c r="T38" s="75"/>
      <c r="V38" s="164"/>
      <c r="X38" s="69" t="str">
        <f t="shared" si="0"/>
        <v>5.2</v>
      </c>
      <c r="Y38" s="71" t="str">
        <f t="shared" si="1"/>
        <v>Puneet</v>
      </c>
    </row>
    <row r="39" spans="1:25" s="11" customFormat="1" ht="31.5" x14ac:dyDescent="0.2">
      <c r="A39" s="88" t="str">
        <f t="shared" si="2"/>
        <v>SP-111</v>
      </c>
      <c r="B39" s="81" t="s">
        <v>118</v>
      </c>
      <c r="C39" s="82" t="s">
        <v>12</v>
      </c>
      <c r="D39" s="94" t="s">
        <v>1113</v>
      </c>
      <c r="E39" s="223">
        <f ca="1">COUNTIF(INDIRECT("D"&amp;$A$4):D3000,INDIRECT("D"&amp;ROW()))</f>
        <v>0</v>
      </c>
      <c r="F39" s="156" t="s">
        <v>902</v>
      </c>
      <c r="G39" s="90" t="s">
        <v>34</v>
      </c>
      <c r="H39" s="91" t="s">
        <v>1117</v>
      </c>
      <c r="I39" s="134"/>
      <c r="J39" s="85" t="s">
        <v>54</v>
      </c>
      <c r="K39" s="86" t="s">
        <v>54</v>
      </c>
      <c r="L39" s="86" t="s">
        <v>54</v>
      </c>
      <c r="M39" s="86" t="s">
        <v>54</v>
      </c>
      <c r="N39" s="144" t="s">
        <v>54</v>
      </c>
      <c r="O39" s="186" t="s">
        <v>54</v>
      </c>
      <c r="P39" s="153" t="s">
        <v>54</v>
      </c>
      <c r="Q39" s="201"/>
      <c r="R39" s="79" t="s">
        <v>54</v>
      </c>
      <c r="S39" s="93"/>
      <c r="T39" s="75"/>
      <c r="V39" s="164"/>
      <c r="X39" s="69" t="str">
        <f t="shared" si="0"/>
        <v>5.3</v>
      </c>
      <c r="Y39" s="71" t="str">
        <f t="shared" si="1"/>
        <v>Puneet</v>
      </c>
    </row>
    <row r="40" spans="1:25" s="11" customFormat="1" ht="31.5" x14ac:dyDescent="0.2">
      <c r="A40" s="88" t="str">
        <f t="shared" si="2"/>
        <v>SP-111</v>
      </c>
      <c r="B40" s="81" t="s">
        <v>118</v>
      </c>
      <c r="C40" s="82" t="s">
        <v>12</v>
      </c>
      <c r="D40" s="94" t="s">
        <v>1114</v>
      </c>
      <c r="E40" s="223">
        <f ca="1">COUNTIF(INDIRECT("D"&amp;$A$4):D3000,INDIRECT("D"&amp;ROW()))</f>
        <v>0</v>
      </c>
      <c r="F40" s="156" t="s">
        <v>902</v>
      </c>
      <c r="G40" s="90" t="s">
        <v>34</v>
      </c>
      <c r="H40" s="91" t="s">
        <v>3531</v>
      </c>
      <c r="I40" s="134"/>
      <c r="J40" s="85" t="s">
        <v>54</v>
      </c>
      <c r="K40" s="86" t="s">
        <v>54</v>
      </c>
      <c r="L40" s="86" t="s">
        <v>54</v>
      </c>
      <c r="M40" s="86" t="s">
        <v>54</v>
      </c>
      <c r="N40" s="144" t="s">
        <v>54</v>
      </c>
      <c r="O40" s="186" t="s">
        <v>54</v>
      </c>
      <c r="P40" s="153" t="s">
        <v>54</v>
      </c>
      <c r="Q40" s="201"/>
      <c r="R40" s="79" t="s">
        <v>54</v>
      </c>
      <c r="S40" s="93"/>
      <c r="T40" s="75"/>
      <c r="V40" s="164"/>
      <c r="X40" s="69" t="str">
        <f t="shared" si="0"/>
        <v>5.4</v>
      </c>
      <c r="Y40" s="71" t="str">
        <f t="shared" si="1"/>
        <v>Puneet</v>
      </c>
    </row>
    <row r="41" spans="1:25" s="11" customFormat="1" ht="36" x14ac:dyDescent="0.2">
      <c r="A41" s="88" t="str">
        <f t="shared" si="2"/>
        <v>SP-111</v>
      </c>
      <c r="B41" s="81" t="s">
        <v>118</v>
      </c>
      <c r="C41" s="82" t="s">
        <v>12</v>
      </c>
      <c r="D41" s="94" t="s">
        <v>1467</v>
      </c>
      <c r="E41" s="223">
        <f ca="1">COUNTIF(INDIRECT("D"&amp;$A$4):D3000,INDIRECT("D"&amp;ROW()))</f>
        <v>0</v>
      </c>
      <c r="F41" s="156" t="s">
        <v>902</v>
      </c>
      <c r="G41" s="90" t="s">
        <v>34</v>
      </c>
      <c r="H41" s="91" t="s">
        <v>3532</v>
      </c>
      <c r="I41" s="134"/>
      <c r="J41" s="85" t="s">
        <v>54</v>
      </c>
      <c r="K41" s="86" t="s">
        <v>54</v>
      </c>
      <c r="L41" s="86" t="s">
        <v>54</v>
      </c>
      <c r="M41" s="86" t="s">
        <v>54</v>
      </c>
      <c r="N41" s="144" t="s">
        <v>54</v>
      </c>
      <c r="O41" s="186" t="s">
        <v>54</v>
      </c>
      <c r="P41" s="153" t="s">
        <v>54</v>
      </c>
      <c r="Q41" s="201"/>
      <c r="R41" s="79" t="s">
        <v>3528</v>
      </c>
      <c r="S41" s="93"/>
      <c r="T41" s="75"/>
      <c r="V41" s="164"/>
      <c r="X41" s="69" t="str">
        <f t="shared" si="0"/>
        <v>5.5</v>
      </c>
      <c r="Y41" s="71" t="str">
        <f t="shared" si="1"/>
        <v>Puneet</v>
      </c>
    </row>
    <row r="42" spans="1:25" s="11" customFormat="1" ht="31.5" x14ac:dyDescent="0.2">
      <c r="A42" s="88" t="str">
        <f t="shared" si="2"/>
        <v>SP-111</v>
      </c>
      <c r="B42" s="81" t="s">
        <v>118</v>
      </c>
      <c r="C42" s="82" t="s">
        <v>12</v>
      </c>
      <c r="D42" s="94" t="s">
        <v>4212</v>
      </c>
      <c r="E42" s="223">
        <f ca="1">COUNTIF(INDIRECT("D"&amp;$A$4):D3000,INDIRECT("D"&amp;ROW()))</f>
        <v>4</v>
      </c>
      <c r="F42" s="156" t="s">
        <v>902</v>
      </c>
      <c r="G42" s="90" t="s">
        <v>34</v>
      </c>
      <c r="H42" s="91" t="s">
        <v>3533</v>
      </c>
      <c r="I42" s="134"/>
      <c r="J42" s="85" t="s">
        <v>54</v>
      </c>
      <c r="K42" s="86" t="s">
        <v>54</v>
      </c>
      <c r="L42" s="86" t="s">
        <v>54</v>
      </c>
      <c r="M42" s="86" t="s">
        <v>54</v>
      </c>
      <c r="N42" s="144" t="s">
        <v>54</v>
      </c>
      <c r="O42" s="186" t="s">
        <v>54</v>
      </c>
      <c r="P42" s="153" t="s">
        <v>54</v>
      </c>
      <c r="Q42" s="201"/>
      <c r="R42" s="79" t="s">
        <v>54</v>
      </c>
      <c r="S42" s="93"/>
      <c r="T42" s="75"/>
      <c r="V42" s="164"/>
      <c r="X42" s="69" t="str">
        <f t="shared" si="0"/>
        <v>5.6</v>
      </c>
      <c r="Y42" s="71" t="str">
        <f t="shared" si="1"/>
        <v>Puneet</v>
      </c>
    </row>
    <row r="43" spans="1:25" s="11" customFormat="1" ht="47.25" x14ac:dyDescent="0.2">
      <c r="A43" s="88" t="str">
        <f t="shared" si="2"/>
        <v>SP-111</v>
      </c>
      <c r="B43" s="81" t="s">
        <v>118</v>
      </c>
      <c r="C43" s="82" t="s">
        <v>12</v>
      </c>
      <c r="D43" s="213" t="s">
        <v>62</v>
      </c>
      <c r="E43" s="223">
        <f ca="1">COUNTIF(INDIRECT("D"&amp;$A$4):D3000,INDIRECT("D"&amp;ROW()))</f>
        <v>0</v>
      </c>
      <c r="F43" s="214" t="s">
        <v>902</v>
      </c>
      <c r="G43" s="215" t="s">
        <v>34</v>
      </c>
      <c r="H43" s="216" t="s">
        <v>224</v>
      </c>
      <c r="I43" s="134"/>
      <c r="J43" s="85" t="s">
        <v>54</v>
      </c>
      <c r="K43" s="86" t="s">
        <v>54</v>
      </c>
      <c r="L43" s="86" t="s">
        <v>54</v>
      </c>
      <c r="M43" s="86" t="s">
        <v>54</v>
      </c>
      <c r="N43" s="144" t="s">
        <v>54</v>
      </c>
      <c r="O43" s="186" t="s">
        <v>54</v>
      </c>
      <c r="P43" s="153" t="s">
        <v>54</v>
      </c>
      <c r="Q43" s="201"/>
      <c r="R43" s="79" t="s">
        <v>54</v>
      </c>
      <c r="S43" s="93"/>
      <c r="T43" s="75"/>
      <c r="V43" s="164"/>
      <c r="X43" s="69" t="str">
        <f t="shared" si="0"/>
        <v>6</v>
      </c>
      <c r="Y43" s="71" t="str">
        <f t="shared" si="1"/>
        <v>Puneet</v>
      </c>
    </row>
    <row r="44" spans="1:25" s="11" customFormat="1" ht="31.5" x14ac:dyDescent="0.2">
      <c r="A44" s="88" t="str">
        <f t="shared" si="2"/>
        <v>SP-111</v>
      </c>
      <c r="B44" s="81" t="s">
        <v>118</v>
      </c>
      <c r="C44" s="82" t="s">
        <v>12</v>
      </c>
      <c r="D44" s="218" t="s">
        <v>203</v>
      </c>
      <c r="E44" s="223">
        <f ca="1">COUNTIF(INDIRECT("D"&amp;$A$4):D3000,INDIRECT("D"&amp;ROW()))</f>
        <v>0</v>
      </c>
      <c r="F44" s="219" t="s">
        <v>902</v>
      </c>
      <c r="G44" s="220" t="s">
        <v>34</v>
      </c>
      <c r="H44" s="221" t="s">
        <v>1888</v>
      </c>
      <c r="I44" s="134"/>
      <c r="J44" s="85" t="s">
        <v>54</v>
      </c>
      <c r="K44" s="86" t="s">
        <v>54</v>
      </c>
      <c r="L44" s="86" t="s">
        <v>54</v>
      </c>
      <c r="M44" s="86" t="s">
        <v>54</v>
      </c>
      <c r="N44" s="144" t="s">
        <v>54</v>
      </c>
      <c r="O44" s="186" t="s">
        <v>54</v>
      </c>
      <c r="P44" s="153" t="s">
        <v>54</v>
      </c>
      <c r="Q44" s="201"/>
      <c r="R44" s="79" t="s">
        <v>54</v>
      </c>
      <c r="S44" s="93"/>
      <c r="T44" s="75"/>
      <c r="V44" s="164"/>
      <c r="X44" s="69" t="str">
        <f t="shared" si="0"/>
        <v>6.1</v>
      </c>
      <c r="Y44" s="71" t="str">
        <f t="shared" si="1"/>
        <v>Puneet</v>
      </c>
    </row>
    <row r="45" spans="1:25" s="11" customFormat="1" ht="47.25" x14ac:dyDescent="0.2">
      <c r="A45" s="88" t="str">
        <f t="shared" si="2"/>
        <v>SP-111</v>
      </c>
      <c r="B45" s="81" t="s">
        <v>118</v>
      </c>
      <c r="C45" s="82" t="s">
        <v>12</v>
      </c>
      <c r="D45" s="94" t="s">
        <v>936</v>
      </c>
      <c r="E45" s="223">
        <f ca="1">COUNTIF(INDIRECT("D"&amp;$A$4):D3000,INDIRECT("D"&amp;ROW()))</f>
        <v>0</v>
      </c>
      <c r="F45" s="156" t="s">
        <v>902</v>
      </c>
      <c r="G45" s="90" t="s">
        <v>34</v>
      </c>
      <c r="H45" s="91" t="s">
        <v>1889</v>
      </c>
      <c r="I45" s="134"/>
      <c r="J45" s="85" t="s">
        <v>54</v>
      </c>
      <c r="K45" s="86" t="s">
        <v>54</v>
      </c>
      <c r="L45" s="86" t="s">
        <v>54</v>
      </c>
      <c r="M45" s="86" t="s">
        <v>54</v>
      </c>
      <c r="N45" s="144" t="s">
        <v>54</v>
      </c>
      <c r="O45" s="186" t="s">
        <v>54</v>
      </c>
      <c r="P45" s="153" t="s">
        <v>54</v>
      </c>
      <c r="Q45" s="201"/>
      <c r="R45" s="79" t="s">
        <v>54</v>
      </c>
      <c r="S45" s="93"/>
      <c r="T45" s="75"/>
      <c r="V45" s="164"/>
      <c r="X45" s="69" t="str">
        <f t="shared" si="0"/>
        <v>6.1.1</v>
      </c>
      <c r="Y45" s="71" t="str">
        <f t="shared" si="1"/>
        <v>Puneet</v>
      </c>
    </row>
    <row r="46" spans="1:25" s="11" customFormat="1" ht="47.25" x14ac:dyDescent="0.2">
      <c r="A46" s="88" t="str">
        <f t="shared" si="2"/>
        <v>SP-111</v>
      </c>
      <c r="B46" s="81" t="s">
        <v>118</v>
      </c>
      <c r="C46" s="82" t="s">
        <v>12</v>
      </c>
      <c r="D46" s="94" t="s">
        <v>937</v>
      </c>
      <c r="E46" s="223">
        <f ca="1">COUNTIF(INDIRECT("D"&amp;$A$4):D3000,INDIRECT("D"&amp;ROW()))</f>
        <v>0</v>
      </c>
      <c r="F46" s="156" t="s">
        <v>902</v>
      </c>
      <c r="G46" s="90" t="s">
        <v>34</v>
      </c>
      <c r="H46" s="91" t="s">
        <v>1890</v>
      </c>
      <c r="I46" s="134"/>
      <c r="J46" s="85" t="s">
        <v>54</v>
      </c>
      <c r="K46" s="86" t="s">
        <v>54</v>
      </c>
      <c r="L46" s="86" t="s">
        <v>54</v>
      </c>
      <c r="M46" s="86" t="s">
        <v>54</v>
      </c>
      <c r="N46" s="144" t="s">
        <v>54</v>
      </c>
      <c r="O46" s="186" t="s">
        <v>54</v>
      </c>
      <c r="P46" s="153" t="s">
        <v>54</v>
      </c>
      <c r="Q46" s="201"/>
      <c r="R46" s="79" t="s">
        <v>54</v>
      </c>
      <c r="S46" s="93"/>
      <c r="T46" s="75"/>
      <c r="V46" s="164"/>
      <c r="X46" s="69" t="str">
        <f t="shared" si="0"/>
        <v>6.1.2</v>
      </c>
      <c r="Y46" s="71" t="str">
        <f t="shared" si="1"/>
        <v>Puneet</v>
      </c>
    </row>
    <row r="47" spans="1:25" s="11" customFormat="1" ht="47.25" x14ac:dyDescent="0.2">
      <c r="A47" s="88" t="str">
        <f t="shared" si="2"/>
        <v>SP-111</v>
      </c>
      <c r="B47" s="81" t="s">
        <v>118</v>
      </c>
      <c r="C47" s="82" t="s">
        <v>12</v>
      </c>
      <c r="D47" s="94" t="s">
        <v>938</v>
      </c>
      <c r="E47" s="223">
        <f ca="1">COUNTIF(INDIRECT("D"&amp;$A$4):D3000,INDIRECT("D"&amp;ROW()))</f>
        <v>1</v>
      </c>
      <c r="F47" s="156" t="s">
        <v>902</v>
      </c>
      <c r="G47" s="90" t="s">
        <v>34</v>
      </c>
      <c r="H47" s="91" t="s">
        <v>1891</v>
      </c>
      <c r="I47" s="134"/>
      <c r="J47" s="85" t="s">
        <v>54</v>
      </c>
      <c r="K47" s="86" t="s">
        <v>54</v>
      </c>
      <c r="L47" s="86" t="s">
        <v>54</v>
      </c>
      <c r="M47" s="86" t="s">
        <v>54</v>
      </c>
      <c r="N47" s="144" t="s">
        <v>54</v>
      </c>
      <c r="O47" s="186" t="s">
        <v>54</v>
      </c>
      <c r="P47" s="153" t="s">
        <v>54</v>
      </c>
      <c r="Q47" s="201"/>
      <c r="R47" s="79" t="s">
        <v>54</v>
      </c>
      <c r="S47" s="93"/>
      <c r="T47" s="75"/>
      <c r="V47" s="164"/>
      <c r="X47" s="69" t="str">
        <f t="shared" si="0"/>
        <v>6.1.3</v>
      </c>
      <c r="Y47" s="71" t="str">
        <f t="shared" si="1"/>
        <v>Puneet</v>
      </c>
    </row>
    <row r="48" spans="1:25" s="11" customFormat="1" ht="47.25" x14ac:dyDescent="0.2">
      <c r="A48" s="88" t="str">
        <f t="shared" si="2"/>
        <v>SP-111</v>
      </c>
      <c r="B48" s="81" t="s">
        <v>118</v>
      </c>
      <c r="C48" s="82" t="s">
        <v>12</v>
      </c>
      <c r="D48" s="94" t="s">
        <v>939</v>
      </c>
      <c r="E48" s="223">
        <f ca="1">COUNTIF(INDIRECT("D"&amp;$A$4):D3000,INDIRECT("D"&amp;ROW()))</f>
        <v>0</v>
      </c>
      <c r="F48" s="156" t="s">
        <v>902</v>
      </c>
      <c r="G48" s="90" t="s">
        <v>34</v>
      </c>
      <c r="H48" s="91" t="s">
        <v>1892</v>
      </c>
      <c r="I48" s="134"/>
      <c r="J48" s="85" t="s">
        <v>54</v>
      </c>
      <c r="K48" s="86" t="s">
        <v>54</v>
      </c>
      <c r="L48" s="86" t="s">
        <v>54</v>
      </c>
      <c r="M48" s="86" t="s">
        <v>54</v>
      </c>
      <c r="N48" s="144" t="s">
        <v>54</v>
      </c>
      <c r="O48" s="186" t="s">
        <v>54</v>
      </c>
      <c r="P48" s="153" t="s">
        <v>54</v>
      </c>
      <c r="Q48" s="201"/>
      <c r="R48" s="79" t="s">
        <v>54</v>
      </c>
      <c r="S48" s="93"/>
      <c r="T48" s="75"/>
      <c r="V48" s="164"/>
      <c r="X48" s="69" t="str">
        <f t="shared" si="0"/>
        <v>6.1.4</v>
      </c>
      <c r="Y48" s="71" t="str">
        <f t="shared" si="1"/>
        <v>Puneet</v>
      </c>
    </row>
    <row r="49" spans="1:25" s="11" customFormat="1" ht="47.25" x14ac:dyDescent="0.2">
      <c r="A49" s="88" t="str">
        <f t="shared" si="2"/>
        <v>SP-111</v>
      </c>
      <c r="B49" s="81" t="s">
        <v>118</v>
      </c>
      <c r="C49" s="82" t="s">
        <v>12</v>
      </c>
      <c r="D49" s="94" t="s">
        <v>940</v>
      </c>
      <c r="E49" s="223">
        <f ca="1">COUNTIF(INDIRECT("D"&amp;$A$4):D3000,INDIRECT("D"&amp;ROW()))</f>
        <v>3</v>
      </c>
      <c r="F49" s="156" t="s">
        <v>902</v>
      </c>
      <c r="G49" s="90" t="s">
        <v>34</v>
      </c>
      <c r="H49" s="91" t="s">
        <v>1893</v>
      </c>
      <c r="I49" s="134"/>
      <c r="J49" s="85" t="s">
        <v>54</v>
      </c>
      <c r="K49" s="86" t="s">
        <v>54</v>
      </c>
      <c r="L49" s="86" t="s">
        <v>54</v>
      </c>
      <c r="M49" s="86" t="s">
        <v>54</v>
      </c>
      <c r="N49" s="144" t="s">
        <v>54</v>
      </c>
      <c r="O49" s="186" t="s">
        <v>54</v>
      </c>
      <c r="P49" s="153" t="s">
        <v>54</v>
      </c>
      <c r="Q49" s="201"/>
      <c r="R49" s="79" t="s">
        <v>54</v>
      </c>
      <c r="S49" s="93"/>
      <c r="T49" s="75"/>
      <c r="V49" s="164"/>
      <c r="X49" s="69" t="str">
        <f t="shared" si="0"/>
        <v>6.1.5</v>
      </c>
      <c r="Y49" s="71" t="str">
        <f t="shared" si="1"/>
        <v>Puneet</v>
      </c>
    </row>
    <row r="50" spans="1:25" s="11" customFormat="1" ht="47.25" x14ac:dyDescent="0.2">
      <c r="A50" s="88" t="str">
        <f t="shared" si="2"/>
        <v>SP-111</v>
      </c>
      <c r="B50" s="81" t="s">
        <v>118</v>
      </c>
      <c r="C50" s="82" t="s">
        <v>12</v>
      </c>
      <c r="D50" s="94" t="s">
        <v>941</v>
      </c>
      <c r="E50" s="223">
        <f ca="1">COUNTIF(INDIRECT("D"&amp;$A$4):D3000,INDIRECT("D"&amp;ROW()))</f>
        <v>0</v>
      </c>
      <c r="F50" s="156" t="s">
        <v>902</v>
      </c>
      <c r="G50" s="90" t="s">
        <v>34</v>
      </c>
      <c r="H50" s="91" t="s">
        <v>1894</v>
      </c>
      <c r="I50" s="134"/>
      <c r="J50" s="85" t="s">
        <v>54</v>
      </c>
      <c r="K50" s="86" t="s">
        <v>54</v>
      </c>
      <c r="L50" s="86" t="s">
        <v>54</v>
      </c>
      <c r="M50" s="86" t="s">
        <v>54</v>
      </c>
      <c r="N50" s="144" t="s">
        <v>54</v>
      </c>
      <c r="O50" s="186" t="s">
        <v>54</v>
      </c>
      <c r="P50" s="153" t="s">
        <v>54</v>
      </c>
      <c r="Q50" s="201"/>
      <c r="R50" s="79" t="s">
        <v>54</v>
      </c>
      <c r="S50" s="93"/>
      <c r="T50" s="75"/>
      <c r="V50" s="164"/>
      <c r="X50" s="69" t="str">
        <f t="shared" si="0"/>
        <v>6.1.6</v>
      </c>
      <c r="Y50" s="71" t="str">
        <f t="shared" si="1"/>
        <v>Puneet</v>
      </c>
    </row>
    <row r="51" spans="1:25" s="11" customFormat="1" ht="31.5" x14ac:dyDescent="0.2">
      <c r="A51" s="88" t="str">
        <f t="shared" si="2"/>
        <v>SP-111</v>
      </c>
      <c r="B51" s="81" t="s">
        <v>118</v>
      </c>
      <c r="C51" s="82" t="s">
        <v>12</v>
      </c>
      <c r="D51" s="218" t="s">
        <v>204</v>
      </c>
      <c r="E51" s="223">
        <f ca="1">COUNTIF(INDIRECT("D"&amp;$A$4):D3000,INDIRECT("D"&amp;ROW()))</f>
        <v>0</v>
      </c>
      <c r="F51" s="219" t="s">
        <v>902</v>
      </c>
      <c r="G51" s="220" t="s">
        <v>34</v>
      </c>
      <c r="H51" s="221" t="s">
        <v>1895</v>
      </c>
      <c r="I51" s="134"/>
      <c r="J51" s="85" t="s">
        <v>54</v>
      </c>
      <c r="K51" s="86" t="s">
        <v>54</v>
      </c>
      <c r="L51" s="86" t="s">
        <v>54</v>
      </c>
      <c r="M51" s="86" t="s">
        <v>54</v>
      </c>
      <c r="N51" s="144" t="s">
        <v>54</v>
      </c>
      <c r="O51" s="186" t="s">
        <v>54</v>
      </c>
      <c r="P51" s="153" t="s">
        <v>54</v>
      </c>
      <c r="Q51" s="201"/>
      <c r="R51" s="79" t="s">
        <v>54</v>
      </c>
      <c r="S51" s="93"/>
      <c r="T51" s="75"/>
      <c r="V51" s="164"/>
      <c r="X51" s="69" t="str">
        <f t="shared" si="0"/>
        <v>6.2</v>
      </c>
      <c r="Y51" s="71" t="str">
        <f t="shared" si="1"/>
        <v>Puneet</v>
      </c>
    </row>
    <row r="52" spans="1:25" s="11" customFormat="1" ht="47.25" x14ac:dyDescent="0.2">
      <c r="A52" s="88" t="str">
        <f t="shared" si="2"/>
        <v>SP-111</v>
      </c>
      <c r="B52" s="81" t="s">
        <v>118</v>
      </c>
      <c r="C52" s="82" t="s">
        <v>12</v>
      </c>
      <c r="D52" s="94" t="s">
        <v>942</v>
      </c>
      <c r="E52" s="223">
        <f ca="1">COUNTIF(INDIRECT("D"&amp;$A$4):D3000,INDIRECT("D"&amp;ROW()))</f>
        <v>0</v>
      </c>
      <c r="F52" s="156" t="s">
        <v>902</v>
      </c>
      <c r="G52" s="90" t="s">
        <v>34</v>
      </c>
      <c r="H52" s="91" t="s">
        <v>1896</v>
      </c>
      <c r="I52" s="134"/>
      <c r="J52" s="85" t="s">
        <v>54</v>
      </c>
      <c r="K52" s="86" t="s">
        <v>54</v>
      </c>
      <c r="L52" s="86" t="s">
        <v>54</v>
      </c>
      <c r="M52" s="86" t="s">
        <v>54</v>
      </c>
      <c r="N52" s="144" t="s">
        <v>54</v>
      </c>
      <c r="O52" s="186" t="s">
        <v>54</v>
      </c>
      <c r="P52" s="153" t="s">
        <v>54</v>
      </c>
      <c r="Q52" s="201"/>
      <c r="R52" s="79" t="s">
        <v>54</v>
      </c>
      <c r="S52" s="93"/>
      <c r="T52" s="75"/>
      <c r="V52" s="164"/>
      <c r="X52" s="69" t="str">
        <f t="shared" si="0"/>
        <v>6.2.1</v>
      </c>
      <c r="Y52" s="71" t="str">
        <f t="shared" si="1"/>
        <v>Puneet</v>
      </c>
    </row>
    <row r="53" spans="1:25" s="11" customFormat="1" ht="47.25" x14ac:dyDescent="0.2">
      <c r="A53" s="88" t="str">
        <f t="shared" si="2"/>
        <v>SP-111</v>
      </c>
      <c r="B53" s="81" t="s">
        <v>118</v>
      </c>
      <c r="C53" s="82" t="s">
        <v>12</v>
      </c>
      <c r="D53" s="94" t="s">
        <v>943</v>
      </c>
      <c r="E53" s="223">
        <f ca="1">COUNTIF(INDIRECT("D"&amp;$A$4):D3000,INDIRECT("D"&amp;ROW()))</f>
        <v>15</v>
      </c>
      <c r="F53" s="156" t="s">
        <v>902</v>
      </c>
      <c r="G53" s="90" t="s">
        <v>34</v>
      </c>
      <c r="H53" s="91" t="s">
        <v>1897</v>
      </c>
      <c r="I53" s="134"/>
      <c r="J53" s="85" t="s">
        <v>54</v>
      </c>
      <c r="K53" s="86" t="s">
        <v>54</v>
      </c>
      <c r="L53" s="86" t="s">
        <v>54</v>
      </c>
      <c r="M53" s="86" t="s">
        <v>54</v>
      </c>
      <c r="N53" s="144" t="s">
        <v>54</v>
      </c>
      <c r="O53" s="186" t="s">
        <v>54</v>
      </c>
      <c r="P53" s="153" t="s">
        <v>54</v>
      </c>
      <c r="Q53" s="201"/>
      <c r="R53" s="79" t="s">
        <v>54</v>
      </c>
      <c r="S53" s="93"/>
      <c r="T53" s="75"/>
      <c r="V53" s="164"/>
      <c r="X53" s="69" t="str">
        <f t="shared" si="0"/>
        <v>6.2.2</v>
      </c>
      <c r="Y53" s="71" t="str">
        <f t="shared" si="1"/>
        <v>Puneet</v>
      </c>
    </row>
    <row r="54" spans="1:25" s="11" customFormat="1" ht="47.25" x14ac:dyDescent="0.2">
      <c r="A54" s="88" t="str">
        <f t="shared" si="2"/>
        <v>SP-111</v>
      </c>
      <c r="B54" s="81" t="s">
        <v>118</v>
      </c>
      <c r="C54" s="82" t="s">
        <v>12</v>
      </c>
      <c r="D54" s="94" t="s">
        <v>944</v>
      </c>
      <c r="E54" s="223">
        <f ca="1">COUNTIF(INDIRECT("D"&amp;$A$4):D3000,INDIRECT("D"&amp;ROW()))</f>
        <v>1</v>
      </c>
      <c r="F54" s="156" t="s">
        <v>902</v>
      </c>
      <c r="G54" s="90" t="s">
        <v>34</v>
      </c>
      <c r="H54" s="91" t="s">
        <v>1898</v>
      </c>
      <c r="I54" s="134"/>
      <c r="J54" s="85" t="s">
        <v>54</v>
      </c>
      <c r="K54" s="86" t="s">
        <v>54</v>
      </c>
      <c r="L54" s="86" t="s">
        <v>54</v>
      </c>
      <c r="M54" s="86" t="s">
        <v>54</v>
      </c>
      <c r="N54" s="144" t="s">
        <v>54</v>
      </c>
      <c r="O54" s="186" t="s">
        <v>54</v>
      </c>
      <c r="P54" s="153" t="s">
        <v>54</v>
      </c>
      <c r="Q54" s="201"/>
      <c r="R54" s="79" t="s">
        <v>54</v>
      </c>
      <c r="S54" s="93"/>
      <c r="T54" s="75"/>
      <c r="V54" s="164"/>
      <c r="X54" s="69" t="str">
        <f t="shared" si="0"/>
        <v>6.2.3</v>
      </c>
      <c r="Y54" s="71" t="str">
        <f t="shared" si="1"/>
        <v>Puneet</v>
      </c>
    </row>
    <row r="55" spans="1:25" s="11" customFormat="1" ht="47.25" x14ac:dyDescent="0.2">
      <c r="A55" s="88" t="str">
        <f t="shared" si="2"/>
        <v>SP-111</v>
      </c>
      <c r="B55" s="81" t="s">
        <v>118</v>
      </c>
      <c r="C55" s="82" t="s">
        <v>12</v>
      </c>
      <c r="D55" s="94" t="s">
        <v>945</v>
      </c>
      <c r="E55" s="223">
        <f ca="1">COUNTIF(INDIRECT("D"&amp;$A$4):D3000,INDIRECT("D"&amp;ROW()))</f>
        <v>0</v>
      </c>
      <c r="F55" s="156" t="s">
        <v>902</v>
      </c>
      <c r="G55" s="90" t="s">
        <v>34</v>
      </c>
      <c r="H55" s="91" t="s">
        <v>1899</v>
      </c>
      <c r="I55" s="134"/>
      <c r="J55" s="85" t="s">
        <v>54</v>
      </c>
      <c r="K55" s="86" t="s">
        <v>54</v>
      </c>
      <c r="L55" s="86" t="s">
        <v>54</v>
      </c>
      <c r="M55" s="86" t="s">
        <v>54</v>
      </c>
      <c r="N55" s="144" t="s">
        <v>54</v>
      </c>
      <c r="O55" s="186" t="s">
        <v>54</v>
      </c>
      <c r="P55" s="153" t="s">
        <v>54</v>
      </c>
      <c r="Q55" s="201"/>
      <c r="R55" s="79" t="s">
        <v>54</v>
      </c>
      <c r="S55" s="93"/>
      <c r="T55" s="75"/>
      <c r="V55" s="164"/>
      <c r="X55" s="69" t="str">
        <f t="shared" si="0"/>
        <v>6.2.4</v>
      </c>
      <c r="Y55" s="71" t="str">
        <f t="shared" si="1"/>
        <v>Puneet</v>
      </c>
    </row>
    <row r="56" spans="1:25" s="11" customFormat="1" ht="47.25" x14ac:dyDescent="0.2">
      <c r="A56" s="88" t="str">
        <f t="shared" si="2"/>
        <v>SP-111</v>
      </c>
      <c r="B56" s="81" t="s">
        <v>118</v>
      </c>
      <c r="C56" s="82" t="s">
        <v>12</v>
      </c>
      <c r="D56" s="94" t="s">
        <v>946</v>
      </c>
      <c r="E56" s="223">
        <f ca="1">COUNTIF(INDIRECT("D"&amp;$A$4):D3000,INDIRECT("D"&amp;ROW()))</f>
        <v>21</v>
      </c>
      <c r="F56" s="156" t="s">
        <v>902</v>
      </c>
      <c r="G56" s="90" t="s">
        <v>34</v>
      </c>
      <c r="H56" s="91" t="s">
        <v>1900</v>
      </c>
      <c r="I56" s="134"/>
      <c r="J56" s="85" t="s">
        <v>54</v>
      </c>
      <c r="K56" s="86" t="s">
        <v>54</v>
      </c>
      <c r="L56" s="86" t="s">
        <v>54</v>
      </c>
      <c r="M56" s="86" t="s">
        <v>54</v>
      </c>
      <c r="N56" s="144" t="s">
        <v>54</v>
      </c>
      <c r="O56" s="186" t="s">
        <v>54</v>
      </c>
      <c r="P56" s="153" t="s">
        <v>54</v>
      </c>
      <c r="Q56" s="201"/>
      <c r="R56" s="79" t="s">
        <v>54</v>
      </c>
      <c r="S56" s="93"/>
      <c r="T56" s="75"/>
      <c r="V56" s="164"/>
      <c r="X56" s="69" t="str">
        <f t="shared" si="0"/>
        <v>6.2.5</v>
      </c>
      <c r="Y56" s="71" t="str">
        <f t="shared" si="1"/>
        <v>Puneet</v>
      </c>
    </row>
    <row r="57" spans="1:25" s="11" customFormat="1" ht="47.25" x14ac:dyDescent="0.2">
      <c r="A57" s="88" t="str">
        <f t="shared" si="2"/>
        <v>SP-111</v>
      </c>
      <c r="B57" s="81" t="s">
        <v>118</v>
      </c>
      <c r="C57" s="82" t="s">
        <v>12</v>
      </c>
      <c r="D57" s="94" t="s">
        <v>947</v>
      </c>
      <c r="E57" s="223">
        <f ca="1">COUNTIF(INDIRECT("D"&amp;$A$4):D3000,INDIRECT("D"&amp;ROW()))</f>
        <v>7</v>
      </c>
      <c r="F57" s="156" t="s">
        <v>902</v>
      </c>
      <c r="G57" s="90" t="s">
        <v>34</v>
      </c>
      <c r="H57" s="91" t="s">
        <v>1901</v>
      </c>
      <c r="I57" s="134"/>
      <c r="J57" s="85" t="s">
        <v>54</v>
      </c>
      <c r="K57" s="86" t="s">
        <v>54</v>
      </c>
      <c r="L57" s="86" t="s">
        <v>54</v>
      </c>
      <c r="M57" s="86" t="s">
        <v>54</v>
      </c>
      <c r="N57" s="144" t="s">
        <v>54</v>
      </c>
      <c r="O57" s="186" t="s">
        <v>54</v>
      </c>
      <c r="P57" s="153" t="s">
        <v>54</v>
      </c>
      <c r="Q57" s="201"/>
      <c r="R57" s="79" t="s">
        <v>54</v>
      </c>
      <c r="S57" s="93"/>
      <c r="T57" s="75"/>
      <c r="V57" s="164"/>
      <c r="X57" s="69" t="str">
        <f t="shared" si="0"/>
        <v>6.2.6</v>
      </c>
      <c r="Y57" s="71" t="str">
        <f t="shared" si="1"/>
        <v>Puneet</v>
      </c>
    </row>
    <row r="58" spans="1:25" s="11" customFormat="1" ht="31.5" x14ac:dyDescent="0.2">
      <c r="A58" s="88" t="str">
        <f t="shared" si="2"/>
        <v>SP-111</v>
      </c>
      <c r="B58" s="81" t="s">
        <v>118</v>
      </c>
      <c r="C58" s="82" t="s">
        <v>12</v>
      </c>
      <c r="D58" s="218" t="s">
        <v>205</v>
      </c>
      <c r="E58" s="223">
        <f ca="1">COUNTIF(INDIRECT("D"&amp;$A$4):D3000,INDIRECT("D"&amp;ROW()))</f>
        <v>0</v>
      </c>
      <c r="F58" s="219" t="s">
        <v>902</v>
      </c>
      <c r="G58" s="220" t="s">
        <v>34</v>
      </c>
      <c r="H58" s="221" t="s">
        <v>1902</v>
      </c>
      <c r="I58" s="134"/>
      <c r="J58" s="85" t="s">
        <v>54</v>
      </c>
      <c r="K58" s="86" t="s">
        <v>54</v>
      </c>
      <c r="L58" s="86" t="s">
        <v>54</v>
      </c>
      <c r="M58" s="86" t="s">
        <v>54</v>
      </c>
      <c r="N58" s="144" t="s">
        <v>54</v>
      </c>
      <c r="O58" s="186" t="s">
        <v>54</v>
      </c>
      <c r="P58" s="153" t="s">
        <v>54</v>
      </c>
      <c r="Q58" s="201"/>
      <c r="R58" s="79" t="s">
        <v>54</v>
      </c>
      <c r="S58" s="93"/>
      <c r="T58" s="75"/>
      <c r="V58" s="164"/>
      <c r="X58" s="69" t="str">
        <f t="shared" si="0"/>
        <v>6.3</v>
      </c>
      <c r="Y58" s="71" t="str">
        <f t="shared" si="1"/>
        <v>Puneet</v>
      </c>
    </row>
    <row r="59" spans="1:25" s="11" customFormat="1" ht="47.25" x14ac:dyDescent="0.2">
      <c r="A59" s="88" t="str">
        <f t="shared" si="2"/>
        <v>SP-111</v>
      </c>
      <c r="B59" s="81" t="s">
        <v>118</v>
      </c>
      <c r="C59" s="82" t="s">
        <v>12</v>
      </c>
      <c r="D59" s="94" t="s">
        <v>948</v>
      </c>
      <c r="E59" s="223">
        <f ca="1">COUNTIF(INDIRECT("D"&amp;$A$4):D3000,INDIRECT("D"&amp;ROW()))</f>
        <v>0</v>
      </c>
      <c r="F59" s="156" t="s">
        <v>902</v>
      </c>
      <c r="G59" s="90" t="s">
        <v>34</v>
      </c>
      <c r="H59" s="91" t="s">
        <v>1903</v>
      </c>
      <c r="I59" s="134"/>
      <c r="J59" s="85" t="s">
        <v>54</v>
      </c>
      <c r="K59" s="86" t="s">
        <v>54</v>
      </c>
      <c r="L59" s="86" t="s">
        <v>54</v>
      </c>
      <c r="M59" s="86" t="s">
        <v>54</v>
      </c>
      <c r="N59" s="144" t="s">
        <v>54</v>
      </c>
      <c r="O59" s="186" t="s">
        <v>54</v>
      </c>
      <c r="P59" s="153" t="s">
        <v>54</v>
      </c>
      <c r="Q59" s="201"/>
      <c r="R59" s="79" t="s">
        <v>54</v>
      </c>
      <c r="S59" s="93"/>
      <c r="T59" s="75"/>
      <c r="V59" s="164"/>
      <c r="X59" s="69" t="str">
        <f t="shared" si="0"/>
        <v>6.3.1</v>
      </c>
      <c r="Y59" s="71" t="str">
        <f t="shared" si="1"/>
        <v>Puneet</v>
      </c>
    </row>
    <row r="60" spans="1:25" s="11" customFormat="1" ht="47.25" x14ac:dyDescent="0.2">
      <c r="A60" s="88" t="str">
        <f t="shared" si="2"/>
        <v>SP-111</v>
      </c>
      <c r="B60" s="81" t="s">
        <v>118</v>
      </c>
      <c r="C60" s="82" t="s">
        <v>12</v>
      </c>
      <c r="D60" s="94" t="s">
        <v>949</v>
      </c>
      <c r="E60" s="223">
        <f ca="1">COUNTIF(INDIRECT("D"&amp;$A$4):D3000,INDIRECT("D"&amp;ROW()))</f>
        <v>0</v>
      </c>
      <c r="F60" s="156" t="s">
        <v>902</v>
      </c>
      <c r="G60" s="90" t="s">
        <v>34</v>
      </c>
      <c r="H60" s="91" t="s">
        <v>1904</v>
      </c>
      <c r="I60" s="134"/>
      <c r="J60" s="85" t="s">
        <v>54</v>
      </c>
      <c r="K60" s="86" t="s">
        <v>54</v>
      </c>
      <c r="L60" s="86" t="s">
        <v>54</v>
      </c>
      <c r="M60" s="86" t="s">
        <v>54</v>
      </c>
      <c r="N60" s="144" t="s">
        <v>54</v>
      </c>
      <c r="O60" s="186" t="s">
        <v>54</v>
      </c>
      <c r="P60" s="153" t="s">
        <v>54</v>
      </c>
      <c r="Q60" s="201"/>
      <c r="R60" s="79" t="s">
        <v>54</v>
      </c>
      <c r="S60" s="93"/>
      <c r="T60" s="75"/>
      <c r="V60" s="164"/>
      <c r="X60" s="69" t="str">
        <f t="shared" si="0"/>
        <v>6.3.2</v>
      </c>
      <c r="Y60" s="71" t="str">
        <f t="shared" si="1"/>
        <v>Puneet</v>
      </c>
    </row>
    <row r="61" spans="1:25" s="11" customFormat="1" ht="47.25" x14ac:dyDescent="0.2">
      <c r="A61" s="88" t="str">
        <f t="shared" si="2"/>
        <v>SP-111</v>
      </c>
      <c r="B61" s="81" t="s">
        <v>118</v>
      </c>
      <c r="C61" s="82" t="s">
        <v>12</v>
      </c>
      <c r="D61" s="94" t="s">
        <v>950</v>
      </c>
      <c r="E61" s="223">
        <f ca="1">COUNTIF(INDIRECT("D"&amp;$A$4):D3000,INDIRECT("D"&amp;ROW()))</f>
        <v>1</v>
      </c>
      <c r="F61" s="156" t="s">
        <v>902</v>
      </c>
      <c r="G61" s="90" t="s">
        <v>34</v>
      </c>
      <c r="H61" s="91" t="s">
        <v>1905</v>
      </c>
      <c r="I61" s="134"/>
      <c r="J61" s="85" t="s">
        <v>54</v>
      </c>
      <c r="K61" s="86" t="s">
        <v>54</v>
      </c>
      <c r="L61" s="86" t="s">
        <v>54</v>
      </c>
      <c r="M61" s="86" t="s">
        <v>54</v>
      </c>
      <c r="N61" s="144" t="s">
        <v>54</v>
      </c>
      <c r="O61" s="186" t="s">
        <v>54</v>
      </c>
      <c r="P61" s="153" t="s">
        <v>54</v>
      </c>
      <c r="Q61" s="201"/>
      <c r="R61" s="79" t="s">
        <v>54</v>
      </c>
      <c r="S61" s="93"/>
      <c r="T61" s="75"/>
      <c r="V61" s="164"/>
      <c r="X61" s="69" t="str">
        <f t="shared" si="0"/>
        <v>6.3.3</v>
      </c>
      <c r="Y61" s="71" t="str">
        <f t="shared" si="1"/>
        <v>Puneet</v>
      </c>
    </row>
    <row r="62" spans="1:25" s="11" customFormat="1" ht="47.25" x14ac:dyDescent="0.2">
      <c r="A62" s="88" t="str">
        <f t="shared" si="2"/>
        <v>SP-111</v>
      </c>
      <c r="B62" s="81" t="s">
        <v>118</v>
      </c>
      <c r="C62" s="82" t="s">
        <v>12</v>
      </c>
      <c r="D62" s="94" t="s">
        <v>951</v>
      </c>
      <c r="E62" s="223">
        <f ca="1">COUNTIF(INDIRECT("D"&amp;$A$4):D3000,INDIRECT("D"&amp;ROW()))</f>
        <v>0</v>
      </c>
      <c r="F62" s="156" t="s">
        <v>902</v>
      </c>
      <c r="G62" s="90" t="s">
        <v>34</v>
      </c>
      <c r="H62" s="91" t="s">
        <v>1906</v>
      </c>
      <c r="I62" s="134"/>
      <c r="J62" s="85" t="s">
        <v>54</v>
      </c>
      <c r="K62" s="86" t="s">
        <v>54</v>
      </c>
      <c r="L62" s="86" t="s">
        <v>54</v>
      </c>
      <c r="M62" s="86" t="s">
        <v>54</v>
      </c>
      <c r="N62" s="144" t="s">
        <v>54</v>
      </c>
      <c r="O62" s="186" t="s">
        <v>54</v>
      </c>
      <c r="P62" s="153" t="s">
        <v>54</v>
      </c>
      <c r="Q62" s="201"/>
      <c r="R62" s="79" t="s">
        <v>54</v>
      </c>
      <c r="S62" s="93"/>
      <c r="T62" s="75"/>
      <c r="V62" s="164"/>
      <c r="X62" s="69" t="str">
        <f t="shared" si="0"/>
        <v>6.3.4</v>
      </c>
      <c r="Y62" s="71" t="str">
        <f t="shared" si="1"/>
        <v>Puneet</v>
      </c>
    </row>
    <row r="63" spans="1:25" s="11" customFormat="1" ht="47.25" x14ac:dyDescent="0.2">
      <c r="A63" s="88" t="str">
        <f t="shared" si="2"/>
        <v>SP-111</v>
      </c>
      <c r="B63" s="81" t="s">
        <v>118</v>
      </c>
      <c r="C63" s="82" t="s">
        <v>12</v>
      </c>
      <c r="D63" s="94" t="s">
        <v>952</v>
      </c>
      <c r="E63" s="223">
        <f ca="1">COUNTIF(INDIRECT("D"&amp;$A$4):D3000,INDIRECT("D"&amp;ROW()))</f>
        <v>2</v>
      </c>
      <c r="F63" s="156" t="s">
        <v>902</v>
      </c>
      <c r="G63" s="90" t="s">
        <v>34</v>
      </c>
      <c r="H63" s="91" t="s">
        <v>1907</v>
      </c>
      <c r="I63" s="134"/>
      <c r="J63" s="85" t="s">
        <v>54</v>
      </c>
      <c r="K63" s="86" t="s">
        <v>54</v>
      </c>
      <c r="L63" s="86" t="s">
        <v>54</v>
      </c>
      <c r="M63" s="86" t="s">
        <v>54</v>
      </c>
      <c r="N63" s="144" t="s">
        <v>54</v>
      </c>
      <c r="O63" s="186" t="s">
        <v>54</v>
      </c>
      <c r="P63" s="153" t="s">
        <v>54</v>
      </c>
      <c r="Q63" s="201"/>
      <c r="R63" s="79" t="s">
        <v>54</v>
      </c>
      <c r="S63" s="93"/>
      <c r="T63" s="75"/>
      <c r="V63" s="164"/>
      <c r="X63" s="69" t="str">
        <f t="shared" si="0"/>
        <v>6.3.5</v>
      </c>
      <c r="Y63" s="71" t="str">
        <f t="shared" si="1"/>
        <v>Puneet</v>
      </c>
    </row>
    <row r="64" spans="1:25" s="11" customFormat="1" ht="47.25" x14ac:dyDescent="0.2">
      <c r="A64" s="88" t="str">
        <f t="shared" si="2"/>
        <v>SP-111</v>
      </c>
      <c r="B64" s="81" t="s">
        <v>118</v>
      </c>
      <c r="C64" s="82" t="s">
        <v>12</v>
      </c>
      <c r="D64" s="94" t="s">
        <v>953</v>
      </c>
      <c r="E64" s="223">
        <f ca="1">COUNTIF(INDIRECT("D"&amp;$A$4):D3000,INDIRECT("D"&amp;ROW()))</f>
        <v>1</v>
      </c>
      <c r="F64" s="156" t="s">
        <v>902</v>
      </c>
      <c r="G64" s="90" t="s">
        <v>34</v>
      </c>
      <c r="H64" s="91" t="s">
        <v>1908</v>
      </c>
      <c r="I64" s="134"/>
      <c r="J64" s="85" t="s">
        <v>54</v>
      </c>
      <c r="K64" s="86" t="s">
        <v>54</v>
      </c>
      <c r="L64" s="86" t="s">
        <v>54</v>
      </c>
      <c r="M64" s="86" t="s">
        <v>54</v>
      </c>
      <c r="N64" s="144" t="s">
        <v>54</v>
      </c>
      <c r="O64" s="186" t="s">
        <v>54</v>
      </c>
      <c r="P64" s="153" t="s">
        <v>54</v>
      </c>
      <c r="Q64" s="201"/>
      <c r="R64" s="79" t="s">
        <v>54</v>
      </c>
      <c r="S64" s="93"/>
      <c r="T64" s="75"/>
      <c r="V64" s="164"/>
      <c r="X64" s="69" t="str">
        <f t="shared" si="0"/>
        <v>6.3.6</v>
      </c>
      <c r="Y64" s="71" t="str">
        <f t="shared" si="1"/>
        <v>Puneet</v>
      </c>
    </row>
    <row r="65" spans="1:25" s="11" customFormat="1" ht="31.5" x14ac:dyDescent="0.2">
      <c r="A65" s="88" t="str">
        <f t="shared" si="2"/>
        <v>SP-111</v>
      </c>
      <c r="B65" s="81" t="s">
        <v>118</v>
      </c>
      <c r="C65" s="82" t="s">
        <v>12</v>
      </c>
      <c r="D65" s="218" t="s">
        <v>206</v>
      </c>
      <c r="E65" s="223">
        <f ca="1">COUNTIF(INDIRECT("D"&amp;$A$4):D3000,INDIRECT("D"&amp;ROW()))</f>
        <v>0</v>
      </c>
      <c r="F65" s="219" t="s">
        <v>902</v>
      </c>
      <c r="G65" s="220" t="s">
        <v>34</v>
      </c>
      <c r="H65" s="221" t="s">
        <v>1909</v>
      </c>
      <c r="I65" s="134"/>
      <c r="J65" s="85" t="s">
        <v>54</v>
      </c>
      <c r="K65" s="86" t="s">
        <v>54</v>
      </c>
      <c r="L65" s="86" t="s">
        <v>54</v>
      </c>
      <c r="M65" s="86" t="s">
        <v>54</v>
      </c>
      <c r="N65" s="144" t="s">
        <v>54</v>
      </c>
      <c r="O65" s="186" t="s">
        <v>54</v>
      </c>
      <c r="P65" s="153" t="s">
        <v>54</v>
      </c>
      <c r="Q65" s="201"/>
      <c r="R65" s="79" t="s">
        <v>54</v>
      </c>
      <c r="S65" s="93"/>
      <c r="T65" s="75"/>
      <c r="V65" s="164"/>
      <c r="X65" s="69" t="str">
        <f t="shared" si="0"/>
        <v>6.4</v>
      </c>
      <c r="Y65" s="71" t="str">
        <f t="shared" si="1"/>
        <v>Puneet</v>
      </c>
    </row>
    <row r="66" spans="1:25" s="11" customFormat="1" ht="47.25" x14ac:dyDescent="0.2">
      <c r="A66" s="88" t="str">
        <f t="shared" si="2"/>
        <v>SP-111</v>
      </c>
      <c r="B66" s="81" t="s">
        <v>118</v>
      </c>
      <c r="C66" s="82" t="s">
        <v>12</v>
      </c>
      <c r="D66" s="94" t="s">
        <v>954</v>
      </c>
      <c r="E66" s="223">
        <f ca="1">COUNTIF(INDIRECT("D"&amp;$A$4):D3000,INDIRECT("D"&amp;ROW()))</f>
        <v>0</v>
      </c>
      <c r="F66" s="156" t="s">
        <v>902</v>
      </c>
      <c r="G66" s="90" t="s">
        <v>34</v>
      </c>
      <c r="H66" s="91" t="s">
        <v>1910</v>
      </c>
      <c r="I66" s="134"/>
      <c r="J66" s="85" t="s">
        <v>54</v>
      </c>
      <c r="K66" s="86" t="s">
        <v>54</v>
      </c>
      <c r="L66" s="86" t="s">
        <v>54</v>
      </c>
      <c r="M66" s="86" t="s">
        <v>54</v>
      </c>
      <c r="N66" s="144" t="s">
        <v>54</v>
      </c>
      <c r="O66" s="186" t="s">
        <v>54</v>
      </c>
      <c r="P66" s="153" t="s">
        <v>54</v>
      </c>
      <c r="Q66" s="201"/>
      <c r="R66" s="79" t="s">
        <v>54</v>
      </c>
      <c r="S66" s="93"/>
      <c r="T66" s="75"/>
      <c r="V66" s="164"/>
      <c r="X66" s="69" t="str">
        <f t="shared" si="0"/>
        <v>6.4.1</v>
      </c>
      <c r="Y66" s="71" t="str">
        <f t="shared" si="1"/>
        <v>Puneet</v>
      </c>
    </row>
    <row r="67" spans="1:25" s="11" customFormat="1" ht="47.25" x14ac:dyDescent="0.2">
      <c r="A67" s="88" t="str">
        <f t="shared" si="2"/>
        <v>SP-111</v>
      </c>
      <c r="B67" s="81" t="s">
        <v>118</v>
      </c>
      <c r="C67" s="82" t="s">
        <v>12</v>
      </c>
      <c r="D67" s="94" t="s">
        <v>955</v>
      </c>
      <c r="E67" s="223">
        <f ca="1">COUNTIF(INDIRECT("D"&amp;$A$4):D3000,INDIRECT("D"&amp;ROW()))</f>
        <v>1</v>
      </c>
      <c r="F67" s="156" t="s">
        <v>902</v>
      </c>
      <c r="G67" s="90" t="s">
        <v>34</v>
      </c>
      <c r="H67" s="91" t="s">
        <v>1911</v>
      </c>
      <c r="I67" s="134"/>
      <c r="J67" s="85" t="s">
        <v>54</v>
      </c>
      <c r="K67" s="86" t="s">
        <v>54</v>
      </c>
      <c r="L67" s="86" t="s">
        <v>54</v>
      </c>
      <c r="M67" s="86" t="s">
        <v>54</v>
      </c>
      <c r="N67" s="144" t="s">
        <v>54</v>
      </c>
      <c r="O67" s="186" t="s">
        <v>54</v>
      </c>
      <c r="P67" s="153" t="s">
        <v>54</v>
      </c>
      <c r="Q67" s="201"/>
      <c r="R67" s="79" t="s">
        <v>54</v>
      </c>
      <c r="S67" s="93"/>
      <c r="T67" s="75"/>
      <c r="V67" s="164"/>
      <c r="X67" s="69" t="str">
        <f t="shared" si="0"/>
        <v>6.4.2</v>
      </c>
      <c r="Y67" s="71" t="str">
        <f t="shared" si="1"/>
        <v>Puneet</v>
      </c>
    </row>
    <row r="68" spans="1:25" s="11" customFormat="1" ht="47.25" x14ac:dyDescent="0.2">
      <c r="A68" s="88" t="str">
        <f t="shared" si="2"/>
        <v>SP-111</v>
      </c>
      <c r="B68" s="81" t="s">
        <v>118</v>
      </c>
      <c r="C68" s="82" t="s">
        <v>12</v>
      </c>
      <c r="D68" s="94" t="s">
        <v>1267</v>
      </c>
      <c r="E68" s="223">
        <f ca="1">COUNTIF(INDIRECT("D"&amp;$A$4):D3000,INDIRECT("D"&amp;ROW()))</f>
        <v>0</v>
      </c>
      <c r="F68" s="156" t="s">
        <v>902</v>
      </c>
      <c r="G68" s="90" t="s">
        <v>34</v>
      </c>
      <c r="H68" s="91" t="s">
        <v>1912</v>
      </c>
      <c r="I68" s="134"/>
      <c r="J68" s="85" t="s">
        <v>54</v>
      </c>
      <c r="K68" s="86" t="s">
        <v>54</v>
      </c>
      <c r="L68" s="86" t="s">
        <v>54</v>
      </c>
      <c r="M68" s="86" t="s">
        <v>54</v>
      </c>
      <c r="N68" s="144" t="s">
        <v>54</v>
      </c>
      <c r="O68" s="186" t="s">
        <v>54</v>
      </c>
      <c r="P68" s="153" t="s">
        <v>54</v>
      </c>
      <c r="Q68" s="201"/>
      <c r="R68" s="79" t="s">
        <v>54</v>
      </c>
      <c r="S68" s="93"/>
      <c r="T68" s="75"/>
      <c r="V68" s="164"/>
      <c r="X68" s="69" t="str">
        <f t="shared" si="0"/>
        <v>6.4.3</v>
      </c>
      <c r="Y68" s="71" t="str">
        <f t="shared" si="1"/>
        <v>Puneet</v>
      </c>
    </row>
    <row r="69" spans="1:25" s="11" customFormat="1" ht="47.25" x14ac:dyDescent="0.2">
      <c r="A69" s="88" t="str">
        <f t="shared" si="2"/>
        <v>SP-111</v>
      </c>
      <c r="B69" s="81" t="s">
        <v>118</v>
      </c>
      <c r="C69" s="82" t="s">
        <v>12</v>
      </c>
      <c r="D69" s="94" t="s">
        <v>1268</v>
      </c>
      <c r="E69" s="223">
        <f ca="1">COUNTIF(INDIRECT("D"&amp;$A$4):D3000,INDIRECT("D"&amp;ROW()))</f>
        <v>0</v>
      </c>
      <c r="F69" s="156" t="s">
        <v>902</v>
      </c>
      <c r="G69" s="90" t="s">
        <v>34</v>
      </c>
      <c r="H69" s="91" t="s">
        <v>1913</v>
      </c>
      <c r="I69" s="134"/>
      <c r="J69" s="85" t="s">
        <v>54</v>
      </c>
      <c r="K69" s="86" t="s">
        <v>54</v>
      </c>
      <c r="L69" s="86" t="s">
        <v>54</v>
      </c>
      <c r="M69" s="86" t="s">
        <v>54</v>
      </c>
      <c r="N69" s="144" t="s">
        <v>54</v>
      </c>
      <c r="O69" s="186" t="s">
        <v>54</v>
      </c>
      <c r="P69" s="153" t="s">
        <v>54</v>
      </c>
      <c r="Q69" s="201"/>
      <c r="R69" s="79" t="s">
        <v>54</v>
      </c>
      <c r="S69" s="93"/>
      <c r="T69" s="75"/>
      <c r="V69" s="164"/>
      <c r="X69" s="69" t="str">
        <f t="shared" si="0"/>
        <v>6.4.4</v>
      </c>
      <c r="Y69" s="71" t="str">
        <f t="shared" si="1"/>
        <v>Puneet</v>
      </c>
    </row>
    <row r="70" spans="1:25" s="11" customFormat="1" ht="47.25" x14ac:dyDescent="0.2">
      <c r="A70" s="88" t="str">
        <f t="shared" si="2"/>
        <v>SP-111</v>
      </c>
      <c r="B70" s="81" t="s">
        <v>118</v>
      </c>
      <c r="C70" s="82" t="s">
        <v>12</v>
      </c>
      <c r="D70" s="94" t="s">
        <v>1269</v>
      </c>
      <c r="E70" s="223">
        <f ca="1">COUNTIF(INDIRECT("D"&amp;$A$4):D3000,INDIRECT("D"&amp;ROW()))</f>
        <v>2</v>
      </c>
      <c r="F70" s="156" t="s">
        <v>902</v>
      </c>
      <c r="G70" s="90" t="s">
        <v>34</v>
      </c>
      <c r="H70" s="91" t="s">
        <v>1914</v>
      </c>
      <c r="I70" s="134"/>
      <c r="J70" s="85" t="s">
        <v>54</v>
      </c>
      <c r="K70" s="86" t="s">
        <v>54</v>
      </c>
      <c r="L70" s="86" t="s">
        <v>54</v>
      </c>
      <c r="M70" s="86" t="s">
        <v>54</v>
      </c>
      <c r="N70" s="144" t="s">
        <v>54</v>
      </c>
      <c r="O70" s="186" t="s">
        <v>54</v>
      </c>
      <c r="P70" s="153" t="s">
        <v>54</v>
      </c>
      <c r="Q70" s="201"/>
      <c r="R70" s="79" t="s">
        <v>54</v>
      </c>
      <c r="S70" s="93"/>
      <c r="T70" s="75"/>
      <c r="V70" s="164"/>
      <c r="X70" s="69" t="str">
        <f t="shared" si="0"/>
        <v>6.4.5</v>
      </c>
      <c r="Y70" s="71" t="str">
        <f t="shared" si="1"/>
        <v>Puneet</v>
      </c>
    </row>
    <row r="71" spans="1:25" s="11" customFormat="1" ht="47.25" x14ac:dyDescent="0.2">
      <c r="A71" s="88" t="str">
        <f t="shared" si="2"/>
        <v>SP-111</v>
      </c>
      <c r="B71" s="81" t="s">
        <v>118</v>
      </c>
      <c r="C71" s="82" t="s">
        <v>12</v>
      </c>
      <c r="D71" s="94" t="s">
        <v>1270</v>
      </c>
      <c r="E71" s="223">
        <f ca="1">COUNTIF(INDIRECT("D"&amp;$A$4):D3000,INDIRECT("D"&amp;ROW()))</f>
        <v>1</v>
      </c>
      <c r="F71" s="156" t="s">
        <v>902</v>
      </c>
      <c r="G71" s="90" t="s">
        <v>34</v>
      </c>
      <c r="H71" s="91" t="s">
        <v>1915</v>
      </c>
      <c r="I71" s="134"/>
      <c r="J71" s="85" t="s">
        <v>54</v>
      </c>
      <c r="K71" s="86" t="s">
        <v>54</v>
      </c>
      <c r="L71" s="86" t="s">
        <v>54</v>
      </c>
      <c r="M71" s="86" t="s">
        <v>54</v>
      </c>
      <c r="N71" s="144" t="s">
        <v>54</v>
      </c>
      <c r="O71" s="186" t="s">
        <v>54</v>
      </c>
      <c r="P71" s="153" t="s">
        <v>54</v>
      </c>
      <c r="Q71" s="201"/>
      <c r="R71" s="79" t="s">
        <v>54</v>
      </c>
      <c r="S71" s="93"/>
      <c r="T71" s="75"/>
      <c r="V71" s="164"/>
      <c r="X71" s="69" t="str">
        <f t="shared" si="0"/>
        <v>6.4.6</v>
      </c>
      <c r="Y71" s="71" t="str">
        <f t="shared" si="1"/>
        <v>Puneet</v>
      </c>
    </row>
    <row r="72" spans="1:25" s="11" customFormat="1" ht="47.25" x14ac:dyDescent="0.2">
      <c r="A72" s="88" t="str">
        <f t="shared" si="2"/>
        <v>SP-111</v>
      </c>
      <c r="B72" s="81" t="s">
        <v>118</v>
      </c>
      <c r="C72" s="82" t="s">
        <v>12</v>
      </c>
      <c r="D72" s="218" t="s">
        <v>207</v>
      </c>
      <c r="E72" s="223">
        <f ca="1">COUNTIF(INDIRECT("D"&amp;$A$4):D3000,INDIRECT("D"&amp;ROW()))</f>
        <v>2</v>
      </c>
      <c r="F72" s="219" t="s">
        <v>902</v>
      </c>
      <c r="G72" s="220" t="s">
        <v>34</v>
      </c>
      <c r="H72" s="221" t="s">
        <v>1916</v>
      </c>
      <c r="I72" s="134" t="s">
        <v>1932</v>
      </c>
      <c r="J72" s="85" t="s">
        <v>54</v>
      </c>
      <c r="K72" s="86" t="s">
        <v>54</v>
      </c>
      <c r="L72" s="86" t="s">
        <v>54</v>
      </c>
      <c r="M72" s="86" t="s">
        <v>54</v>
      </c>
      <c r="N72" s="144" t="s">
        <v>54</v>
      </c>
      <c r="O72" s="186" t="s">
        <v>54</v>
      </c>
      <c r="P72" s="153" t="s">
        <v>54</v>
      </c>
      <c r="Q72" s="201"/>
      <c r="R72" s="79" t="s">
        <v>54</v>
      </c>
      <c r="S72" s="93"/>
      <c r="T72" s="75"/>
      <c r="V72" s="164"/>
      <c r="X72" s="69" t="str">
        <f t="shared" si="0"/>
        <v>6.5</v>
      </c>
      <c r="Y72" s="71" t="str">
        <f t="shared" si="1"/>
        <v>Puneet</v>
      </c>
    </row>
    <row r="73" spans="1:25" s="11" customFormat="1" ht="31.5" x14ac:dyDescent="0.2">
      <c r="A73" s="88" t="str">
        <f t="shared" si="2"/>
        <v>SP-111</v>
      </c>
      <c r="B73" s="81" t="s">
        <v>118</v>
      </c>
      <c r="C73" s="82" t="s">
        <v>12</v>
      </c>
      <c r="D73" s="218" t="s">
        <v>208</v>
      </c>
      <c r="E73" s="223">
        <f ca="1">COUNTIF(INDIRECT("D"&amp;$A$4):D3000,INDIRECT("D"&amp;ROW()))</f>
        <v>0</v>
      </c>
      <c r="F73" s="219" t="s">
        <v>902</v>
      </c>
      <c r="G73" s="220" t="s">
        <v>34</v>
      </c>
      <c r="H73" s="221" t="s">
        <v>3534</v>
      </c>
      <c r="I73" s="134"/>
      <c r="J73" s="85" t="s">
        <v>54</v>
      </c>
      <c r="K73" s="86" t="s">
        <v>54</v>
      </c>
      <c r="L73" s="86" t="s">
        <v>54</v>
      </c>
      <c r="M73" s="86" t="s">
        <v>54</v>
      </c>
      <c r="N73" s="144" t="s">
        <v>54</v>
      </c>
      <c r="O73" s="186" t="s">
        <v>54</v>
      </c>
      <c r="P73" s="153" t="s">
        <v>54</v>
      </c>
      <c r="Q73" s="201"/>
      <c r="R73" s="79" t="s">
        <v>54</v>
      </c>
      <c r="S73" s="93"/>
      <c r="T73" s="75"/>
      <c r="V73" s="164"/>
      <c r="X73" s="69" t="str">
        <f t="shared" si="0"/>
        <v>6.6</v>
      </c>
      <c r="Y73" s="71" t="str">
        <f t="shared" si="1"/>
        <v>Puneet</v>
      </c>
    </row>
    <row r="74" spans="1:25" s="11" customFormat="1" ht="15.75" x14ac:dyDescent="0.2">
      <c r="A74" s="88" t="str">
        <f t="shared" si="2"/>
        <v>SP-111</v>
      </c>
      <c r="B74" s="81" t="s">
        <v>118</v>
      </c>
      <c r="C74" s="82" t="s">
        <v>12</v>
      </c>
      <c r="D74" s="213" t="s">
        <v>64</v>
      </c>
      <c r="E74" s="223">
        <f ca="1">COUNTIF(INDIRECT("D"&amp;$A$4):D3000,INDIRECT("D"&amp;ROW()))</f>
        <v>0</v>
      </c>
      <c r="F74" s="214" t="s">
        <v>902</v>
      </c>
      <c r="G74" s="215" t="s">
        <v>34</v>
      </c>
      <c r="H74" s="216" t="s">
        <v>1917</v>
      </c>
      <c r="I74" s="134"/>
      <c r="J74" s="85" t="s">
        <v>54</v>
      </c>
      <c r="K74" s="86" t="s">
        <v>54</v>
      </c>
      <c r="L74" s="86" t="s">
        <v>54</v>
      </c>
      <c r="M74" s="86" t="s">
        <v>54</v>
      </c>
      <c r="N74" s="144" t="s">
        <v>54</v>
      </c>
      <c r="O74" s="186" t="s">
        <v>54</v>
      </c>
      <c r="P74" s="153" t="s">
        <v>54</v>
      </c>
      <c r="Q74" s="201"/>
      <c r="R74" s="79" t="s">
        <v>54</v>
      </c>
      <c r="S74" s="93"/>
      <c r="T74" s="75"/>
      <c r="V74" s="164"/>
      <c r="X74" s="69" t="str">
        <f t="shared" ref="X74:X129" si="3">IF(ISNONTEXT(D74),"" &amp; D74 &amp;"",T(D74))</f>
        <v>7</v>
      </c>
      <c r="Y74" s="71" t="str">
        <f t="shared" ref="Y74:Y129" si="4">F74</f>
        <v>Puneet</v>
      </c>
    </row>
    <row r="75" spans="1:25" s="11" customFormat="1" ht="31.5" x14ac:dyDescent="0.2">
      <c r="A75" s="88" t="str">
        <f t="shared" si="2"/>
        <v>SP-111</v>
      </c>
      <c r="B75" s="81" t="s">
        <v>118</v>
      </c>
      <c r="C75" s="82" t="s">
        <v>12</v>
      </c>
      <c r="D75" s="218" t="s">
        <v>1863</v>
      </c>
      <c r="E75" s="223">
        <f ca="1">COUNTIF(INDIRECT("D"&amp;$A$4):D3000,INDIRECT("D"&amp;ROW()))</f>
        <v>0</v>
      </c>
      <c r="F75" s="219" t="s">
        <v>902</v>
      </c>
      <c r="G75" s="220" t="s">
        <v>34</v>
      </c>
      <c r="H75" s="221" t="s">
        <v>225</v>
      </c>
      <c r="I75" s="134"/>
      <c r="J75" s="85" t="s">
        <v>54</v>
      </c>
      <c r="K75" s="86" t="s">
        <v>54</v>
      </c>
      <c r="L75" s="86" t="s">
        <v>54</v>
      </c>
      <c r="M75" s="86" t="s">
        <v>54</v>
      </c>
      <c r="N75" s="144" t="s">
        <v>54</v>
      </c>
      <c r="O75" s="186" t="s">
        <v>54</v>
      </c>
      <c r="P75" s="153" t="s">
        <v>54</v>
      </c>
      <c r="Q75" s="201"/>
      <c r="R75" s="79" t="s">
        <v>54</v>
      </c>
      <c r="S75" s="93"/>
      <c r="T75" s="75"/>
      <c r="V75" s="164"/>
      <c r="X75" s="69" t="str">
        <f t="shared" si="3"/>
        <v>7.1</v>
      </c>
      <c r="Y75" s="71" t="str">
        <f t="shared" si="4"/>
        <v>Puneet</v>
      </c>
    </row>
    <row r="76" spans="1:25" s="11" customFormat="1" ht="31.5" x14ac:dyDescent="0.2">
      <c r="A76" s="88" t="str">
        <f t="shared" si="2"/>
        <v>SP-111</v>
      </c>
      <c r="B76" s="81" t="s">
        <v>118</v>
      </c>
      <c r="C76" s="82" t="s">
        <v>12</v>
      </c>
      <c r="D76" s="94" t="s">
        <v>1864</v>
      </c>
      <c r="E76" s="223">
        <f ca="1">COUNTIF(INDIRECT("D"&amp;$A$4):D3000,INDIRECT("D"&amp;ROW()))</f>
        <v>0</v>
      </c>
      <c r="F76" s="156" t="s">
        <v>902</v>
      </c>
      <c r="G76" s="90" t="s">
        <v>34</v>
      </c>
      <c r="H76" s="91" t="s">
        <v>981</v>
      </c>
      <c r="I76" s="134"/>
      <c r="J76" s="85" t="s">
        <v>54</v>
      </c>
      <c r="K76" s="86" t="s">
        <v>54</v>
      </c>
      <c r="L76" s="86" t="s">
        <v>54</v>
      </c>
      <c r="M76" s="86" t="s">
        <v>54</v>
      </c>
      <c r="N76" s="144" t="s">
        <v>54</v>
      </c>
      <c r="O76" s="186" t="s">
        <v>54</v>
      </c>
      <c r="P76" s="153" t="s">
        <v>54</v>
      </c>
      <c r="Q76" s="201"/>
      <c r="R76" s="79" t="s">
        <v>54</v>
      </c>
      <c r="S76" s="93"/>
      <c r="T76" s="75"/>
      <c r="V76" s="164"/>
      <c r="X76" s="69" t="str">
        <f t="shared" si="3"/>
        <v>7.1.1</v>
      </c>
      <c r="Y76" s="71" t="str">
        <f t="shared" si="4"/>
        <v>Puneet</v>
      </c>
    </row>
    <row r="77" spans="1:25" s="11" customFormat="1" ht="31.5" x14ac:dyDescent="0.2">
      <c r="A77" s="88" t="str">
        <f t="shared" si="2"/>
        <v>SP-111</v>
      </c>
      <c r="B77" s="81" t="s">
        <v>118</v>
      </c>
      <c r="C77" s="82" t="s">
        <v>12</v>
      </c>
      <c r="D77" s="94" t="s">
        <v>1865</v>
      </c>
      <c r="E77" s="223">
        <f ca="1">COUNTIF(INDIRECT("D"&amp;$A$4):D3000,INDIRECT("D"&amp;ROW()))</f>
        <v>0</v>
      </c>
      <c r="F77" s="156" t="s">
        <v>902</v>
      </c>
      <c r="G77" s="90" t="s">
        <v>34</v>
      </c>
      <c r="H77" s="91" t="s">
        <v>982</v>
      </c>
      <c r="I77" s="134"/>
      <c r="J77" s="85" t="s">
        <v>54</v>
      </c>
      <c r="K77" s="86" t="s">
        <v>54</v>
      </c>
      <c r="L77" s="86" t="s">
        <v>54</v>
      </c>
      <c r="M77" s="86" t="s">
        <v>54</v>
      </c>
      <c r="N77" s="144" t="s">
        <v>54</v>
      </c>
      <c r="O77" s="186" t="s">
        <v>54</v>
      </c>
      <c r="P77" s="153" t="s">
        <v>54</v>
      </c>
      <c r="Q77" s="201"/>
      <c r="R77" s="79" t="s">
        <v>54</v>
      </c>
      <c r="S77" s="93"/>
      <c r="T77" s="75"/>
      <c r="V77" s="164"/>
      <c r="X77" s="69" t="str">
        <f t="shared" si="3"/>
        <v>7.1.2</v>
      </c>
      <c r="Y77" s="71" t="str">
        <f t="shared" si="4"/>
        <v>Puneet</v>
      </c>
    </row>
    <row r="78" spans="1:25" s="11" customFormat="1" ht="47.25" x14ac:dyDescent="0.2">
      <c r="A78" s="88" t="str">
        <f t="shared" si="2"/>
        <v>SP-111</v>
      </c>
      <c r="B78" s="81" t="s">
        <v>118</v>
      </c>
      <c r="C78" s="82" t="s">
        <v>12</v>
      </c>
      <c r="D78" s="94" t="s">
        <v>1866</v>
      </c>
      <c r="E78" s="223">
        <f ca="1">COUNTIF(INDIRECT("D"&amp;$A$4):D3000,INDIRECT("D"&amp;ROW()))</f>
        <v>3</v>
      </c>
      <c r="F78" s="156" t="s">
        <v>902</v>
      </c>
      <c r="G78" s="90" t="s">
        <v>34</v>
      </c>
      <c r="H78" s="91" t="s">
        <v>1023</v>
      </c>
      <c r="I78" s="134"/>
      <c r="J78" s="85" t="s">
        <v>54</v>
      </c>
      <c r="K78" s="86" t="s">
        <v>54</v>
      </c>
      <c r="L78" s="86" t="s">
        <v>54</v>
      </c>
      <c r="M78" s="86" t="s">
        <v>54</v>
      </c>
      <c r="N78" s="144" t="s">
        <v>54</v>
      </c>
      <c r="O78" s="186" t="s">
        <v>54</v>
      </c>
      <c r="P78" s="153" t="s">
        <v>54</v>
      </c>
      <c r="Q78" s="201"/>
      <c r="R78" s="79" t="s">
        <v>54</v>
      </c>
      <c r="S78" s="93"/>
      <c r="T78" s="75"/>
      <c r="V78" s="164"/>
      <c r="X78" s="69" t="str">
        <f t="shared" si="3"/>
        <v>7.1.3</v>
      </c>
      <c r="Y78" s="71" t="str">
        <f t="shared" si="4"/>
        <v>Puneet</v>
      </c>
    </row>
    <row r="79" spans="1:25" s="11" customFormat="1" ht="31.5" x14ac:dyDescent="0.2">
      <c r="A79" s="88" t="str">
        <f t="shared" si="2"/>
        <v>SP-111</v>
      </c>
      <c r="B79" s="81" t="s">
        <v>118</v>
      </c>
      <c r="C79" s="82" t="s">
        <v>12</v>
      </c>
      <c r="D79" s="94" t="s">
        <v>1867</v>
      </c>
      <c r="E79" s="223">
        <f ca="1">COUNTIF(INDIRECT("D"&amp;$A$4):D3000,INDIRECT("D"&amp;ROW()))</f>
        <v>1</v>
      </c>
      <c r="F79" s="156" t="s">
        <v>902</v>
      </c>
      <c r="G79" s="90" t="s">
        <v>34</v>
      </c>
      <c r="H79" s="91" t="s">
        <v>983</v>
      </c>
      <c r="I79" s="134"/>
      <c r="J79" s="85" t="s">
        <v>54</v>
      </c>
      <c r="K79" s="86" t="s">
        <v>54</v>
      </c>
      <c r="L79" s="86" t="s">
        <v>54</v>
      </c>
      <c r="M79" s="86" t="s">
        <v>54</v>
      </c>
      <c r="N79" s="144" t="s">
        <v>54</v>
      </c>
      <c r="O79" s="186" t="s">
        <v>54</v>
      </c>
      <c r="P79" s="153" t="s">
        <v>54</v>
      </c>
      <c r="Q79" s="201"/>
      <c r="R79" s="79" t="s">
        <v>54</v>
      </c>
      <c r="S79" s="93"/>
      <c r="T79" s="75"/>
      <c r="V79" s="164"/>
      <c r="X79" s="69" t="str">
        <f t="shared" si="3"/>
        <v>7.1.4</v>
      </c>
      <c r="Y79" s="71" t="str">
        <f t="shared" si="4"/>
        <v>Puneet</v>
      </c>
    </row>
    <row r="80" spans="1:25" s="11" customFormat="1" ht="31.5" x14ac:dyDescent="0.2">
      <c r="A80" s="88" t="str">
        <f t="shared" si="2"/>
        <v>SP-111</v>
      </c>
      <c r="B80" s="81" t="s">
        <v>118</v>
      </c>
      <c r="C80" s="82" t="s">
        <v>12</v>
      </c>
      <c r="D80" s="94" t="s">
        <v>1868</v>
      </c>
      <c r="E80" s="223">
        <f ca="1">COUNTIF(INDIRECT("D"&amp;$A$4):D3000,INDIRECT("D"&amp;ROW()))</f>
        <v>3</v>
      </c>
      <c r="F80" s="156" t="s">
        <v>902</v>
      </c>
      <c r="G80" s="90" t="s">
        <v>34</v>
      </c>
      <c r="H80" s="91" t="s">
        <v>984</v>
      </c>
      <c r="I80" s="134"/>
      <c r="J80" s="85" t="s">
        <v>54</v>
      </c>
      <c r="K80" s="86" t="s">
        <v>54</v>
      </c>
      <c r="L80" s="86" t="s">
        <v>54</v>
      </c>
      <c r="M80" s="86" t="s">
        <v>54</v>
      </c>
      <c r="N80" s="144" t="s">
        <v>54</v>
      </c>
      <c r="O80" s="186" t="s">
        <v>54</v>
      </c>
      <c r="P80" s="153" t="s">
        <v>54</v>
      </c>
      <c r="Q80" s="201"/>
      <c r="R80" s="79" t="s">
        <v>54</v>
      </c>
      <c r="S80" s="93"/>
      <c r="T80" s="75"/>
      <c r="V80" s="164"/>
      <c r="X80" s="69" t="str">
        <f t="shared" si="3"/>
        <v>7.1.5</v>
      </c>
      <c r="Y80" s="71" t="str">
        <f t="shared" si="4"/>
        <v>Puneet</v>
      </c>
    </row>
    <row r="81" spans="1:25" s="11" customFormat="1" ht="31.5" x14ac:dyDescent="0.2">
      <c r="A81" s="88" t="str">
        <f t="shared" si="2"/>
        <v>SP-111</v>
      </c>
      <c r="B81" s="81" t="s">
        <v>118</v>
      </c>
      <c r="C81" s="82" t="s">
        <v>12</v>
      </c>
      <c r="D81" s="94" t="s">
        <v>1869</v>
      </c>
      <c r="E81" s="223">
        <f ca="1">COUNTIF(INDIRECT("D"&amp;$A$4):D3000,INDIRECT("D"&amp;ROW()))</f>
        <v>2</v>
      </c>
      <c r="F81" s="156" t="s">
        <v>902</v>
      </c>
      <c r="G81" s="90" t="s">
        <v>34</v>
      </c>
      <c r="H81" s="91" t="s">
        <v>989</v>
      </c>
      <c r="I81" s="134"/>
      <c r="J81" s="85" t="s">
        <v>54</v>
      </c>
      <c r="K81" s="86" t="s">
        <v>54</v>
      </c>
      <c r="L81" s="86" t="s">
        <v>54</v>
      </c>
      <c r="M81" s="86" t="s">
        <v>54</v>
      </c>
      <c r="N81" s="144" t="s">
        <v>54</v>
      </c>
      <c r="O81" s="186" t="s">
        <v>54</v>
      </c>
      <c r="P81" s="153" t="s">
        <v>54</v>
      </c>
      <c r="Q81" s="201"/>
      <c r="R81" s="79" t="s">
        <v>54</v>
      </c>
      <c r="S81" s="93"/>
      <c r="T81" s="75"/>
      <c r="V81" s="164"/>
      <c r="X81" s="69" t="str">
        <f t="shared" si="3"/>
        <v>7.1.6</v>
      </c>
      <c r="Y81" s="71" t="str">
        <f t="shared" si="4"/>
        <v>Puneet</v>
      </c>
    </row>
    <row r="82" spans="1:25" s="11" customFormat="1" ht="33.75" customHeight="1" x14ac:dyDescent="0.2">
      <c r="A82" s="88" t="str">
        <f t="shared" si="2"/>
        <v>SP-111</v>
      </c>
      <c r="B82" s="81" t="s">
        <v>118</v>
      </c>
      <c r="C82" s="82" t="s">
        <v>12</v>
      </c>
      <c r="D82" s="218" t="s">
        <v>1870</v>
      </c>
      <c r="E82" s="223">
        <f ca="1">COUNTIF(INDIRECT("D"&amp;$A$4):D3000,INDIRECT("D"&amp;ROW()))</f>
        <v>0</v>
      </c>
      <c r="F82" s="219" t="s">
        <v>902</v>
      </c>
      <c r="G82" s="220" t="s">
        <v>34</v>
      </c>
      <c r="H82" s="221" t="s">
        <v>1918</v>
      </c>
      <c r="I82" s="134"/>
      <c r="J82" s="85" t="s">
        <v>54</v>
      </c>
      <c r="K82" s="86" t="s">
        <v>54</v>
      </c>
      <c r="L82" s="86" t="s">
        <v>54</v>
      </c>
      <c r="M82" s="86" t="s">
        <v>54</v>
      </c>
      <c r="N82" s="144" t="s">
        <v>54</v>
      </c>
      <c r="O82" s="186" t="s">
        <v>54</v>
      </c>
      <c r="P82" s="153" t="s">
        <v>54</v>
      </c>
      <c r="Q82" s="201"/>
      <c r="R82" s="79" t="s">
        <v>54</v>
      </c>
      <c r="S82" s="93"/>
      <c r="T82" s="75"/>
      <c r="V82" s="164"/>
      <c r="X82" s="69" t="str">
        <f t="shared" si="3"/>
        <v>7.2</v>
      </c>
      <c r="Y82" s="71" t="str">
        <f t="shared" si="4"/>
        <v>Puneet</v>
      </c>
    </row>
    <row r="83" spans="1:25" s="11" customFormat="1" ht="31.5" x14ac:dyDescent="0.2">
      <c r="A83" s="88" t="str">
        <f t="shared" si="2"/>
        <v>SP-111</v>
      </c>
      <c r="B83" s="81" t="s">
        <v>118</v>
      </c>
      <c r="C83" s="82" t="s">
        <v>12</v>
      </c>
      <c r="D83" s="94" t="s">
        <v>1871</v>
      </c>
      <c r="E83" s="223">
        <f ca="1">COUNTIF(INDIRECT("D"&amp;$A$4):D3000,INDIRECT("D"&amp;ROW()))</f>
        <v>0</v>
      </c>
      <c r="F83" s="156" t="s">
        <v>902</v>
      </c>
      <c r="G83" s="90" t="s">
        <v>34</v>
      </c>
      <c r="H83" s="91" t="s">
        <v>1919</v>
      </c>
      <c r="I83" s="134"/>
      <c r="J83" s="85" t="s">
        <v>54</v>
      </c>
      <c r="K83" s="86" t="s">
        <v>54</v>
      </c>
      <c r="L83" s="86" t="s">
        <v>54</v>
      </c>
      <c r="M83" s="86" t="s">
        <v>54</v>
      </c>
      <c r="N83" s="144" t="s">
        <v>54</v>
      </c>
      <c r="O83" s="186" t="s">
        <v>54</v>
      </c>
      <c r="P83" s="153" t="s">
        <v>54</v>
      </c>
      <c r="Q83" s="201"/>
      <c r="R83" s="79" t="s">
        <v>54</v>
      </c>
      <c r="S83" s="93"/>
      <c r="T83" s="75"/>
      <c r="V83" s="164"/>
      <c r="X83" s="69" t="str">
        <f t="shared" si="3"/>
        <v>7.2.1</v>
      </c>
      <c r="Y83" s="71" t="str">
        <f t="shared" si="4"/>
        <v>Puneet</v>
      </c>
    </row>
    <row r="84" spans="1:25" s="11" customFormat="1" ht="31.5" x14ac:dyDescent="0.2">
      <c r="A84" s="88" t="str">
        <f t="shared" si="2"/>
        <v>SP-111</v>
      </c>
      <c r="B84" s="81" t="s">
        <v>118</v>
      </c>
      <c r="C84" s="82" t="s">
        <v>12</v>
      </c>
      <c r="D84" s="94" t="s">
        <v>1872</v>
      </c>
      <c r="E84" s="223">
        <f ca="1">COUNTIF(INDIRECT("D"&amp;$A$4):D3000,INDIRECT("D"&amp;ROW()))</f>
        <v>5</v>
      </c>
      <c r="F84" s="156" t="s">
        <v>902</v>
      </c>
      <c r="G84" s="90" t="s">
        <v>34</v>
      </c>
      <c r="H84" s="91" t="s">
        <v>1920</v>
      </c>
      <c r="I84" s="134"/>
      <c r="J84" s="85" t="s">
        <v>54</v>
      </c>
      <c r="K84" s="86" t="s">
        <v>54</v>
      </c>
      <c r="L84" s="86" t="s">
        <v>54</v>
      </c>
      <c r="M84" s="86" t="s">
        <v>54</v>
      </c>
      <c r="N84" s="144" t="s">
        <v>54</v>
      </c>
      <c r="O84" s="186" t="s">
        <v>54</v>
      </c>
      <c r="P84" s="153" t="s">
        <v>54</v>
      </c>
      <c r="Q84" s="201"/>
      <c r="R84" s="79" t="s">
        <v>54</v>
      </c>
      <c r="S84" s="93"/>
      <c r="T84" s="75"/>
      <c r="V84" s="164"/>
      <c r="X84" s="69" t="str">
        <f t="shared" si="3"/>
        <v>7.2.2</v>
      </c>
      <c r="Y84" s="71" t="str">
        <f t="shared" si="4"/>
        <v>Puneet</v>
      </c>
    </row>
    <row r="85" spans="1:25" s="11" customFormat="1" ht="31.5" x14ac:dyDescent="0.2">
      <c r="A85" s="88" t="str">
        <f t="shared" si="2"/>
        <v>SP-111</v>
      </c>
      <c r="B85" s="81" t="s">
        <v>118</v>
      </c>
      <c r="C85" s="82" t="s">
        <v>12</v>
      </c>
      <c r="D85" s="94" t="s">
        <v>1873</v>
      </c>
      <c r="E85" s="223">
        <f ca="1">COUNTIF(INDIRECT("D"&amp;$A$4):D3000,INDIRECT("D"&amp;ROW()))</f>
        <v>2</v>
      </c>
      <c r="F85" s="156" t="s">
        <v>902</v>
      </c>
      <c r="G85" s="90" t="s">
        <v>34</v>
      </c>
      <c r="H85" s="91" t="s">
        <v>1921</v>
      </c>
      <c r="I85" s="134"/>
      <c r="J85" s="85" t="s">
        <v>54</v>
      </c>
      <c r="K85" s="86" t="s">
        <v>54</v>
      </c>
      <c r="L85" s="86" t="s">
        <v>54</v>
      </c>
      <c r="M85" s="86" t="s">
        <v>54</v>
      </c>
      <c r="N85" s="144" t="s">
        <v>54</v>
      </c>
      <c r="O85" s="186" t="s">
        <v>54</v>
      </c>
      <c r="P85" s="153" t="s">
        <v>54</v>
      </c>
      <c r="Q85" s="201"/>
      <c r="R85" s="79" t="s">
        <v>54</v>
      </c>
      <c r="S85" s="93"/>
      <c r="T85" s="75"/>
      <c r="V85" s="164"/>
      <c r="X85" s="69" t="str">
        <f t="shared" si="3"/>
        <v>7.2.3</v>
      </c>
      <c r="Y85" s="71" t="str">
        <f t="shared" si="4"/>
        <v>Puneet</v>
      </c>
    </row>
    <row r="86" spans="1:25" s="11" customFormat="1" ht="31.5" x14ac:dyDescent="0.2">
      <c r="A86" s="88" t="str">
        <f t="shared" si="2"/>
        <v>SP-111</v>
      </c>
      <c r="B86" s="81" t="s">
        <v>118</v>
      </c>
      <c r="C86" s="82" t="s">
        <v>12</v>
      </c>
      <c r="D86" s="94" t="s">
        <v>1874</v>
      </c>
      <c r="E86" s="223">
        <f ca="1">COUNTIF(INDIRECT("D"&amp;$A$4):D3000,INDIRECT("D"&amp;ROW()))</f>
        <v>0</v>
      </c>
      <c r="F86" s="156" t="s">
        <v>902</v>
      </c>
      <c r="G86" s="90" t="s">
        <v>34</v>
      </c>
      <c r="H86" s="91" t="s">
        <v>1922</v>
      </c>
      <c r="I86" s="134"/>
      <c r="J86" s="85" t="s">
        <v>54</v>
      </c>
      <c r="K86" s="86" t="s">
        <v>54</v>
      </c>
      <c r="L86" s="86" t="s">
        <v>54</v>
      </c>
      <c r="M86" s="86" t="s">
        <v>54</v>
      </c>
      <c r="N86" s="144" t="s">
        <v>54</v>
      </c>
      <c r="O86" s="186" t="s">
        <v>54</v>
      </c>
      <c r="P86" s="153" t="s">
        <v>54</v>
      </c>
      <c r="Q86" s="201"/>
      <c r="R86" s="79" t="s">
        <v>54</v>
      </c>
      <c r="S86" s="93"/>
      <c r="T86" s="75"/>
      <c r="V86" s="164"/>
      <c r="X86" s="69" t="str">
        <f t="shared" si="3"/>
        <v>7.2.4</v>
      </c>
      <c r="Y86" s="71" t="str">
        <f t="shared" si="4"/>
        <v>Puneet</v>
      </c>
    </row>
    <row r="87" spans="1:25" s="11" customFormat="1" ht="31.5" x14ac:dyDescent="0.2">
      <c r="A87" s="88" t="str">
        <f t="shared" si="2"/>
        <v>SP-111</v>
      </c>
      <c r="B87" s="81" t="s">
        <v>118</v>
      </c>
      <c r="C87" s="82" t="s">
        <v>12</v>
      </c>
      <c r="D87" s="94" t="s">
        <v>1875</v>
      </c>
      <c r="E87" s="223">
        <f ca="1">COUNTIF(INDIRECT("D"&amp;$A$4):D3000,INDIRECT("D"&amp;ROW()))</f>
        <v>4</v>
      </c>
      <c r="F87" s="156" t="s">
        <v>902</v>
      </c>
      <c r="G87" s="90" t="s">
        <v>34</v>
      </c>
      <c r="H87" s="91" t="s">
        <v>1923</v>
      </c>
      <c r="I87" s="134"/>
      <c r="J87" s="85" t="s">
        <v>54</v>
      </c>
      <c r="K87" s="86" t="s">
        <v>54</v>
      </c>
      <c r="L87" s="86" t="s">
        <v>54</v>
      </c>
      <c r="M87" s="86" t="s">
        <v>54</v>
      </c>
      <c r="N87" s="144" t="s">
        <v>54</v>
      </c>
      <c r="O87" s="186" t="s">
        <v>54</v>
      </c>
      <c r="P87" s="153" t="s">
        <v>54</v>
      </c>
      <c r="Q87" s="201"/>
      <c r="R87" s="79" t="s">
        <v>54</v>
      </c>
      <c r="S87" s="93"/>
      <c r="T87" s="75"/>
      <c r="V87" s="164"/>
      <c r="X87" s="69" t="str">
        <f t="shared" si="3"/>
        <v>7.2.5</v>
      </c>
      <c r="Y87" s="71" t="str">
        <f t="shared" si="4"/>
        <v>Puneet</v>
      </c>
    </row>
    <row r="88" spans="1:25" s="11" customFormat="1" ht="31.5" x14ac:dyDescent="0.2">
      <c r="A88" s="88" t="str">
        <f t="shared" si="2"/>
        <v>SP-111</v>
      </c>
      <c r="B88" s="81" t="s">
        <v>118</v>
      </c>
      <c r="C88" s="82" t="s">
        <v>12</v>
      </c>
      <c r="D88" s="94" t="s">
        <v>1876</v>
      </c>
      <c r="E88" s="223">
        <f ca="1">COUNTIF(INDIRECT("D"&amp;$A$4):D3000,INDIRECT("D"&amp;ROW()))</f>
        <v>5</v>
      </c>
      <c r="F88" s="156" t="s">
        <v>902</v>
      </c>
      <c r="G88" s="90" t="s">
        <v>34</v>
      </c>
      <c r="H88" s="91" t="s">
        <v>1924</v>
      </c>
      <c r="I88" s="134"/>
      <c r="J88" s="85" t="s">
        <v>54</v>
      </c>
      <c r="K88" s="86" t="s">
        <v>54</v>
      </c>
      <c r="L88" s="86" t="s">
        <v>54</v>
      </c>
      <c r="M88" s="86" t="s">
        <v>54</v>
      </c>
      <c r="N88" s="144" t="s">
        <v>54</v>
      </c>
      <c r="O88" s="186" t="s">
        <v>54</v>
      </c>
      <c r="P88" s="153" t="s">
        <v>54</v>
      </c>
      <c r="Q88" s="201"/>
      <c r="R88" s="79" t="s">
        <v>54</v>
      </c>
      <c r="S88" s="93"/>
      <c r="T88" s="75"/>
      <c r="V88" s="164"/>
      <c r="X88" s="69" t="str">
        <f t="shared" si="3"/>
        <v>7.2.6</v>
      </c>
      <c r="Y88" s="71" t="str">
        <f t="shared" si="4"/>
        <v>Puneet</v>
      </c>
    </row>
    <row r="89" spans="1:25" s="11" customFormat="1" ht="47.25" x14ac:dyDescent="0.2">
      <c r="A89" s="88" t="str">
        <f t="shared" si="2"/>
        <v>SP-111</v>
      </c>
      <c r="B89" s="81" t="s">
        <v>118</v>
      </c>
      <c r="C89" s="82" t="s">
        <v>12</v>
      </c>
      <c r="D89" s="218" t="s">
        <v>1877</v>
      </c>
      <c r="E89" s="223">
        <f ca="1">COUNTIF(INDIRECT("D"&amp;$A$4):D3000,INDIRECT("D"&amp;ROW()))</f>
        <v>0</v>
      </c>
      <c r="F89" s="219" t="s">
        <v>902</v>
      </c>
      <c r="G89" s="220" t="s">
        <v>34</v>
      </c>
      <c r="H89" s="221" t="s">
        <v>1925</v>
      </c>
      <c r="I89" s="134"/>
      <c r="J89" s="85" t="s">
        <v>54</v>
      </c>
      <c r="K89" s="86" t="s">
        <v>54</v>
      </c>
      <c r="L89" s="86" t="s">
        <v>54</v>
      </c>
      <c r="M89" s="86" t="s">
        <v>54</v>
      </c>
      <c r="N89" s="144" t="s">
        <v>54</v>
      </c>
      <c r="O89" s="186" t="s">
        <v>54</v>
      </c>
      <c r="P89" s="153" t="s">
        <v>54</v>
      </c>
      <c r="Q89" s="201"/>
      <c r="R89" s="79" t="s">
        <v>54</v>
      </c>
      <c r="S89" s="93"/>
      <c r="T89" s="75"/>
      <c r="V89" s="164"/>
      <c r="X89" s="69" t="str">
        <f t="shared" si="3"/>
        <v>7.3</v>
      </c>
      <c r="Y89" s="71" t="str">
        <f t="shared" si="4"/>
        <v>Puneet</v>
      </c>
    </row>
    <row r="90" spans="1:25" s="11" customFormat="1" ht="31.5" x14ac:dyDescent="0.2">
      <c r="A90" s="88" t="str">
        <f t="shared" si="2"/>
        <v>SP-111</v>
      </c>
      <c r="B90" s="81" t="s">
        <v>118</v>
      </c>
      <c r="C90" s="82" t="s">
        <v>12</v>
      </c>
      <c r="D90" s="94" t="s">
        <v>1878</v>
      </c>
      <c r="E90" s="223">
        <f ca="1">COUNTIF(INDIRECT("D"&amp;$A$4):D3000,INDIRECT("D"&amp;ROW()))</f>
        <v>0</v>
      </c>
      <c r="F90" s="156" t="s">
        <v>902</v>
      </c>
      <c r="G90" s="90" t="s">
        <v>34</v>
      </c>
      <c r="H90" s="91" t="s">
        <v>1926</v>
      </c>
      <c r="I90" s="134"/>
      <c r="J90" s="85" t="s">
        <v>54</v>
      </c>
      <c r="K90" s="86" t="s">
        <v>54</v>
      </c>
      <c r="L90" s="86" t="s">
        <v>54</v>
      </c>
      <c r="M90" s="86" t="s">
        <v>54</v>
      </c>
      <c r="N90" s="144" t="s">
        <v>54</v>
      </c>
      <c r="O90" s="186" t="s">
        <v>54</v>
      </c>
      <c r="P90" s="153" t="s">
        <v>54</v>
      </c>
      <c r="Q90" s="201"/>
      <c r="R90" s="79" t="s">
        <v>54</v>
      </c>
      <c r="S90" s="93"/>
      <c r="T90" s="75"/>
      <c r="V90" s="164"/>
      <c r="X90" s="69" t="str">
        <f t="shared" si="3"/>
        <v>7.3.1</v>
      </c>
      <c r="Y90" s="71" t="str">
        <f t="shared" si="4"/>
        <v>Puneet</v>
      </c>
    </row>
    <row r="91" spans="1:25" s="11" customFormat="1" ht="31.5" x14ac:dyDescent="0.2">
      <c r="A91" s="88" t="str">
        <f t="shared" si="2"/>
        <v>SP-111</v>
      </c>
      <c r="B91" s="81" t="s">
        <v>118</v>
      </c>
      <c r="C91" s="82" t="s">
        <v>12</v>
      </c>
      <c r="D91" s="94" t="s">
        <v>1879</v>
      </c>
      <c r="E91" s="223">
        <f ca="1">COUNTIF(INDIRECT("D"&amp;$A$4):D3000,INDIRECT("D"&amp;ROW()))</f>
        <v>0</v>
      </c>
      <c r="F91" s="156" t="s">
        <v>902</v>
      </c>
      <c r="G91" s="90" t="s">
        <v>34</v>
      </c>
      <c r="H91" s="91" t="s">
        <v>1927</v>
      </c>
      <c r="I91" s="134"/>
      <c r="J91" s="85" t="s">
        <v>54</v>
      </c>
      <c r="K91" s="86" t="s">
        <v>54</v>
      </c>
      <c r="L91" s="86" t="s">
        <v>54</v>
      </c>
      <c r="M91" s="86" t="s">
        <v>54</v>
      </c>
      <c r="N91" s="144" t="s">
        <v>54</v>
      </c>
      <c r="O91" s="186" t="s">
        <v>54</v>
      </c>
      <c r="P91" s="153" t="s">
        <v>54</v>
      </c>
      <c r="Q91" s="201"/>
      <c r="R91" s="79" t="s">
        <v>54</v>
      </c>
      <c r="S91" s="93"/>
      <c r="T91" s="75"/>
      <c r="V91" s="164"/>
      <c r="X91" s="69" t="str">
        <f t="shared" si="3"/>
        <v>7.3.2</v>
      </c>
      <c r="Y91" s="71" t="str">
        <f t="shared" si="4"/>
        <v>Puneet</v>
      </c>
    </row>
    <row r="92" spans="1:25" s="11" customFormat="1" ht="47.25" x14ac:dyDescent="0.2">
      <c r="A92" s="88" t="str">
        <f t="shared" si="2"/>
        <v>SP-111</v>
      </c>
      <c r="B92" s="81" t="s">
        <v>118</v>
      </c>
      <c r="C92" s="82" t="s">
        <v>12</v>
      </c>
      <c r="D92" s="94" t="s">
        <v>1880</v>
      </c>
      <c r="E92" s="223">
        <f ca="1">COUNTIF(INDIRECT("D"&amp;$A$4):D3000,INDIRECT("D"&amp;ROW()))</f>
        <v>0</v>
      </c>
      <c r="F92" s="156" t="s">
        <v>902</v>
      </c>
      <c r="G92" s="90" t="s">
        <v>34</v>
      </c>
      <c r="H92" s="91" t="s">
        <v>1928</v>
      </c>
      <c r="I92" s="134"/>
      <c r="J92" s="85" t="s">
        <v>54</v>
      </c>
      <c r="K92" s="86" t="s">
        <v>54</v>
      </c>
      <c r="L92" s="86" t="s">
        <v>54</v>
      </c>
      <c r="M92" s="86" t="s">
        <v>54</v>
      </c>
      <c r="N92" s="144" t="s">
        <v>54</v>
      </c>
      <c r="O92" s="186" t="s">
        <v>54</v>
      </c>
      <c r="P92" s="153" t="s">
        <v>54</v>
      </c>
      <c r="Q92" s="201"/>
      <c r="R92" s="79" t="s">
        <v>54</v>
      </c>
      <c r="S92" s="93"/>
      <c r="T92" s="75"/>
      <c r="V92" s="164"/>
      <c r="X92" s="69" t="str">
        <f t="shared" si="3"/>
        <v>7.3.3</v>
      </c>
      <c r="Y92" s="71" t="str">
        <f t="shared" si="4"/>
        <v>Puneet</v>
      </c>
    </row>
    <row r="93" spans="1:25" s="11" customFormat="1" ht="31.5" x14ac:dyDescent="0.2">
      <c r="A93" s="88" t="str">
        <f t="shared" si="2"/>
        <v>SP-111</v>
      </c>
      <c r="B93" s="81" t="s">
        <v>118</v>
      </c>
      <c r="C93" s="82" t="s">
        <v>12</v>
      </c>
      <c r="D93" s="94" t="s">
        <v>1881</v>
      </c>
      <c r="E93" s="223">
        <f ca="1">COUNTIF(INDIRECT("D"&amp;$A$4):D3000,INDIRECT("D"&amp;ROW()))</f>
        <v>0</v>
      </c>
      <c r="F93" s="156" t="s">
        <v>902</v>
      </c>
      <c r="G93" s="90" t="s">
        <v>34</v>
      </c>
      <c r="H93" s="91" t="s">
        <v>1929</v>
      </c>
      <c r="I93" s="134"/>
      <c r="J93" s="85" t="s">
        <v>54</v>
      </c>
      <c r="K93" s="86" t="s">
        <v>54</v>
      </c>
      <c r="L93" s="86" t="s">
        <v>54</v>
      </c>
      <c r="M93" s="86" t="s">
        <v>54</v>
      </c>
      <c r="N93" s="144" t="s">
        <v>54</v>
      </c>
      <c r="O93" s="186" t="s">
        <v>54</v>
      </c>
      <c r="P93" s="153" t="s">
        <v>54</v>
      </c>
      <c r="Q93" s="201"/>
      <c r="R93" s="79" t="s">
        <v>54</v>
      </c>
      <c r="S93" s="93"/>
      <c r="T93" s="75"/>
      <c r="V93" s="164"/>
      <c r="X93" s="69" t="str">
        <f t="shared" si="3"/>
        <v>7.3.4</v>
      </c>
      <c r="Y93" s="71" t="str">
        <f t="shared" si="4"/>
        <v>Puneet</v>
      </c>
    </row>
    <row r="94" spans="1:25" s="11" customFormat="1" ht="31.5" customHeight="1" x14ac:dyDescent="0.2">
      <c r="A94" s="88" t="str">
        <f t="shared" si="2"/>
        <v>SP-111</v>
      </c>
      <c r="B94" s="81" t="s">
        <v>118</v>
      </c>
      <c r="C94" s="82" t="s">
        <v>12</v>
      </c>
      <c r="D94" s="94" t="s">
        <v>1882</v>
      </c>
      <c r="E94" s="223">
        <f ca="1">COUNTIF(INDIRECT("D"&amp;$A$4):D3000,INDIRECT("D"&amp;ROW()))</f>
        <v>0</v>
      </c>
      <c r="F94" s="156" t="s">
        <v>902</v>
      </c>
      <c r="G94" s="90" t="s">
        <v>34</v>
      </c>
      <c r="H94" s="91" t="s">
        <v>1930</v>
      </c>
      <c r="I94" s="134"/>
      <c r="J94" s="85" t="s">
        <v>54</v>
      </c>
      <c r="K94" s="86" t="s">
        <v>54</v>
      </c>
      <c r="L94" s="86" t="s">
        <v>54</v>
      </c>
      <c r="M94" s="86" t="s">
        <v>54</v>
      </c>
      <c r="N94" s="144" t="s">
        <v>54</v>
      </c>
      <c r="O94" s="186" t="s">
        <v>54</v>
      </c>
      <c r="P94" s="153" t="s">
        <v>54</v>
      </c>
      <c r="Q94" s="201"/>
      <c r="R94" s="79" t="s">
        <v>54</v>
      </c>
      <c r="S94" s="93"/>
      <c r="T94" s="75"/>
      <c r="V94" s="164"/>
      <c r="X94" s="69" t="str">
        <f t="shared" si="3"/>
        <v>7.3.5</v>
      </c>
      <c r="Y94" s="71" t="str">
        <f t="shared" si="4"/>
        <v>Puneet</v>
      </c>
    </row>
    <row r="95" spans="1:25" s="11" customFormat="1" ht="31.5" x14ac:dyDescent="0.2">
      <c r="A95" s="88" t="str">
        <f t="shared" si="2"/>
        <v>SP-111</v>
      </c>
      <c r="B95" s="81" t="s">
        <v>118</v>
      </c>
      <c r="C95" s="82" t="s">
        <v>12</v>
      </c>
      <c r="D95" s="94" t="s">
        <v>1883</v>
      </c>
      <c r="E95" s="223">
        <f ca="1">COUNTIF(INDIRECT("D"&amp;$A$4):D3000,INDIRECT("D"&amp;ROW()))</f>
        <v>1</v>
      </c>
      <c r="F95" s="156" t="s">
        <v>902</v>
      </c>
      <c r="G95" s="90" t="s">
        <v>34</v>
      </c>
      <c r="H95" s="91" t="s">
        <v>1931</v>
      </c>
      <c r="I95" s="134"/>
      <c r="J95" s="85" t="s">
        <v>54</v>
      </c>
      <c r="K95" s="86" t="s">
        <v>54</v>
      </c>
      <c r="L95" s="86" t="s">
        <v>54</v>
      </c>
      <c r="M95" s="86" t="s">
        <v>54</v>
      </c>
      <c r="N95" s="144" t="s">
        <v>54</v>
      </c>
      <c r="O95" s="186" t="s">
        <v>54</v>
      </c>
      <c r="P95" s="153" t="s">
        <v>54</v>
      </c>
      <c r="Q95" s="201"/>
      <c r="R95" s="79" t="s">
        <v>54</v>
      </c>
      <c r="S95" s="93"/>
      <c r="T95" s="75"/>
      <c r="V95" s="164"/>
      <c r="X95" s="69" t="str">
        <f t="shared" si="3"/>
        <v>7.3.6</v>
      </c>
      <c r="Y95" s="71" t="str">
        <f t="shared" si="4"/>
        <v>Puneet</v>
      </c>
    </row>
    <row r="96" spans="1:25" s="11" customFormat="1" ht="47.25" x14ac:dyDescent="0.2">
      <c r="A96" s="88" t="str">
        <f t="shared" si="2"/>
        <v>SP-111</v>
      </c>
      <c r="B96" s="81" t="s">
        <v>118</v>
      </c>
      <c r="C96" s="82" t="s">
        <v>12</v>
      </c>
      <c r="D96" s="213" t="s">
        <v>116</v>
      </c>
      <c r="E96" s="223">
        <f ca="1">COUNTIF(INDIRECT("D"&amp;$A$4):D3000,INDIRECT("D"&amp;ROW()))</f>
        <v>0</v>
      </c>
      <c r="F96" s="214" t="s">
        <v>902</v>
      </c>
      <c r="G96" s="215" t="s">
        <v>34</v>
      </c>
      <c r="H96" s="216" t="s">
        <v>1151</v>
      </c>
      <c r="I96" s="134"/>
      <c r="J96" s="85" t="s">
        <v>54</v>
      </c>
      <c r="K96" s="86" t="s">
        <v>54</v>
      </c>
      <c r="L96" s="86" t="s">
        <v>54</v>
      </c>
      <c r="M96" s="86" t="s">
        <v>54</v>
      </c>
      <c r="N96" s="144" t="s">
        <v>54</v>
      </c>
      <c r="O96" s="186" t="s">
        <v>54</v>
      </c>
      <c r="P96" s="153" t="s">
        <v>54</v>
      </c>
      <c r="Q96" s="201"/>
      <c r="R96" s="79" t="s">
        <v>54</v>
      </c>
      <c r="S96" s="93"/>
      <c r="T96" s="75"/>
      <c r="V96" s="164"/>
      <c r="X96" s="69" t="str">
        <f t="shared" si="3"/>
        <v>8</v>
      </c>
      <c r="Y96" s="71" t="str">
        <f t="shared" si="4"/>
        <v>Puneet</v>
      </c>
    </row>
    <row r="97" spans="1:25" s="11" customFormat="1" ht="63" x14ac:dyDescent="0.2">
      <c r="A97" s="88" t="str">
        <f t="shared" si="2"/>
        <v>SP-111</v>
      </c>
      <c r="B97" s="81" t="s">
        <v>118</v>
      </c>
      <c r="C97" s="82" t="s">
        <v>12</v>
      </c>
      <c r="D97" s="213" t="s">
        <v>25</v>
      </c>
      <c r="E97" s="223">
        <f ca="1">COUNTIF(INDIRECT("D"&amp;$A$4):D3000,INDIRECT("D"&amp;ROW()))</f>
        <v>4</v>
      </c>
      <c r="F97" s="214" t="s">
        <v>902</v>
      </c>
      <c r="G97" s="215" t="s">
        <v>34</v>
      </c>
      <c r="H97" s="216" t="s">
        <v>1943</v>
      </c>
      <c r="I97" s="134"/>
      <c r="J97" s="85" t="s">
        <v>54</v>
      </c>
      <c r="K97" s="86" t="s">
        <v>54</v>
      </c>
      <c r="L97" s="86" t="s">
        <v>54</v>
      </c>
      <c r="M97" s="86" t="s">
        <v>54</v>
      </c>
      <c r="N97" s="144" t="s">
        <v>54</v>
      </c>
      <c r="O97" s="186" t="s">
        <v>54</v>
      </c>
      <c r="P97" s="153" t="s">
        <v>54</v>
      </c>
      <c r="Q97" s="201"/>
      <c r="R97" s="79" t="s">
        <v>54</v>
      </c>
      <c r="S97" s="93"/>
      <c r="T97" s="75"/>
      <c r="V97" s="164"/>
      <c r="X97" s="69" t="str">
        <f t="shared" si="3"/>
        <v>9</v>
      </c>
      <c r="Y97" s="71" t="str">
        <f t="shared" si="4"/>
        <v>Puneet</v>
      </c>
    </row>
    <row r="98" spans="1:25" s="11" customFormat="1" ht="15.75" x14ac:dyDescent="0.2">
      <c r="A98" s="88" t="str">
        <f t="shared" si="2"/>
        <v>SP-111</v>
      </c>
      <c r="B98" s="81" t="s">
        <v>118</v>
      </c>
      <c r="C98" s="82" t="s">
        <v>12</v>
      </c>
      <c r="D98" s="213" t="s">
        <v>134</v>
      </c>
      <c r="E98" s="223">
        <f ca="1">COUNTIF(INDIRECT("D"&amp;$A$4):D3000,INDIRECT("D"&amp;ROW()))</f>
        <v>0</v>
      </c>
      <c r="F98" s="214" t="s">
        <v>902</v>
      </c>
      <c r="G98" s="215" t="s">
        <v>34</v>
      </c>
      <c r="H98" s="216" t="s">
        <v>1942</v>
      </c>
      <c r="I98" s="134"/>
      <c r="J98" s="85" t="s">
        <v>54</v>
      </c>
      <c r="K98" s="86" t="s">
        <v>54</v>
      </c>
      <c r="L98" s="86" t="s">
        <v>54</v>
      </c>
      <c r="M98" s="86" t="s">
        <v>54</v>
      </c>
      <c r="N98" s="144" t="s">
        <v>54</v>
      </c>
      <c r="O98" s="186" t="s">
        <v>54</v>
      </c>
      <c r="P98" s="153" t="s">
        <v>54</v>
      </c>
      <c r="Q98" s="201"/>
      <c r="R98" s="79" t="s">
        <v>54</v>
      </c>
      <c r="S98" s="93"/>
      <c r="T98" s="75"/>
      <c r="V98" s="164"/>
      <c r="X98" s="69" t="str">
        <f t="shared" si="3"/>
        <v>10</v>
      </c>
      <c r="Y98" s="71" t="str">
        <f t="shared" si="4"/>
        <v>Puneet</v>
      </c>
    </row>
    <row r="99" spans="1:25" s="11" customFormat="1" ht="15.75" x14ac:dyDescent="0.2">
      <c r="A99" s="88" t="str">
        <f t="shared" si="2"/>
        <v>SP-111</v>
      </c>
      <c r="B99" s="81" t="s">
        <v>118</v>
      </c>
      <c r="C99" s="82" t="s">
        <v>12</v>
      </c>
      <c r="D99" s="213" t="s">
        <v>120</v>
      </c>
      <c r="E99" s="223">
        <f ca="1">COUNTIF(INDIRECT("D"&amp;$A$4):D3000,INDIRECT("D"&amp;ROW()))</f>
        <v>0</v>
      </c>
      <c r="F99" s="214" t="s">
        <v>902</v>
      </c>
      <c r="G99" s="215" t="s">
        <v>34</v>
      </c>
      <c r="H99" s="216" t="s">
        <v>232</v>
      </c>
      <c r="I99" s="134"/>
      <c r="J99" s="85" t="s">
        <v>54</v>
      </c>
      <c r="K99" s="86" t="s">
        <v>54</v>
      </c>
      <c r="L99" s="86" t="s">
        <v>54</v>
      </c>
      <c r="M99" s="86" t="s">
        <v>54</v>
      </c>
      <c r="N99" s="144" t="s">
        <v>54</v>
      </c>
      <c r="O99" s="186" t="s">
        <v>54</v>
      </c>
      <c r="P99" s="153" t="s">
        <v>54</v>
      </c>
      <c r="Q99" s="201"/>
      <c r="R99" s="79" t="s">
        <v>54</v>
      </c>
      <c r="S99" s="93"/>
      <c r="T99" s="75"/>
      <c r="V99" s="164"/>
      <c r="X99" s="69" t="str">
        <f t="shared" si="3"/>
        <v>11</v>
      </c>
      <c r="Y99" s="71" t="str">
        <f t="shared" si="4"/>
        <v>Puneet</v>
      </c>
    </row>
    <row r="100" spans="1:25" s="11" customFormat="1" ht="15.75" x14ac:dyDescent="0.2">
      <c r="A100" s="88" t="str">
        <f t="shared" si="2"/>
        <v>SP-111</v>
      </c>
      <c r="B100" s="81" t="s">
        <v>118</v>
      </c>
      <c r="C100" s="82" t="s">
        <v>12</v>
      </c>
      <c r="D100" s="213" t="s">
        <v>135</v>
      </c>
      <c r="E100" s="223">
        <f ca="1">COUNTIF(INDIRECT("D"&amp;$A$4):D3000,INDIRECT("D"&amp;ROW()))</f>
        <v>0</v>
      </c>
      <c r="F100" s="214" t="s">
        <v>902</v>
      </c>
      <c r="G100" s="215" t="s">
        <v>34</v>
      </c>
      <c r="H100" s="216" t="s">
        <v>233</v>
      </c>
      <c r="I100" s="134"/>
      <c r="J100" s="85" t="s">
        <v>54</v>
      </c>
      <c r="K100" s="86" t="s">
        <v>54</v>
      </c>
      <c r="L100" s="86" t="s">
        <v>54</v>
      </c>
      <c r="M100" s="86" t="s">
        <v>54</v>
      </c>
      <c r="N100" s="144" t="s">
        <v>54</v>
      </c>
      <c r="O100" s="186" t="s">
        <v>54</v>
      </c>
      <c r="P100" s="153" t="s">
        <v>54</v>
      </c>
      <c r="Q100" s="201"/>
      <c r="R100" s="79" t="s">
        <v>54</v>
      </c>
      <c r="S100" s="93"/>
      <c r="T100" s="75"/>
      <c r="V100" s="164"/>
      <c r="X100" s="69" t="str">
        <f t="shared" si="3"/>
        <v>12</v>
      </c>
      <c r="Y100" s="71" t="str">
        <f t="shared" si="4"/>
        <v>Puneet</v>
      </c>
    </row>
    <row r="101" spans="1:25" s="11" customFormat="1" ht="15.75" x14ac:dyDescent="0.2">
      <c r="A101" s="88" t="str">
        <f>A69</f>
        <v>SP-111</v>
      </c>
      <c r="B101" s="81" t="s">
        <v>118</v>
      </c>
      <c r="C101" s="82" t="s">
        <v>12</v>
      </c>
      <c r="D101" s="213" t="s">
        <v>136</v>
      </c>
      <c r="E101" s="223">
        <f ca="1">COUNTIF(INDIRECT("D"&amp;$A$4):D3000,INDIRECT("D"&amp;ROW()))</f>
        <v>0</v>
      </c>
      <c r="F101" s="214" t="s">
        <v>902</v>
      </c>
      <c r="G101" s="215" t="s">
        <v>34</v>
      </c>
      <c r="H101" s="216" t="s">
        <v>234</v>
      </c>
      <c r="I101" s="134"/>
      <c r="J101" s="85" t="s">
        <v>54</v>
      </c>
      <c r="K101" s="86" t="s">
        <v>54</v>
      </c>
      <c r="L101" s="86" t="s">
        <v>54</v>
      </c>
      <c r="M101" s="86" t="s">
        <v>54</v>
      </c>
      <c r="N101" s="144" t="s">
        <v>54</v>
      </c>
      <c r="O101" s="186" t="s">
        <v>54</v>
      </c>
      <c r="P101" s="153" t="s">
        <v>54</v>
      </c>
      <c r="Q101" s="201"/>
      <c r="R101" s="79" t="s">
        <v>54</v>
      </c>
      <c r="S101" s="93" t="s">
        <v>54</v>
      </c>
      <c r="T101" s="75"/>
      <c r="V101" s="164"/>
      <c r="X101" s="69" t="str">
        <f t="shared" si="3"/>
        <v>13</v>
      </c>
      <c r="Y101" s="71" t="str">
        <f t="shared" si="4"/>
        <v>Puneet</v>
      </c>
    </row>
    <row r="102" spans="1:25" s="11" customFormat="1" ht="15.75" x14ac:dyDescent="0.2">
      <c r="A102" s="88" t="str">
        <f t="shared" si="2"/>
        <v>SP-111</v>
      </c>
      <c r="B102" s="81" t="s">
        <v>118</v>
      </c>
      <c r="C102" s="82" t="s">
        <v>12</v>
      </c>
      <c r="D102" s="213" t="s">
        <v>137</v>
      </c>
      <c r="E102" s="223">
        <f ca="1">COUNTIF(INDIRECT("D"&amp;$A$4):D3000,INDIRECT("D"&amp;ROW()))</f>
        <v>0</v>
      </c>
      <c r="F102" s="214" t="s">
        <v>902</v>
      </c>
      <c r="G102" s="215" t="s">
        <v>34</v>
      </c>
      <c r="H102" s="216" t="s">
        <v>183</v>
      </c>
      <c r="I102" s="134"/>
      <c r="J102" s="85" t="s">
        <v>54</v>
      </c>
      <c r="K102" s="86" t="s">
        <v>54</v>
      </c>
      <c r="L102" s="86" t="s">
        <v>54</v>
      </c>
      <c r="M102" s="86" t="s">
        <v>54</v>
      </c>
      <c r="N102" s="144" t="s">
        <v>54</v>
      </c>
      <c r="O102" s="186" t="s">
        <v>54</v>
      </c>
      <c r="P102" s="153" t="s">
        <v>54</v>
      </c>
      <c r="Q102" s="201"/>
      <c r="R102" s="79" t="s">
        <v>54</v>
      </c>
      <c r="S102" s="93" t="s">
        <v>54</v>
      </c>
      <c r="T102" s="75"/>
      <c r="V102" s="164"/>
      <c r="X102" s="69" t="str">
        <f t="shared" si="3"/>
        <v>14</v>
      </c>
      <c r="Y102" s="71" t="str">
        <f t="shared" si="4"/>
        <v>Puneet</v>
      </c>
    </row>
    <row r="103" spans="1:25" s="11" customFormat="1" ht="15.75" x14ac:dyDescent="0.2">
      <c r="A103" s="88" t="str">
        <f t="shared" si="2"/>
        <v>SP-111</v>
      </c>
      <c r="B103" s="81" t="s">
        <v>118</v>
      </c>
      <c r="C103" s="82" t="s">
        <v>12</v>
      </c>
      <c r="D103" s="213" t="s">
        <v>121</v>
      </c>
      <c r="E103" s="223">
        <f ca="1">COUNTIF(INDIRECT("D"&amp;$A$4):D3000,INDIRECT("D"&amp;ROW()))</f>
        <v>1</v>
      </c>
      <c r="F103" s="214" t="s">
        <v>902</v>
      </c>
      <c r="G103" s="215" t="s">
        <v>34</v>
      </c>
      <c r="H103" s="216" t="s">
        <v>235</v>
      </c>
      <c r="I103" s="134"/>
      <c r="J103" s="85" t="s">
        <v>54</v>
      </c>
      <c r="K103" s="86" t="s">
        <v>54</v>
      </c>
      <c r="L103" s="86" t="s">
        <v>54</v>
      </c>
      <c r="M103" s="86" t="s">
        <v>54</v>
      </c>
      <c r="N103" s="144" t="s">
        <v>54</v>
      </c>
      <c r="O103" s="186" t="s">
        <v>54</v>
      </c>
      <c r="P103" s="153" t="s">
        <v>54</v>
      </c>
      <c r="Q103" s="201"/>
      <c r="R103" s="79" t="s">
        <v>54</v>
      </c>
      <c r="S103" s="93" t="s">
        <v>54</v>
      </c>
      <c r="T103" s="75"/>
      <c r="V103" s="164"/>
      <c r="X103" s="69" t="str">
        <f t="shared" si="3"/>
        <v>15</v>
      </c>
      <c r="Y103" s="71" t="str">
        <f t="shared" si="4"/>
        <v>Puneet</v>
      </c>
    </row>
    <row r="104" spans="1:25" s="11" customFormat="1" ht="15.75" x14ac:dyDescent="0.2">
      <c r="A104" s="88" t="str">
        <f t="shared" si="2"/>
        <v>SP-111</v>
      </c>
      <c r="B104" s="81" t="s">
        <v>118</v>
      </c>
      <c r="C104" s="82" t="s">
        <v>12</v>
      </c>
      <c r="D104" s="213" t="s">
        <v>122</v>
      </c>
      <c r="E104" s="223">
        <f ca="1">COUNTIF(INDIRECT("D"&amp;$A$4):D3000,INDIRECT("D"&amp;ROW()))</f>
        <v>1</v>
      </c>
      <c r="F104" s="214" t="s">
        <v>902</v>
      </c>
      <c r="G104" s="215" t="s">
        <v>34</v>
      </c>
      <c r="H104" s="216" t="s">
        <v>236</v>
      </c>
      <c r="I104" s="134"/>
      <c r="J104" s="85" t="s">
        <v>54</v>
      </c>
      <c r="K104" s="86" t="s">
        <v>54</v>
      </c>
      <c r="L104" s="86" t="s">
        <v>54</v>
      </c>
      <c r="M104" s="86" t="s">
        <v>54</v>
      </c>
      <c r="N104" s="144" t="s">
        <v>54</v>
      </c>
      <c r="O104" s="186" t="s">
        <v>54</v>
      </c>
      <c r="P104" s="153" t="s">
        <v>54</v>
      </c>
      <c r="Q104" s="201"/>
      <c r="R104" s="79" t="s">
        <v>54</v>
      </c>
      <c r="S104" s="93" t="s">
        <v>54</v>
      </c>
      <c r="T104" s="75"/>
      <c r="V104" s="164"/>
      <c r="X104" s="69" t="str">
        <f t="shared" si="3"/>
        <v>16</v>
      </c>
      <c r="Y104" s="71" t="str">
        <f t="shared" si="4"/>
        <v>Puneet</v>
      </c>
    </row>
    <row r="105" spans="1:25" s="11" customFormat="1" ht="15.75" x14ac:dyDescent="0.2">
      <c r="A105" s="88" t="str">
        <f t="shared" si="2"/>
        <v>SP-111</v>
      </c>
      <c r="B105" s="81" t="s">
        <v>118</v>
      </c>
      <c r="C105" s="82" t="s">
        <v>12</v>
      </c>
      <c r="D105" s="213" t="s">
        <v>138</v>
      </c>
      <c r="E105" s="223">
        <f ca="1">COUNTIF(INDIRECT("D"&amp;$A$4):D3000,INDIRECT("D"&amp;ROW()))</f>
        <v>2</v>
      </c>
      <c r="F105" s="214" t="s">
        <v>902</v>
      </c>
      <c r="G105" s="215" t="s">
        <v>34</v>
      </c>
      <c r="H105" s="216" t="s">
        <v>266</v>
      </c>
      <c r="I105" s="134"/>
      <c r="J105" s="85" t="s">
        <v>54</v>
      </c>
      <c r="K105" s="86" t="s">
        <v>54</v>
      </c>
      <c r="L105" s="86" t="s">
        <v>54</v>
      </c>
      <c r="M105" s="86" t="s">
        <v>54</v>
      </c>
      <c r="N105" s="144" t="s">
        <v>54</v>
      </c>
      <c r="O105" s="186" t="s">
        <v>54</v>
      </c>
      <c r="P105" s="153" t="s">
        <v>54</v>
      </c>
      <c r="Q105" s="201"/>
      <c r="R105" s="79" t="s">
        <v>54</v>
      </c>
      <c r="S105" s="93" t="s">
        <v>54</v>
      </c>
      <c r="T105" s="75"/>
      <c r="V105" s="164"/>
      <c r="X105" s="69" t="str">
        <f t="shared" si="3"/>
        <v>17</v>
      </c>
      <c r="Y105" s="71" t="str">
        <f t="shared" si="4"/>
        <v>Puneet</v>
      </c>
    </row>
    <row r="106" spans="1:25" s="11" customFormat="1" ht="15.75" x14ac:dyDescent="0.2">
      <c r="A106" s="88" t="str">
        <f t="shared" ref="A106:A156" si="5">A105</f>
        <v>SP-111</v>
      </c>
      <c r="B106" s="81" t="s">
        <v>118</v>
      </c>
      <c r="C106" s="82" t="s">
        <v>12</v>
      </c>
      <c r="D106" s="213" t="s">
        <v>139</v>
      </c>
      <c r="E106" s="223">
        <f ca="1">COUNTIF(INDIRECT("D"&amp;$A$4):D3000,INDIRECT("D"&amp;ROW()))</f>
        <v>0</v>
      </c>
      <c r="F106" s="214" t="s">
        <v>902</v>
      </c>
      <c r="G106" s="215" t="s">
        <v>34</v>
      </c>
      <c r="H106" s="216" t="s">
        <v>261</v>
      </c>
      <c r="I106" s="134"/>
      <c r="J106" s="85" t="s">
        <v>54</v>
      </c>
      <c r="K106" s="86" t="s">
        <v>54</v>
      </c>
      <c r="L106" s="86" t="s">
        <v>54</v>
      </c>
      <c r="M106" s="86" t="s">
        <v>54</v>
      </c>
      <c r="N106" s="144" t="s">
        <v>54</v>
      </c>
      <c r="O106" s="186" t="s">
        <v>54</v>
      </c>
      <c r="P106" s="153" t="s">
        <v>54</v>
      </c>
      <c r="Q106" s="201"/>
      <c r="R106" s="79" t="s">
        <v>54</v>
      </c>
      <c r="S106" s="93" t="s">
        <v>54</v>
      </c>
      <c r="T106" s="75"/>
      <c r="V106" s="164"/>
      <c r="X106" s="69" t="str">
        <f t="shared" si="3"/>
        <v>18</v>
      </c>
      <c r="Y106" s="71" t="str">
        <f t="shared" si="4"/>
        <v>Puneet</v>
      </c>
    </row>
    <row r="107" spans="1:25" s="11" customFormat="1" ht="15.75" x14ac:dyDescent="0.2">
      <c r="A107" s="88" t="str">
        <f t="shared" si="5"/>
        <v>SP-111</v>
      </c>
      <c r="B107" s="81" t="s">
        <v>118</v>
      </c>
      <c r="C107" s="82" t="s">
        <v>12</v>
      </c>
      <c r="D107" s="94" t="s">
        <v>249</v>
      </c>
      <c r="E107" s="223">
        <f ca="1">COUNTIF(INDIRECT("D"&amp;$A$4):D3000,INDIRECT("D"&amp;ROW()))</f>
        <v>0</v>
      </c>
      <c r="F107" s="156" t="s">
        <v>902</v>
      </c>
      <c r="G107" s="90" t="s">
        <v>34</v>
      </c>
      <c r="H107" s="91" t="s">
        <v>256</v>
      </c>
      <c r="I107" s="134"/>
      <c r="J107" s="85" t="s">
        <v>54</v>
      </c>
      <c r="K107" s="86" t="s">
        <v>54</v>
      </c>
      <c r="L107" s="86" t="s">
        <v>54</v>
      </c>
      <c r="M107" s="86" t="s">
        <v>54</v>
      </c>
      <c r="N107" s="144" t="s">
        <v>54</v>
      </c>
      <c r="O107" s="186" t="s">
        <v>54</v>
      </c>
      <c r="P107" s="153" t="s">
        <v>54</v>
      </c>
      <c r="Q107" s="201"/>
      <c r="R107" s="79" t="s">
        <v>54</v>
      </c>
      <c r="S107" s="93" t="s">
        <v>54</v>
      </c>
      <c r="T107" s="75"/>
      <c r="V107" s="164"/>
      <c r="X107" s="69" t="str">
        <f t="shared" si="3"/>
        <v>18.1</v>
      </c>
      <c r="Y107" s="71" t="str">
        <f t="shared" si="4"/>
        <v>Puneet</v>
      </c>
    </row>
    <row r="108" spans="1:25" s="11" customFormat="1" ht="15.75" x14ac:dyDescent="0.2">
      <c r="A108" s="88" t="str">
        <f t="shared" si="5"/>
        <v>SP-111</v>
      </c>
      <c r="B108" s="81" t="s">
        <v>118</v>
      </c>
      <c r="C108" s="82" t="s">
        <v>12</v>
      </c>
      <c r="D108" s="94" t="s">
        <v>250</v>
      </c>
      <c r="E108" s="223">
        <f ca="1">COUNTIF(INDIRECT("D"&amp;$A$4):D3000,INDIRECT("D"&amp;ROW()))</f>
        <v>1</v>
      </c>
      <c r="F108" s="156" t="s">
        <v>902</v>
      </c>
      <c r="G108" s="90" t="s">
        <v>34</v>
      </c>
      <c r="H108" s="91" t="s">
        <v>257</v>
      </c>
      <c r="I108" s="134"/>
      <c r="J108" s="85" t="s">
        <v>54</v>
      </c>
      <c r="K108" s="86" t="s">
        <v>54</v>
      </c>
      <c r="L108" s="86" t="s">
        <v>54</v>
      </c>
      <c r="M108" s="86" t="s">
        <v>54</v>
      </c>
      <c r="N108" s="144" t="s">
        <v>54</v>
      </c>
      <c r="O108" s="186" t="s">
        <v>54</v>
      </c>
      <c r="P108" s="153" t="s">
        <v>54</v>
      </c>
      <c r="Q108" s="201"/>
      <c r="R108" s="79" t="s">
        <v>54</v>
      </c>
      <c r="S108" s="93" t="s">
        <v>54</v>
      </c>
      <c r="T108" s="75"/>
      <c r="V108" s="164"/>
      <c r="X108" s="69" t="str">
        <f t="shared" si="3"/>
        <v>18.2</v>
      </c>
      <c r="Y108" s="71" t="str">
        <f t="shared" si="4"/>
        <v>Puneet</v>
      </c>
    </row>
    <row r="109" spans="1:25" s="11" customFormat="1" ht="31.5" x14ac:dyDescent="0.2">
      <c r="A109" s="88" t="str">
        <f t="shared" si="5"/>
        <v>SP-111</v>
      </c>
      <c r="B109" s="81" t="s">
        <v>118</v>
      </c>
      <c r="C109" s="82" t="s">
        <v>12</v>
      </c>
      <c r="D109" s="94" t="s">
        <v>251</v>
      </c>
      <c r="E109" s="223">
        <f ca="1">COUNTIF(INDIRECT("D"&amp;$A$4):D3000,INDIRECT("D"&amp;ROW()))</f>
        <v>1</v>
      </c>
      <c r="F109" s="156" t="s">
        <v>902</v>
      </c>
      <c r="G109" s="90" t="s">
        <v>34</v>
      </c>
      <c r="H109" s="91" t="s">
        <v>1024</v>
      </c>
      <c r="I109" s="134"/>
      <c r="J109" s="85" t="s">
        <v>54</v>
      </c>
      <c r="K109" s="86" t="s">
        <v>54</v>
      </c>
      <c r="L109" s="86" t="s">
        <v>54</v>
      </c>
      <c r="M109" s="86" t="s">
        <v>54</v>
      </c>
      <c r="N109" s="144" t="s">
        <v>54</v>
      </c>
      <c r="O109" s="186" t="s">
        <v>54</v>
      </c>
      <c r="P109" s="153" t="s">
        <v>54</v>
      </c>
      <c r="Q109" s="201"/>
      <c r="R109" s="79" t="s">
        <v>54</v>
      </c>
      <c r="S109" s="93" t="s">
        <v>54</v>
      </c>
      <c r="T109" s="75"/>
      <c r="V109" s="164"/>
      <c r="X109" s="69" t="str">
        <f t="shared" si="3"/>
        <v>18.3</v>
      </c>
      <c r="Y109" s="71" t="str">
        <f t="shared" si="4"/>
        <v>Puneet</v>
      </c>
    </row>
    <row r="110" spans="1:25" s="11" customFormat="1" ht="15.75" x14ac:dyDescent="0.2">
      <c r="A110" s="88" t="str">
        <f t="shared" si="5"/>
        <v>SP-111</v>
      </c>
      <c r="B110" s="81" t="s">
        <v>118</v>
      </c>
      <c r="C110" s="82" t="s">
        <v>12</v>
      </c>
      <c r="D110" s="94" t="s">
        <v>252</v>
      </c>
      <c r="E110" s="223">
        <f ca="1">COUNTIF(INDIRECT("D"&amp;$A$4):D3000,INDIRECT("D"&amp;ROW()))</f>
        <v>4</v>
      </c>
      <c r="F110" s="156" t="s">
        <v>902</v>
      </c>
      <c r="G110" s="90" t="s">
        <v>34</v>
      </c>
      <c r="H110" s="91" t="s">
        <v>258</v>
      </c>
      <c r="I110" s="134"/>
      <c r="J110" s="85" t="s">
        <v>54</v>
      </c>
      <c r="K110" s="86" t="s">
        <v>54</v>
      </c>
      <c r="L110" s="86" t="s">
        <v>54</v>
      </c>
      <c r="M110" s="86" t="s">
        <v>54</v>
      </c>
      <c r="N110" s="144" t="s">
        <v>54</v>
      </c>
      <c r="O110" s="186" t="s">
        <v>54</v>
      </c>
      <c r="P110" s="153" t="s">
        <v>54</v>
      </c>
      <c r="Q110" s="201"/>
      <c r="R110" s="79" t="s">
        <v>54</v>
      </c>
      <c r="S110" s="93" t="s">
        <v>54</v>
      </c>
      <c r="T110" s="75"/>
      <c r="V110" s="164"/>
      <c r="X110" s="69" t="str">
        <f t="shared" si="3"/>
        <v>18.4</v>
      </c>
      <c r="Y110" s="71" t="str">
        <f t="shared" si="4"/>
        <v>Puneet</v>
      </c>
    </row>
    <row r="111" spans="1:25" s="11" customFormat="1" ht="15.75" x14ac:dyDescent="0.2">
      <c r="A111" s="88" t="str">
        <f t="shared" si="5"/>
        <v>SP-111</v>
      </c>
      <c r="B111" s="81" t="s">
        <v>118</v>
      </c>
      <c r="C111" s="82" t="s">
        <v>12</v>
      </c>
      <c r="D111" s="94" t="s">
        <v>253</v>
      </c>
      <c r="E111" s="223">
        <f ca="1">COUNTIF(INDIRECT("D"&amp;$A$4):D3000,INDIRECT("D"&amp;ROW()))</f>
        <v>7</v>
      </c>
      <c r="F111" s="156" t="s">
        <v>902</v>
      </c>
      <c r="G111" s="90" t="s">
        <v>34</v>
      </c>
      <c r="H111" s="91" t="s">
        <v>259</v>
      </c>
      <c r="I111" s="134"/>
      <c r="J111" s="85" t="s">
        <v>54</v>
      </c>
      <c r="K111" s="86" t="s">
        <v>54</v>
      </c>
      <c r="L111" s="86" t="s">
        <v>54</v>
      </c>
      <c r="M111" s="86" t="s">
        <v>54</v>
      </c>
      <c r="N111" s="144" t="s">
        <v>54</v>
      </c>
      <c r="O111" s="186" t="s">
        <v>54</v>
      </c>
      <c r="P111" s="153" t="s">
        <v>54</v>
      </c>
      <c r="Q111" s="201"/>
      <c r="R111" s="79" t="s">
        <v>54</v>
      </c>
      <c r="S111" s="93" t="s">
        <v>54</v>
      </c>
      <c r="T111" s="75"/>
      <c r="V111" s="164"/>
      <c r="X111" s="69" t="str">
        <f t="shared" si="3"/>
        <v>18.5</v>
      </c>
      <c r="Y111" s="71" t="str">
        <f t="shared" si="4"/>
        <v>Puneet</v>
      </c>
    </row>
    <row r="112" spans="1:25" ht="15.75" x14ac:dyDescent="0.2">
      <c r="A112" s="88" t="str">
        <f t="shared" si="5"/>
        <v>SP-111</v>
      </c>
      <c r="B112" s="81" t="s">
        <v>118</v>
      </c>
      <c r="C112" s="82" t="s">
        <v>12</v>
      </c>
      <c r="D112" s="94" t="s">
        <v>254</v>
      </c>
      <c r="E112" s="223">
        <f ca="1">COUNTIF(INDIRECT("D"&amp;$A$4):D3000,INDIRECT("D"&amp;ROW()))</f>
        <v>1</v>
      </c>
      <c r="F112" s="156" t="s">
        <v>902</v>
      </c>
      <c r="G112" s="90" t="s">
        <v>34</v>
      </c>
      <c r="H112" s="91" t="s">
        <v>260</v>
      </c>
      <c r="I112" s="134"/>
      <c r="J112" s="85" t="s">
        <v>54</v>
      </c>
      <c r="K112" s="86" t="s">
        <v>54</v>
      </c>
      <c r="L112" s="86" t="s">
        <v>54</v>
      </c>
      <c r="M112" s="86" t="s">
        <v>54</v>
      </c>
      <c r="N112" s="144" t="s">
        <v>54</v>
      </c>
      <c r="O112" s="186" t="s">
        <v>54</v>
      </c>
      <c r="P112" s="153" t="s">
        <v>54</v>
      </c>
      <c r="Q112" s="200"/>
      <c r="R112" s="79" t="s">
        <v>54</v>
      </c>
      <c r="S112" s="93" t="s">
        <v>54</v>
      </c>
      <c r="T112" s="75"/>
      <c r="U112" s="11"/>
      <c r="V112" s="164"/>
      <c r="W112" s="11"/>
      <c r="X112" s="69" t="str">
        <f t="shared" si="3"/>
        <v>18.6</v>
      </c>
      <c r="Y112" s="71" t="str">
        <f t="shared" si="4"/>
        <v>Puneet</v>
      </c>
    </row>
    <row r="113" spans="1:25" s="11" customFormat="1" ht="15.75" x14ac:dyDescent="0.2">
      <c r="A113" s="88" t="str">
        <f t="shared" si="5"/>
        <v>SP-111</v>
      </c>
      <c r="B113" s="81" t="s">
        <v>118</v>
      </c>
      <c r="C113" s="82" t="s">
        <v>12</v>
      </c>
      <c r="D113" s="213" t="s">
        <v>140</v>
      </c>
      <c r="E113" s="223">
        <f ca="1">COUNTIF(INDIRECT("D"&amp;$A$4):D3000,INDIRECT("D"&amp;ROW()))</f>
        <v>0</v>
      </c>
      <c r="F113" s="214" t="s">
        <v>902</v>
      </c>
      <c r="G113" s="215" t="s">
        <v>34</v>
      </c>
      <c r="H113" s="216" t="s">
        <v>758</v>
      </c>
      <c r="I113" s="134"/>
      <c r="J113" s="85" t="s">
        <v>54</v>
      </c>
      <c r="K113" s="86" t="s">
        <v>54</v>
      </c>
      <c r="L113" s="86" t="s">
        <v>54</v>
      </c>
      <c r="M113" s="86" t="s">
        <v>54</v>
      </c>
      <c r="N113" s="144" t="s">
        <v>54</v>
      </c>
      <c r="O113" s="186" t="s">
        <v>54</v>
      </c>
      <c r="P113" s="153" t="s">
        <v>54</v>
      </c>
      <c r="Q113" s="201"/>
      <c r="R113" s="79" t="s">
        <v>54</v>
      </c>
      <c r="S113" s="93" t="s">
        <v>54</v>
      </c>
      <c r="T113" s="75"/>
      <c r="V113" s="164"/>
      <c r="X113" s="69" t="str">
        <f t="shared" si="3"/>
        <v>19</v>
      </c>
      <c r="Y113" s="71" t="str">
        <f t="shared" si="4"/>
        <v>Puneet</v>
      </c>
    </row>
    <row r="114" spans="1:25" s="11" customFormat="1" ht="15.75" x14ac:dyDescent="0.2">
      <c r="A114" s="88" t="str">
        <f t="shared" si="5"/>
        <v>SP-111</v>
      </c>
      <c r="B114" s="81" t="s">
        <v>118</v>
      </c>
      <c r="C114" s="82" t="s">
        <v>12</v>
      </c>
      <c r="D114" s="94" t="s">
        <v>964</v>
      </c>
      <c r="E114" s="223">
        <f ca="1">COUNTIF(INDIRECT("D"&amp;$A$4):D3000,INDIRECT("D"&amp;ROW()))</f>
        <v>0</v>
      </c>
      <c r="F114" s="156" t="s">
        <v>902</v>
      </c>
      <c r="G114" s="90" t="s">
        <v>34</v>
      </c>
      <c r="H114" s="91" t="s">
        <v>990</v>
      </c>
      <c r="I114" s="134"/>
      <c r="J114" s="85" t="s">
        <v>54</v>
      </c>
      <c r="K114" s="86" t="s">
        <v>54</v>
      </c>
      <c r="L114" s="86" t="s">
        <v>54</v>
      </c>
      <c r="M114" s="86" t="s">
        <v>54</v>
      </c>
      <c r="N114" s="144" t="s">
        <v>54</v>
      </c>
      <c r="O114" s="186" t="s">
        <v>54</v>
      </c>
      <c r="P114" s="153" t="s">
        <v>54</v>
      </c>
      <c r="Q114" s="201"/>
      <c r="R114" s="79" t="s">
        <v>54</v>
      </c>
      <c r="S114" s="93" t="s">
        <v>54</v>
      </c>
      <c r="T114" s="75"/>
      <c r="V114" s="164"/>
      <c r="X114" s="69" t="str">
        <f t="shared" si="3"/>
        <v>19.1</v>
      </c>
      <c r="Y114" s="71" t="str">
        <f t="shared" si="4"/>
        <v>Puneet</v>
      </c>
    </row>
    <row r="115" spans="1:25" s="11" customFormat="1" ht="15.75" x14ac:dyDescent="0.2">
      <c r="A115" s="88" t="str">
        <f t="shared" si="5"/>
        <v>SP-111</v>
      </c>
      <c r="B115" s="81" t="s">
        <v>118</v>
      </c>
      <c r="C115" s="82" t="s">
        <v>12</v>
      </c>
      <c r="D115" s="94" t="s">
        <v>965</v>
      </c>
      <c r="E115" s="223">
        <f ca="1">COUNTIF(INDIRECT("D"&amp;$A$4):D3000,INDIRECT("D"&amp;ROW()))</f>
        <v>8</v>
      </c>
      <c r="F115" s="156" t="s">
        <v>902</v>
      </c>
      <c r="G115" s="90" t="s">
        <v>34</v>
      </c>
      <c r="H115" s="91" t="s">
        <v>991</v>
      </c>
      <c r="I115" s="134"/>
      <c r="J115" s="85" t="s">
        <v>54</v>
      </c>
      <c r="K115" s="86" t="s">
        <v>54</v>
      </c>
      <c r="L115" s="86" t="s">
        <v>54</v>
      </c>
      <c r="M115" s="86" t="s">
        <v>54</v>
      </c>
      <c r="N115" s="144" t="s">
        <v>54</v>
      </c>
      <c r="O115" s="186" t="s">
        <v>54</v>
      </c>
      <c r="P115" s="153" t="s">
        <v>54</v>
      </c>
      <c r="Q115" s="201"/>
      <c r="R115" s="79" t="s">
        <v>54</v>
      </c>
      <c r="S115" s="93" t="s">
        <v>54</v>
      </c>
      <c r="T115" s="75"/>
      <c r="V115" s="164"/>
      <c r="X115" s="69" t="str">
        <f t="shared" si="3"/>
        <v>19.2</v>
      </c>
      <c r="Y115" s="71" t="str">
        <f t="shared" si="4"/>
        <v>Puneet</v>
      </c>
    </row>
    <row r="116" spans="1:25" s="11" customFormat="1" ht="31.5" x14ac:dyDescent="0.2">
      <c r="A116" s="88" t="str">
        <f t="shared" si="5"/>
        <v>SP-111</v>
      </c>
      <c r="B116" s="81" t="s">
        <v>118</v>
      </c>
      <c r="C116" s="82" t="s">
        <v>12</v>
      </c>
      <c r="D116" s="94" t="s">
        <v>966</v>
      </c>
      <c r="E116" s="223">
        <f ca="1">COUNTIF(INDIRECT("D"&amp;$A$4):D3000,INDIRECT("D"&amp;ROW()))</f>
        <v>3</v>
      </c>
      <c r="F116" s="156" t="s">
        <v>902</v>
      </c>
      <c r="G116" s="90" t="s">
        <v>34</v>
      </c>
      <c r="H116" s="91" t="s">
        <v>1025</v>
      </c>
      <c r="I116" s="134"/>
      <c r="J116" s="85" t="s">
        <v>54</v>
      </c>
      <c r="K116" s="86" t="s">
        <v>54</v>
      </c>
      <c r="L116" s="86" t="s">
        <v>54</v>
      </c>
      <c r="M116" s="86" t="s">
        <v>54</v>
      </c>
      <c r="N116" s="144" t="s">
        <v>54</v>
      </c>
      <c r="O116" s="186" t="s">
        <v>54</v>
      </c>
      <c r="P116" s="153" t="s">
        <v>54</v>
      </c>
      <c r="Q116" s="201"/>
      <c r="R116" s="79" t="s">
        <v>54</v>
      </c>
      <c r="S116" s="93" t="s">
        <v>54</v>
      </c>
      <c r="T116" s="75"/>
      <c r="V116" s="164"/>
      <c r="X116" s="69" t="str">
        <f t="shared" si="3"/>
        <v>19.3</v>
      </c>
      <c r="Y116" s="71" t="str">
        <f t="shared" si="4"/>
        <v>Puneet</v>
      </c>
    </row>
    <row r="117" spans="1:25" s="11" customFormat="1" ht="15.75" x14ac:dyDescent="0.2">
      <c r="A117" s="88" t="str">
        <f t="shared" si="5"/>
        <v>SP-111</v>
      </c>
      <c r="B117" s="81" t="s">
        <v>118</v>
      </c>
      <c r="C117" s="82" t="s">
        <v>12</v>
      </c>
      <c r="D117" s="94" t="s">
        <v>967</v>
      </c>
      <c r="E117" s="223">
        <f ca="1">COUNTIF(INDIRECT("D"&amp;$A$4):D3000,INDIRECT("D"&amp;ROW()))</f>
        <v>6</v>
      </c>
      <c r="F117" s="156" t="s">
        <v>902</v>
      </c>
      <c r="G117" s="90" t="s">
        <v>34</v>
      </c>
      <c r="H117" s="91" t="s">
        <v>992</v>
      </c>
      <c r="I117" s="134"/>
      <c r="J117" s="85" t="s">
        <v>54</v>
      </c>
      <c r="K117" s="86" t="s">
        <v>54</v>
      </c>
      <c r="L117" s="86" t="s">
        <v>54</v>
      </c>
      <c r="M117" s="86" t="s">
        <v>54</v>
      </c>
      <c r="N117" s="144" t="s">
        <v>54</v>
      </c>
      <c r="O117" s="186" t="s">
        <v>54</v>
      </c>
      <c r="P117" s="153" t="s">
        <v>54</v>
      </c>
      <c r="Q117" s="201"/>
      <c r="R117" s="79" t="s">
        <v>54</v>
      </c>
      <c r="S117" s="93" t="s">
        <v>54</v>
      </c>
      <c r="T117" s="75"/>
      <c r="V117" s="164"/>
      <c r="X117" s="69" t="str">
        <f t="shared" si="3"/>
        <v>19.4</v>
      </c>
      <c r="Y117" s="71" t="str">
        <f t="shared" si="4"/>
        <v>Puneet</v>
      </c>
    </row>
    <row r="118" spans="1:25" s="11" customFormat="1" ht="15.75" x14ac:dyDescent="0.2">
      <c r="A118" s="88" t="str">
        <f t="shared" si="5"/>
        <v>SP-111</v>
      </c>
      <c r="B118" s="81" t="s">
        <v>118</v>
      </c>
      <c r="C118" s="82" t="s">
        <v>12</v>
      </c>
      <c r="D118" s="94" t="s">
        <v>968</v>
      </c>
      <c r="E118" s="223">
        <f ca="1">COUNTIF(INDIRECT("D"&amp;$A$4):D3000,INDIRECT("D"&amp;ROW()))</f>
        <v>11</v>
      </c>
      <c r="F118" s="156" t="s">
        <v>902</v>
      </c>
      <c r="G118" s="90" t="s">
        <v>34</v>
      </c>
      <c r="H118" s="91" t="s">
        <v>993</v>
      </c>
      <c r="I118" s="134"/>
      <c r="J118" s="85" t="s">
        <v>54</v>
      </c>
      <c r="K118" s="86" t="s">
        <v>54</v>
      </c>
      <c r="L118" s="86" t="s">
        <v>54</v>
      </c>
      <c r="M118" s="86" t="s">
        <v>54</v>
      </c>
      <c r="N118" s="144" t="s">
        <v>54</v>
      </c>
      <c r="O118" s="186" t="s">
        <v>54</v>
      </c>
      <c r="P118" s="153" t="s">
        <v>54</v>
      </c>
      <c r="Q118" s="201"/>
      <c r="R118" s="79" t="s">
        <v>54</v>
      </c>
      <c r="S118" s="93" t="s">
        <v>54</v>
      </c>
      <c r="T118" s="75"/>
      <c r="V118" s="164"/>
      <c r="X118" s="69" t="str">
        <f t="shared" si="3"/>
        <v>19.5</v>
      </c>
      <c r="Y118" s="71" t="str">
        <f t="shared" si="4"/>
        <v>Puneet</v>
      </c>
    </row>
    <row r="119" spans="1:25" s="11" customFormat="1" ht="15.75" x14ac:dyDescent="0.2">
      <c r="A119" s="88" t="str">
        <f t="shared" si="5"/>
        <v>SP-111</v>
      </c>
      <c r="B119" s="81" t="s">
        <v>118</v>
      </c>
      <c r="C119" s="82" t="s">
        <v>12</v>
      </c>
      <c r="D119" s="94" t="s">
        <v>969</v>
      </c>
      <c r="E119" s="223">
        <f ca="1">COUNTIF(INDIRECT("D"&amp;$A$4):D3000,INDIRECT("D"&amp;ROW()))</f>
        <v>8</v>
      </c>
      <c r="F119" s="156" t="s">
        <v>902</v>
      </c>
      <c r="G119" s="90" t="s">
        <v>34</v>
      </c>
      <c r="H119" s="91" t="s">
        <v>994</v>
      </c>
      <c r="I119" s="134"/>
      <c r="J119" s="85" t="s">
        <v>54</v>
      </c>
      <c r="K119" s="86" t="s">
        <v>54</v>
      </c>
      <c r="L119" s="86" t="s">
        <v>54</v>
      </c>
      <c r="M119" s="86" t="s">
        <v>54</v>
      </c>
      <c r="N119" s="144" t="s">
        <v>54</v>
      </c>
      <c r="O119" s="186" t="s">
        <v>54</v>
      </c>
      <c r="P119" s="153" t="s">
        <v>54</v>
      </c>
      <c r="Q119" s="201"/>
      <c r="R119" s="79" t="s">
        <v>54</v>
      </c>
      <c r="S119" s="93" t="s">
        <v>54</v>
      </c>
      <c r="T119" s="75"/>
      <c r="V119" s="164"/>
      <c r="X119" s="69" t="str">
        <f t="shared" si="3"/>
        <v>19.6</v>
      </c>
      <c r="Y119" s="71" t="str">
        <f t="shared" si="4"/>
        <v>Puneet</v>
      </c>
    </row>
    <row r="120" spans="1:25" s="11" customFormat="1" ht="15.75" x14ac:dyDescent="0.2">
      <c r="A120" s="88" t="str">
        <f t="shared" si="5"/>
        <v>SP-111</v>
      </c>
      <c r="B120" s="81" t="s">
        <v>118</v>
      </c>
      <c r="C120" s="82" t="s">
        <v>12</v>
      </c>
      <c r="D120" s="213" t="s">
        <v>141</v>
      </c>
      <c r="E120" s="223">
        <f ca="1">COUNTIF(INDIRECT("D"&amp;$A$4):D3000,INDIRECT("D"&amp;ROW()))</f>
        <v>0</v>
      </c>
      <c r="F120" s="214" t="s">
        <v>902</v>
      </c>
      <c r="G120" s="215" t="s">
        <v>34</v>
      </c>
      <c r="H120" s="216" t="s">
        <v>1520</v>
      </c>
      <c r="I120" s="134"/>
      <c r="J120" s="85" t="s">
        <v>54</v>
      </c>
      <c r="K120" s="86" t="s">
        <v>54</v>
      </c>
      <c r="L120" s="86" t="s">
        <v>54</v>
      </c>
      <c r="M120" s="86" t="s">
        <v>54</v>
      </c>
      <c r="N120" s="144" t="s">
        <v>54</v>
      </c>
      <c r="O120" s="186" t="s">
        <v>54</v>
      </c>
      <c r="P120" s="153" t="s">
        <v>54</v>
      </c>
      <c r="Q120" s="201"/>
      <c r="R120" s="79" t="s">
        <v>54</v>
      </c>
      <c r="S120" s="93" t="s">
        <v>54</v>
      </c>
      <c r="T120" s="75"/>
      <c r="V120" s="164"/>
      <c r="X120" s="69" t="str">
        <f t="shared" si="3"/>
        <v>20</v>
      </c>
      <c r="Y120" s="71" t="str">
        <f t="shared" si="4"/>
        <v>Puneet</v>
      </c>
    </row>
    <row r="121" spans="1:25" s="11" customFormat="1" ht="15.75" x14ac:dyDescent="0.2">
      <c r="A121" s="88" t="str">
        <f t="shared" si="5"/>
        <v>SP-111</v>
      </c>
      <c r="B121" s="81" t="s">
        <v>118</v>
      </c>
      <c r="C121" s="82" t="s">
        <v>12</v>
      </c>
      <c r="D121" s="94" t="s">
        <v>1513</v>
      </c>
      <c r="E121" s="223">
        <f ca="1">COUNTIF(INDIRECT("D"&amp;$A$4):D3000,INDIRECT("D"&amp;ROW()))</f>
        <v>0</v>
      </c>
      <c r="F121" s="156" t="s">
        <v>902</v>
      </c>
      <c r="G121" s="210" t="s">
        <v>34</v>
      </c>
      <c r="H121" s="91" t="s">
        <v>1521</v>
      </c>
      <c r="I121" s="134"/>
      <c r="J121" s="85" t="s">
        <v>54</v>
      </c>
      <c r="K121" s="86" t="s">
        <v>54</v>
      </c>
      <c r="L121" s="86" t="s">
        <v>54</v>
      </c>
      <c r="M121" s="86" t="s">
        <v>54</v>
      </c>
      <c r="N121" s="144" t="s">
        <v>54</v>
      </c>
      <c r="O121" s="186" t="s">
        <v>54</v>
      </c>
      <c r="P121" s="153" t="s">
        <v>54</v>
      </c>
      <c r="Q121" s="201"/>
      <c r="R121" s="79" t="s">
        <v>54</v>
      </c>
      <c r="S121" s="93" t="s">
        <v>54</v>
      </c>
      <c r="T121" s="75"/>
      <c r="V121" s="164"/>
      <c r="X121" s="69" t="str">
        <f t="shared" si="3"/>
        <v>20.1</v>
      </c>
      <c r="Y121" s="71" t="str">
        <f t="shared" si="4"/>
        <v>Puneet</v>
      </c>
    </row>
    <row r="122" spans="1:25" s="11" customFormat="1" ht="15.75" x14ac:dyDescent="0.2">
      <c r="A122" s="88" t="str">
        <f t="shared" si="5"/>
        <v>SP-111</v>
      </c>
      <c r="B122" s="81" t="s">
        <v>118</v>
      </c>
      <c r="C122" s="82" t="s">
        <v>12</v>
      </c>
      <c r="D122" s="94" t="s">
        <v>1514</v>
      </c>
      <c r="E122" s="223">
        <f ca="1">COUNTIF(INDIRECT("D"&amp;$A$4):D3000,INDIRECT("D"&amp;ROW()))</f>
        <v>4</v>
      </c>
      <c r="F122" s="156" t="s">
        <v>902</v>
      </c>
      <c r="G122" s="210" t="s">
        <v>34</v>
      </c>
      <c r="H122" s="91" t="s">
        <v>1522</v>
      </c>
      <c r="I122" s="134"/>
      <c r="J122" s="85" t="s">
        <v>54</v>
      </c>
      <c r="K122" s="86" t="s">
        <v>54</v>
      </c>
      <c r="L122" s="86" t="s">
        <v>54</v>
      </c>
      <c r="M122" s="86" t="s">
        <v>54</v>
      </c>
      <c r="N122" s="144" t="s">
        <v>54</v>
      </c>
      <c r="O122" s="186" t="s">
        <v>54</v>
      </c>
      <c r="P122" s="153" t="s">
        <v>54</v>
      </c>
      <c r="Q122" s="201"/>
      <c r="R122" s="79" t="s">
        <v>54</v>
      </c>
      <c r="S122" s="93" t="s">
        <v>54</v>
      </c>
      <c r="T122" s="75"/>
      <c r="V122" s="164"/>
      <c r="X122" s="69" t="str">
        <f t="shared" si="3"/>
        <v>20.2</v>
      </c>
      <c r="Y122" s="71" t="str">
        <f t="shared" si="4"/>
        <v>Puneet</v>
      </c>
    </row>
    <row r="123" spans="1:25" s="11" customFormat="1" ht="31.5" x14ac:dyDescent="0.2">
      <c r="A123" s="88" t="str">
        <f t="shared" si="5"/>
        <v>SP-111</v>
      </c>
      <c r="B123" s="81" t="s">
        <v>118</v>
      </c>
      <c r="C123" s="82" t="s">
        <v>12</v>
      </c>
      <c r="D123" s="94" t="s">
        <v>1515</v>
      </c>
      <c r="E123" s="223">
        <f ca="1">COUNTIF(INDIRECT("D"&amp;$A$4):D3000,INDIRECT("D"&amp;ROW()))</f>
        <v>3</v>
      </c>
      <c r="F123" s="156" t="s">
        <v>902</v>
      </c>
      <c r="G123" s="210" t="s">
        <v>34</v>
      </c>
      <c r="H123" s="91" t="s">
        <v>1523</v>
      </c>
      <c r="I123" s="134"/>
      <c r="J123" s="85" t="s">
        <v>54</v>
      </c>
      <c r="K123" s="86" t="s">
        <v>54</v>
      </c>
      <c r="L123" s="86" t="s">
        <v>54</v>
      </c>
      <c r="M123" s="86" t="s">
        <v>54</v>
      </c>
      <c r="N123" s="144" t="s">
        <v>54</v>
      </c>
      <c r="O123" s="186" t="s">
        <v>54</v>
      </c>
      <c r="P123" s="153" t="s">
        <v>54</v>
      </c>
      <c r="Q123" s="201"/>
      <c r="R123" s="79" t="s">
        <v>54</v>
      </c>
      <c r="S123" s="93" t="s">
        <v>54</v>
      </c>
      <c r="T123" s="75"/>
      <c r="V123" s="164"/>
      <c r="X123" s="69" t="str">
        <f t="shared" si="3"/>
        <v>20.3</v>
      </c>
      <c r="Y123" s="71" t="str">
        <f t="shared" si="4"/>
        <v>Puneet</v>
      </c>
    </row>
    <row r="124" spans="1:25" s="11" customFormat="1" ht="15.75" x14ac:dyDescent="0.2">
      <c r="A124" s="88" t="str">
        <f t="shared" si="5"/>
        <v>SP-111</v>
      </c>
      <c r="B124" s="81" t="s">
        <v>118</v>
      </c>
      <c r="C124" s="82" t="s">
        <v>12</v>
      </c>
      <c r="D124" s="94" t="s">
        <v>1516</v>
      </c>
      <c r="E124" s="223">
        <f ca="1">COUNTIF(INDIRECT("D"&amp;$A$4):D3000,INDIRECT("D"&amp;ROW()))</f>
        <v>0</v>
      </c>
      <c r="F124" s="156" t="s">
        <v>902</v>
      </c>
      <c r="G124" s="210" t="s">
        <v>34</v>
      </c>
      <c r="H124" s="91" t="s">
        <v>1524</v>
      </c>
      <c r="I124" s="134"/>
      <c r="J124" s="85" t="s">
        <v>54</v>
      </c>
      <c r="K124" s="86" t="s">
        <v>54</v>
      </c>
      <c r="L124" s="86" t="s">
        <v>54</v>
      </c>
      <c r="M124" s="86" t="s">
        <v>54</v>
      </c>
      <c r="N124" s="144" t="s">
        <v>54</v>
      </c>
      <c r="O124" s="186" t="s">
        <v>54</v>
      </c>
      <c r="P124" s="153" t="s">
        <v>54</v>
      </c>
      <c r="Q124" s="201"/>
      <c r="R124" s="79" t="s">
        <v>54</v>
      </c>
      <c r="S124" s="93" t="s">
        <v>54</v>
      </c>
      <c r="T124" s="75"/>
      <c r="V124" s="164"/>
      <c r="X124" s="69" t="str">
        <f t="shared" si="3"/>
        <v>20.4</v>
      </c>
      <c r="Y124" s="71" t="str">
        <f t="shared" si="4"/>
        <v>Puneet</v>
      </c>
    </row>
    <row r="125" spans="1:25" s="11" customFormat="1" ht="15.75" x14ac:dyDescent="0.2">
      <c r="A125" s="88" t="str">
        <f t="shared" si="5"/>
        <v>SP-111</v>
      </c>
      <c r="B125" s="81" t="s">
        <v>118</v>
      </c>
      <c r="C125" s="82" t="s">
        <v>12</v>
      </c>
      <c r="D125" s="94" t="s">
        <v>1517</v>
      </c>
      <c r="E125" s="223">
        <f ca="1">COUNTIF(INDIRECT("D"&amp;$A$4):D3000,INDIRECT("D"&amp;ROW()))</f>
        <v>6</v>
      </c>
      <c r="F125" s="156" t="s">
        <v>902</v>
      </c>
      <c r="G125" s="210" t="s">
        <v>34</v>
      </c>
      <c r="H125" s="91" t="s">
        <v>1525</v>
      </c>
      <c r="I125" s="134"/>
      <c r="J125" s="85" t="s">
        <v>54</v>
      </c>
      <c r="K125" s="86" t="s">
        <v>54</v>
      </c>
      <c r="L125" s="86" t="s">
        <v>54</v>
      </c>
      <c r="M125" s="86" t="s">
        <v>54</v>
      </c>
      <c r="N125" s="144" t="s">
        <v>54</v>
      </c>
      <c r="O125" s="186" t="s">
        <v>54</v>
      </c>
      <c r="P125" s="153" t="s">
        <v>54</v>
      </c>
      <c r="Q125" s="201"/>
      <c r="R125" s="79" t="s">
        <v>54</v>
      </c>
      <c r="S125" s="93" t="s">
        <v>54</v>
      </c>
      <c r="T125" s="75"/>
      <c r="V125" s="164"/>
      <c r="X125" s="69" t="str">
        <f t="shared" si="3"/>
        <v>20.5</v>
      </c>
      <c r="Y125" s="71" t="str">
        <f t="shared" si="4"/>
        <v>Puneet</v>
      </c>
    </row>
    <row r="126" spans="1:25" s="11" customFormat="1" ht="15.75" x14ac:dyDescent="0.2">
      <c r="A126" s="88" t="str">
        <f t="shared" si="5"/>
        <v>SP-111</v>
      </c>
      <c r="B126" s="81" t="s">
        <v>118</v>
      </c>
      <c r="C126" s="82" t="s">
        <v>12</v>
      </c>
      <c r="D126" s="94" t="s">
        <v>1518</v>
      </c>
      <c r="E126" s="223">
        <f ca="1">COUNTIF(INDIRECT("D"&amp;$A$4):D3000,INDIRECT("D"&amp;ROW()))</f>
        <v>8</v>
      </c>
      <c r="F126" s="156" t="s">
        <v>902</v>
      </c>
      <c r="G126" s="210" t="s">
        <v>34</v>
      </c>
      <c r="H126" s="91" t="s">
        <v>1526</v>
      </c>
      <c r="I126" s="134"/>
      <c r="J126" s="85" t="s">
        <v>54</v>
      </c>
      <c r="K126" s="86" t="s">
        <v>54</v>
      </c>
      <c r="L126" s="86" t="s">
        <v>54</v>
      </c>
      <c r="M126" s="86" t="s">
        <v>54</v>
      </c>
      <c r="N126" s="144" t="s">
        <v>54</v>
      </c>
      <c r="O126" s="186" t="s">
        <v>54</v>
      </c>
      <c r="P126" s="153" t="s">
        <v>54</v>
      </c>
      <c r="Q126" s="201"/>
      <c r="R126" s="79" t="s">
        <v>54</v>
      </c>
      <c r="S126" s="93" t="s">
        <v>54</v>
      </c>
      <c r="T126" s="75"/>
      <c r="V126" s="164"/>
      <c r="X126" s="69" t="str">
        <f t="shared" si="3"/>
        <v>20.6</v>
      </c>
      <c r="Y126" s="71" t="str">
        <f t="shared" si="4"/>
        <v>Puneet</v>
      </c>
    </row>
    <row r="127" spans="1:25" s="11" customFormat="1" ht="15.75" x14ac:dyDescent="0.2">
      <c r="A127" s="88" t="str">
        <f t="shared" si="5"/>
        <v>SP-111</v>
      </c>
      <c r="B127" s="81" t="s">
        <v>118</v>
      </c>
      <c r="C127" s="82" t="s">
        <v>12</v>
      </c>
      <c r="D127" s="94" t="s">
        <v>1519</v>
      </c>
      <c r="E127" s="223">
        <f ca="1">COUNTIF(INDIRECT("D"&amp;$A$4):D3000,INDIRECT("D"&amp;ROW()))</f>
        <v>3</v>
      </c>
      <c r="F127" s="156" t="s">
        <v>902</v>
      </c>
      <c r="G127" s="210" t="s">
        <v>34</v>
      </c>
      <c r="H127" s="91" t="s">
        <v>985</v>
      </c>
      <c r="I127" s="134"/>
      <c r="J127" s="85" t="s">
        <v>54</v>
      </c>
      <c r="K127" s="86" t="s">
        <v>54</v>
      </c>
      <c r="L127" s="86" t="s">
        <v>54</v>
      </c>
      <c r="M127" s="86" t="s">
        <v>54</v>
      </c>
      <c r="N127" s="144" t="s">
        <v>54</v>
      </c>
      <c r="O127" s="186" t="s">
        <v>54</v>
      </c>
      <c r="P127" s="153" t="s">
        <v>54</v>
      </c>
      <c r="Q127" s="201"/>
      <c r="R127" s="79" t="s">
        <v>54</v>
      </c>
      <c r="S127" s="93" t="s">
        <v>54</v>
      </c>
      <c r="T127" s="75"/>
      <c r="V127" s="164"/>
      <c r="X127" s="69" t="str">
        <f t="shared" si="3"/>
        <v>20.7</v>
      </c>
      <c r="Y127" s="71" t="str">
        <f t="shared" si="4"/>
        <v>Puneet</v>
      </c>
    </row>
    <row r="128" spans="1:25" s="11" customFormat="1" ht="31.5" x14ac:dyDescent="0.2">
      <c r="A128" s="88" t="str">
        <f t="shared" si="5"/>
        <v>SP-111</v>
      </c>
      <c r="B128" s="81" t="s">
        <v>118</v>
      </c>
      <c r="C128" s="82" t="s">
        <v>12</v>
      </c>
      <c r="D128" s="213" t="s">
        <v>117</v>
      </c>
      <c r="E128" s="223">
        <f ca="1">COUNTIF(INDIRECT("D"&amp;$A$4):D3000,INDIRECT("D"&amp;ROW()))</f>
        <v>0</v>
      </c>
      <c r="F128" s="214" t="s">
        <v>902</v>
      </c>
      <c r="G128" s="215" t="s">
        <v>34</v>
      </c>
      <c r="H128" s="216" t="s">
        <v>244</v>
      </c>
      <c r="I128" s="134"/>
      <c r="J128" s="85" t="s">
        <v>54</v>
      </c>
      <c r="K128" s="86" t="s">
        <v>54</v>
      </c>
      <c r="L128" s="86" t="s">
        <v>54</v>
      </c>
      <c r="M128" s="86" t="s">
        <v>54</v>
      </c>
      <c r="N128" s="144" t="s">
        <v>54</v>
      </c>
      <c r="O128" s="186" t="s">
        <v>54</v>
      </c>
      <c r="P128" s="153" t="s">
        <v>54</v>
      </c>
      <c r="Q128" s="201"/>
      <c r="R128" s="79" t="s">
        <v>54</v>
      </c>
      <c r="S128" s="93" t="s">
        <v>54</v>
      </c>
      <c r="T128" s="75"/>
      <c r="V128" s="164"/>
      <c r="X128" s="69" t="str">
        <f t="shared" si="3"/>
        <v>21</v>
      </c>
      <c r="Y128" s="71" t="str">
        <f t="shared" si="4"/>
        <v>Puneet</v>
      </c>
    </row>
    <row r="129" spans="1:25" s="11" customFormat="1" ht="31.5" x14ac:dyDescent="0.2">
      <c r="A129" s="88" t="str">
        <f t="shared" si="5"/>
        <v>SP-111</v>
      </c>
      <c r="B129" s="81" t="s">
        <v>118</v>
      </c>
      <c r="C129" s="82" t="s">
        <v>12</v>
      </c>
      <c r="D129" s="94" t="s">
        <v>749</v>
      </c>
      <c r="E129" s="223">
        <f ca="1">COUNTIF(INDIRECT("D"&amp;$A$4):D3000,INDIRECT("D"&amp;ROW()))</f>
        <v>0</v>
      </c>
      <c r="F129" s="156" t="s">
        <v>902</v>
      </c>
      <c r="G129" s="210" t="s">
        <v>34</v>
      </c>
      <c r="H129" s="91" t="s">
        <v>276</v>
      </c>
      <c r="I129" s="134"/>
      <c r="J129" s="85" t="s">
        <v>54</v>
      </c>
      <c r="K129" s="86" t="s">
        <v>54</v>
      </c>
      <c r="L129" s="86" t="s">
        <v>54</v>
      </c>
      <c r="M129" s="86" t="s">
        <v>54</v>
      </c>
      <c r="N129" s="144" t="s">
        <v>54</v>
      </c>
      <c r="O129" s="186" t="s">
        <v>54</v>
      </c>
      <c r="P129" s="153" t="s">
        <v>54</v>
      </c>
      <c r="Q129" s="201"/>
      <c r="R129" s="79" t="s">
        <v>54</v>
      </c>
      <c r="S129" s="93" t="s">
        <v>54</v>
      </c>
      <c r="T129" s="75"/>
      <c r="V129" s="164"/>
      <c r="X129" s="69" t="str">
        <f t="shared" si="3"/>
        <v>21.1</v>
      </c>
      <c r="Y129" s="71" t="str">
        <f t="shared" si="4"/>
        <v>Puneet</v>
      </c>
    </row>
    <row r="130" spans="1:25" s="11" customFormat="1" ht="15.75" x14ac:dyDescent="0.2">
      <c r="A130" s="88" t="str">
        <f>A119</f>
        <v>SP-111</v>
      </c>
      <c r="B130" s="81" t="s">
        <v>118</v>
      </c>
      <c r="C130" s="82" t="s">
        <v>12</v>
      </c>
      <c r="D130" s="94" t="s">
        <v>750</v>
      </c>
      <c r="E130" s="223">
        <f ca="1">COUNTIF(INDIRECT("D"&amp;$A$4):D3000,INDIRECT("D"&amp;ROW()))</f>
        <v>0</v>
      </c>
      <c r="F130" s="156" t="s">
        <v>902</v>
      </c>
      <c r="G130" s="90" t="s">
        <v>34</v>
      </c>
      <c r="H130" s="91" t="s">
        <v>129</v>
      </c>
      <c r="I130" s="134"/>
      <c r="J130" s="85" t="s">
        <v>54</v>
      </c>
      <c r="K130" s="86" t="s">
        <v>54</v>
      </c>
      <c r="L130" s="86" t="s">
        <v>54</v>
      </c>
      <c r="M130" s="86" t="s">
        <v>54</v>
      </c>
      <c r="N130" s="144" t="s">
        <v>54</v>
      </c>
      <c r="O130" s="186" t="s">
        <v>54</v>
      </c>
      <c r="P130" s="153" t="s">
        <v>54</v>
      </c>
      <c r="Q130" s="201"/>
      <c r="R130" s="79" t="s">
        <v>54</v>
      </c>
      <c r="S130" s="93" t="s">
        <v>54</v>
      </c>
      <c r="T130" s="75"/>
      <c r="V130" s="164"/>
      <c r="X130" s="69" t="str">
        <f t="shared" ref="X130:X194" si="6">IF(ISNONTEXT(D130),"" &amp; D130 &amp;"",T(D130))</f>
        <v>21.3</v>
      </c>
      <c r="Y130" s="71" t="str">
        <f t="shared" ref="Y130:Y157" si="7">F130</f>
        <v>Puneet</v>
      </c>
    </row>
    <row r="131" spans="1:25" s="11" customFormat="1" ht="15.75" x14ac:dyDescent="0.2">
      <c r="A131" s="88" t="str">
        <f t="shared" si="5"/>
        <v>SP-111</v>
      </c>
      <c r="B131" s="81" t="s">
        <v>118</v>
      </c>
      <c r="C131" s="82" t="s">
        <v>12</v>
      </c>
      <c r="D131" s="94" t="s">
        <v>751</v>
      </c>
      <c r="E131" s="223">
        <f ca="1">COUNTIF(INDIRECT("D"&amp;$A$4):D3000,INDIRECT("D"&amp;ROW()))</f>
        <v>0</v>
      </c>
      <c r="F131" s="156" t="s">
        <v>902</v>
      </c>
      <c r="G131" s="90" t="s">
        <v>34</v>
      </c>
      <c r="H131" s="91" t="s">
        <v>130</v>
      </c>
      <c r="I131" s="134"/>
      <c r="J131" s="85" t="s">
        <v>54</v>
      </c>
      <c r="K131" s="86" t="s">
        <v>54</v>
      </c>
      <c r="L131" s="86" t="s">
        <v>54</v>
      </c>
      <c r="M131" s="86" t="s">
        <v>54</v>
      </c>
      <c r="N131" s="144" t="s">
        <v>54</v>
      </c>
      <c r="O131" s="186" t="s">
        <v>54</v>
      </c>
      <c r="P131" s="153" t="s">
        <v>54</v>
      </c>
      <c r="Q131" s="201"/>
      <c r="R131" s="79" t="s">
        <v>54</v>
      </c>
      <c r="S131" s="93" t="s">
        <v>54</v>
      </c>
      <c r="T131" s="75"/>
      <c r="V131" s="164"/>
      <c r="X131" s="69" t="str">
        <f t="shared" si="6"/>
        <v>21.4</v>
      </c>
      <c r="Y131" s="71" t="str">
        <f t="shared" si="7"/>
        <v>Puneet</v>
      </c>
    </row>
    <row r="132" spans="1:25" s="11" customFormat="1" ht="31.5" x14ac:dyDescent="0.2">
      <c r="A132" s="88" t="str">
        <f t="shared" si="5"/>
        <v>SP-111</v>
      </c>
      <c r="B132" s="81" t="s">
        <v>118</v>
      </c>
      <c r="C132" s="82" t="s">
        <v>12</v>
      </c>
      <c r="D132" s="94" t="s">
        <v>752</v>
      </c>
      <c r="E132" s="223">
        <f ca="1">COUNTIF(INDIRECT("D"&amp;$A$4):D3000,INDIRECT("D"&amp;ROW()))</f>
        <v>11</v>
      </c>
      <c r="F132" s="156" t="s">
        <v>902</v>
      </c>
      <c r="G132" s="90" t="s">
        <v>34</v>
      </c>
      <c r="H132" s="91" t="s">
        <v>237</v>
      </c>
      <c r="I132" s="134"/>
      <c r="J132" s="85" t="s">
        <v>54</v>
      </c>
      <c r="K132" s="86" t="s">
        <v>54</v>
      </c>
      <c r="L132" s="86" t="s">
        <v>54</v>
      </c>
      <c r="M132" s="86" t="s">
        <v>54</v>
      </c>
      <c r="N132" s="144" t="s">
        <v>54</v>
      </c>
      <c r="O132" s="186" t="s">
        <v>54</v>
      </c>
      <c r="P132" s="153" t="s">
        <v>54</v>
      </c>
      <c r="Q132" s="201"/>
      <c r="R132" s="79" t="s">
        <v>54</v>
      </c>
      <c r="S132" s="93" t="s">
        <v>54</v>
      </c>
      <c r="T132" s="75"/>
      <c r="V132" s="164"/>
      <c r="X132" s="69" t="str">
        <f t="shared" si="6"/>
        <v>21.5</v>
      </c>
      <c r="Y132" s="71" t="str">
        <f t="shared" si="7"/>
        <v>Puneet</v>
      </c>
    </row>
    <row r="133" spans="1:25" s="11" customFormat="1" ht="63" x14ac:dyDescent="0.2">
      <c r="A133" s="88" t="str">
        <f t="shared" si="5"/>
        <v>SP-111</v>
      </c>
      <c r="B133" s="81" t="s">
        <v>118</v>
      </c>
      <c r="C133" s="82" t="s">
        <v>12</v>
      </c>
      <c r="D133" s="94" t="s">
        <v>753</v>
      </c>
      <c r="E133" s="223">
        <f ca="1">COUNTIF(INDIRECT("D"&amp;$A$4):D3000,INDIRECT("D"&amp;ROW()))</f>
        <v>0</v>
      </c>
      <c r="F133" s="156" t="s">
        <v>902</v>
      </c>
      <c r="G133" s="90" t="s">
        <v>34</v>
      </c>
      <c r="H133" s="91" t="s">
        <v>245</v>
      </c>
      <c r="I133" s="134"/>
      <c r="J133" s="85" t="s">
        <v>54</v>
      </c>
      <c r="K133" s="86" t="s">
        <v>54</v>
      </c>
      <c r="L133" s="86" t="s">
        <v>54</v>
      </c>
      <c r="M133" s="86" t="s">
        <v>54</v>
      </c>
      <c r="N133" s="144" t="s">
        <v>54</v>
      </c>
      <c r="O133" s="186" t="s">
        <v>54</v>
      </c>
      <c r="P133" s="153" t="s">
        <v>54</v>
      </c>
      <c r="Q133" s="201"/>
      <c r="R133" s="79" t="s">
        <v>54</v>
      </c>
      <c r="S133" s="93" t="s">
        <v>54</v>
      </c>
      <c r="T133" s="75"/>
      <c r="V133" s="164"/>
      <c r="X133" s="69" t="str">
        <f t="shared" si="6"/>
        <v>21.6</v>
      </c>
      <c r="Y133" s="71" t="str">
        <f t="shared" si="7"/>
        <v>Puneet</v>
      </c>
    </row>
    <row r="134" spans="1:25" s="11" customFormat="1" ht="15.75" x14ac:dyDescent="0.2">
      <c r="A134" s="88" t="str">
        <f t="shared" si="5"/>
        <v>SP-111</v>
      </c>
      <c r="B134" s="81" t="s">
        <v>118</v>
      </c>
      <c r="C134" s="82" t="s">
        <v>12</v>
      </c>
      <c r="D134" s="94" t="s">
        <v>754</v>
      </c>
      <c r="E134" s="223">
        <f ca="1">COUNTIF(INDIRECT("D"&amp;$A$4):D3000,INDIRECT("D"&amp;ROW()))</f>
        <v>0</v>
      </c>
      <c r="F134" s="156" t="s">
        <v>902</v>
      </c>
      <c r="G134" s="90" t="s">
        <v>34</v>
      </c>
      <c r="H134" s="91" t="s">
        <v>131</v>
      </c>
      <c r="I134" s="134"/>
      <c r="J134" s="85" t="s">
        <v>54</v>
      </c>
      <c r="K134" s="86" t="s">
        <v>54</v>
      </c>
      <c r="L134" s="86" t="s">
        <v>54</v>
      </c>
      <c r="M134" s="86" t="s">
        <v>54</v>
      </c>
      <c r="N134" s="144" t="s">
        <v>54</v>
      </c>
      <c r="O134" s="186" t="s">
        <v>54</v>
      </c>
      <c r="P134" s="153" t="s">
        <v>54</v>
      </c>
      <c r="Q134" s="201"/>
      <c r="R134" s="79" t="s">
        <v>54</v>
      </c>
      <c r="S134" s="93" t="s">
        <v>54</v>
      </c>
      <c r="T134" s="75"/>
      <c r="V134" s="164"/>
      <c r="X134" s="69" t="str">
        <f t="shared" si="6"/>
        <v>21.7</v>
      </c>
      <c r="Y134" s="71" t="str">
        <f t="shared" si="7"/>
        <v>Puneet</v>
      </c>
    </row>
    <row r="135" spans="1:25" s="11" customFormat="1" ht="15.75" x14ac:dyDescent="0.2">
      <c r="A135" s="88" t="str">
        <f t="shared" si="5"/>
        <v>SP-111</v>
      </c>
      <c r="B135" s="81" t="s">
        <v>118</v>
      </c>
      <c r="C135" s="82" t="s">
        <v>12</v>
      </c>
      <c r="D135" s="94" t="s">
        <v>755</v>
      </c>
      <c r="E135" s="223">
        <f ca="1">COUNTIF(INDIRECT("D"&amp;$A$4):D3000,INDIRECT("D"&amp;ROW()))</f>
        <v>0</v>
      </c>
      <c r="F135" s="156" t="s">
        <v>902</v>
      </c>
      <c r="G135" s="90" t="s">
        <v>34</v>
      </c>
      <c r="H135" s="91" t="s">
        <v>1026</v>
      </c>
      <c r="I135" s="134"/>
      <c r="J135" s="85"/>
      <c r="K135" s="86"/>
      <c r="L135" s="86"/>
      <c r="M135" s="86"/>
      <c r="N135" s="144"/>
      <c r="O135" s="186"/>
      <c r="P135" s="153"/>
      <c r="Q135" s="201"/>
      <c r="R135" s="79"/>
      <c r="S135" s="93"/>
      <c r="T135" s="75"/>
      <c r="V135" s="164"/>
      <c r="X135" s="69" t="str">
        <f t="shared" si="6"/>
        <v>21.8</v>
      </c>
      <c r="Y135" s="71" t="str">
        <f t="shared" si="7"/>
        <v>Puneet</v>
      </c>
    </row>
    <row r="136" spans="1:25" s="11" customFormat="1" ht="15.75" x14ac:dyDescent="0.2">
      <c r="A136" s="88" t="str">
        <f t="shared" si="5"/>
        <v>SP-111</v>
      </c>
      <c r="B136" s="81" t="s">
        <v>118</v>
      </c>
      <c r="C136" s="82" t="s">
        <v>12</v>
      </c>
      <c r="D136" s="213" t="s">
        <v>255</v>
      </c>
      <c r="E136" s="223">
        <f ca="1">COUNTIF(INDIRECT("D"&amp;$A$4):D3000,INDIRECT("D"&amp;ROW()))</f>
        <v>0</v>
      </c>
      <c r="F136" s="214" t="s">
        <v>902</v>
      </c>
      <c r="G136" s="215" t="s">
        <v>34</v>
      </c>
      <c r="H136" s="216" t="s">
        <v>132</v>
      </c>
      <c r="I136" s="134"/>
      <c r="J136" s="85"/>
      <c r="K136" s="86"/>
      <c r="L136" s="86"/>
      <c r="M136" s="86"/>
      <c r="N136" s="144"/>
      <c r="O136" s="186"/>
      <c r="P136" s="153"/>
      <c r="Q136" s="201"/>
      <c r="R136" s="79"/>
      <c r="S136" s="93"/>
      <c r="T136" s="75"/>
      <c r="V136" s="164"/>
      <c r="X136" s="69" t="str">
        <f t="shared" si="6"/>
        <v>22</v>
      </c>
      <c r="Y136" s="71" t="str">
        <f t="shared" si="7"/>
        <v>Puneet</v>
      </c>
    </row>
    <row r="137" spans="1:25" s="11" customFormat="1" ht="42" customHeight="1" x14ac:dyDescent="0.2">
      <c r="A137" s="88" t="str">
        <f t="shared" si="5"/>
        <v>SP-111</v>
      </c>
      <c r="B137" s="81" t="s">
        <v>118</v>
      </c>
      <c r="C137" s="82" t="s">
        <v>12</v>
      </c>
      <c r="D137" s="213" t="s">
        <v>756</v>
      </c>
      <c r="E137" s="223">
        <f ca="1">COUNTIF(INDIRECT("D"&amp;$A$4):D3000,INDIRECT("D"&amp;ROW()))</f>
        <v>0</v>
      </c>
      <c r="F137" s="214" t="s">
        <v>902</v>
      </c>
      <c r="G137" s="215" t="s">
        <v>34</v>
      </c>
      <c r="H137" s="216" t="s">
        <v>133</v>
      </c>
      <c r="I137" s="134" t="s">
        <v>3527</v>
      </c>
      <c r="J137" s="85"/>
      <c r="K137" s="86"/>
      <c r="L137" s="86"/>
      <c r="M137" s="86"/>
      <c r="N137" s="144"/>
      <c r="O137" s="186"/>
      <c r="P137" s="153"/>
      <c r="Q137" s="201"/>
      <c r="R137" s="79"/>
      <c r="S137" s="93"/>
      <c r="T137" s="75"/>
      <c r="V137" s="164"/>
      <c r="X137" s="69" t="str">
        <f t="shared" si="6"/>
        <v>23</v>
      </c>
      <c r="Y137" s="71" t="str">
        <f t="shared" si="7"/>
        <v>Puneet</v>
      </c>
    </row>
    <row r="138" spans="1:25" s="11" customFormat="1" ht="15.75" x14ac:dyDescent="0.2">
      <c r="A138" s="88" t="str">
        <f t="shared" si="5"/>
        <v>SP-111</v>
      </c>
      <c r="B138" s="81" t="s">
        <v>118</v>
      </c>
      <c r="C138" s="82" t="s">
        <v>12</v>
      </c>
      <c r="D138" s="94"/>
      <c r="E138" s="223">
        <f ca="1">COUNTIF(INDIRECT("D"&amp;$A$4):D3000,INDIRECT("D"&amp;ROW()))</f>
        <v>0</v>
      </c>
      <c r="F138" s="156"/>
      <c r="G138" s="90" t="s">
        <v>34</v>
      </c>
      <c r="H138" s="91" t="s">
        <v>12</v>
      </c>
      <c r="I138" s="134"/>
      <c r="J138" s="85"/>
      <c r="K138" s="86"/>
      <c r="L138" s="86"/>
      <c r="M138" s="86"/>
      <c r="N138" s="144"/>
      <c r="O138" s="186"/>
      <c r="P138" s="153"/>
      <c r="Q138" s="201"/>
      <c r="R138" s="79"/>
      <c r="S138" s="93"/>
      <c r="T138" s="75"/>
      <c r="V138" s="164"/>
      <c r="X138" s="69" t="str">
        <f t="shared" si="6"/>
        <v/>
      </c>
      <c r="Y138" s="71">
        <f t="shared" si="7"/>
        <v>0</v>
      </c>
    </row>
    <row r="139" spans="1:25" s="11" customFormat="1" ht="15.75" x14ac:dyDescent="0.2">
      <c r="A139" s="88" t="str">
        <f t="shared" si="5"/>
        <v>SP-111</v>
      </c>
      <c r="B139" s="81" t="s">
        <v>118</v>
      </c>
      <c r="C139" s="82" t="s">
        <v>12</v>
      </c>
      <c r="D139" s="94"/>
      <c r="E139" s="223">
        <f ca="1">COUNTIF(INDIRECT("D"&amp;$A$4):D3000,INDIRECT("D"&amp;ROW()))</f>
        <v>0</v>
      </c>
      <c r="F139" s="156"/>
      <c r="G139" s="90" t="s">
        <v>34</v>
      </c>
      <c r="H139" s="91" t="s">
        <v>12</v>
      </c>
      <c r="I139" s="134"/>
      <c r="J139" s="85"/>
      <c r="K139" s="86"/>
      <c r="L139" s="86"/>
      <c r="M139" s="86"/>
      <c r="N139" s="144"/>
      <c r="O139" s="186"/>
      <c r="P139" s="153"/>
      <c r="Q139" s="201"/>
      <c r="R139" s="79"/>
      <c r="S139" s="93"/>
      <c r="T139" s="75"/>
      <c r="V139" s="164"/>
      <c r="X139" s="69" t="str">
        <f t="shared" si="6"/>
        <v/>
      </c>
      <c r="Y139" s="71">
        <f t="shared" si="7"/>
        <v>0</v>
      </c>
    </row>
    <row r="140" spans="1:25" s="11" customFormat="1" ht="15.75" x14ac:dyDescent="0.2">
      <c r="A140" s="88" t="str">
        <f t="shared" si="5"/>
        <v>SP-111</v>
      </c>
      <c r="B140" s="81" t="s">
        <v>118</v>
      </c>
      <c r="C140" s="82" t="s">
        <v>12</v>
      </c>
      <c r="D140" s="94"/>
      <c r="E140" s="223">
        <f ca="1">COUNTIF(INDIRECT("D"&amp;$A$4):D3000,INDIRECT("D"&amp;ROW()))</f>
        <v>0</v>
      </c>
      <c r="F140" s="156"/>
      <c r="G140" s="90" t="s">
        <v>34</v>
      </c>
      <c r="H140" s="91" t="s">
        <v>12</v>
      </c>
      <c r="I140" s="134"/>
      <c r="J140" s="85"/>
      <c r="K140" s="86"/>
      <c r="L140" s="86"/>
      <c r="M140" s="86"/>
      <c r="N140" s="144"/>
      <c r="O140" s="186"/>
      <c r="P140" s="153"/>
      <c r="Q140" s="201"/>
      <c r="R140" s="79"/>
      <c r="S140" s="93"/>
      <c r="T140" s="75"/>
      <c r="V140" s="164"/>
      <c r="X140" s="69" t="str">
        <f t="shared" si="6"/>
        <v/>
      </c>
      <c r="Y140" s="71">
        <f t="shared" si="7"/>
        <v>0</v>
      </c>
    </row>
    <row r="141" spans="1:25" s="11" customFormat="1" ht="15.75" x14ac:dyDescent="0.2">
      <c r="A141" s="88" t="str">
        <f t="shared" si="5"/>
        <v>SP-111</v>
      </c>
      <c r="B141" s="81" t="s">
        <v>118</v>
      </c>
      <c r="C141" s="82" t="s">
        <v>12</v>
      </c>
      <c r="D141" s="94"/>
      <c r="E141" s="223">
        <f ca="1">COUNTIF(INDIRECT("D"&amp;$A$4):D3000,INDIRECT("D"&amp;ROW()))</f>
        <v>0</v>
      </c>
      <c r="F141" s="156"/>
      <c r="G141" s="90" t="s">
        <v>34</v>
      </c>
      <c r="H141" s="91" t="s">
        <v>12</v>
      </c>
      <c r="I141" s="134"/>
      <c r="J141" s="85"/>
      <c r="K141" s="86"/>
      <c r="L141" s="86"/>
      <c r="M141" s="86"/>
      <c r="N141" s="144"/>
      <c r="O141" s="186"/>
      <c r="P141" s="153"/>
      <c r="Q141" s="201"/>
      <c r="R141" s="79"/>
      <c r="S141" s="93"/>
      <c r="T141" s="75"/>
      <c r="V141" s="164"/>
      <c r="X141" s="69" t="str">
        <f t="shared" si="6"/>
        <v/>
      </c>
      <c r="Y141" s="71">
        <f t="shared" si="7"/>
        <v>0</v>
      </c>
    </row>
    <row r="142" spans="1:25" s="11" customFormat="1" ht="15.75" x14ac:dyDescent="0.2">
      <c r="A142" s="88" t="str">
        <f t="shared" si="5"/>
        <v>SP-111</v>
      </c>
      <c r="B142" s="81" t="s">
        <v>118</v>
      </c>
      <c r="C142" s="82" t="s">
        <v>12</v>
      </c>
      <c r="D142" s="94"/>
      <c r="E142" s="223">
        <f ca="1">COUNTIF(INDIRECT("D"&amp;$A$4):D3000,INDIRECT("D"&amp;ROW()))</f>
        <v>0</v>
      </c>
      <c r="F142" s="156"/>
      <c r="G142" s="90" t="s">
        <v>34</v>
      </c>
      <c r="H142" s="91" t="s">
        <v>12</v>
      </c>
      <c r="I142" s="134"/>
      <c r="J142" s="85"/>
      <c r="K142" s="86"/>
      <c r="L142" s="86"/>
      <c r="M142" s="86"/>
      <c r="N142" s="144"/>
      <c r="O142" s="186"/>
      <c r="P142" s="153"/>
      <c r="Q142" s="201"/>
      <c r="R142" s="79"/>
      <c r="S142" s="93"/>
      <c r="T142" s="75"/>
      <c r="V142" s="164"/>
      <c r="X142" s="69" t="str">
        <f t="shared" si="6"/>
        <v/>
      </c>
      <c r="Y142" s="71">
        <f t="shared" si="7"/>
        <v>0</v>
      </c>
    </row>
    <row r="143" spans="1:25" s="11" customFormat="1" ht="15.75" x14ac:dyDescent="0.2">
      <c r="A143" s="88" t="str">
        <f t="shared" si="5"/>
        <v>SP-111</v>
      </c>
      <c r="B143" s="81" t="s">
        <v>118</v>
      </c>
      <c r="C143" s="82" t="s">
        <v>12</v>
      </c>
      <c r="D143" s="94"/>
      <c r="E143" s="223">
        <f ca="1">COUNTIF(INDIRECT("D"&amp;$A$4):D3000,INDIRECT("D"&amp;ROW()))</f>
        <v>0</v>
      </c>
      <c r="F143" s="156"/>
      <c r="G143" s="90" t="s">
        <v>34</v>
      </c>
      <c r="H143" s="91" t="s">
        <v>12</v>
      </c>
      <c r="I143" s="134"/>
      <c r="J143" s="85"/>
      <c r="K143" s="86"/>
      <c r="L143" s="86"/>
      <c r="M143" s="86"/>
      <c r="N143" s="144"/>
      <c r="O143" s="186"/>
      <c r="P143" s="153"/>
      <c r="Q143" s="201"/>
      <c r="R143" s="79"/>
      <c r="S143" s="93"/>
      <c r="T143" s="75"/>
      <c r="V143" s="164"/>
      <c r="X143" s="69" t="str">
        <f t="shared" si="6"/>
        <v/>
      </c>
      <c r="Y143" s="71">
        <f t="shared" si="7"/>
        <v>0</v>
      </c>
    </row>
    <row r="144" spans="1:25" s="11" customFormat="1" ht="15.75" x14ac:dyDescent="0.2">
      <c r="A144" s="88" t="str">
        <f t="shared" si="5"/>
        <v>SP-111</v>
      </c>
      <c r="B144" s="81" t="s">
        <v>118</v>
      </c>
      <c r="C144" s="82" t="s">
        <v>12</v>
      </c>
      <c r="D144" s="94"/>
      <c r="E144" s="223">
        <f ca="1">COUNTIF(INDIRECT("D"&amp;$A$4):D3000,INDIRECT("D"&amp;ROW()))</f>
        <v>0</v>
      </c>
      <c r="F144" s="156"/>
      <c r="G144" s="90" t="s">
        <v>34</v>
      </c>
      <c r="H144" s="91" t="s">
        <v>12</v>
      </c>
      <c r="I144" s="134"/>
      <c r="J144" s="85"/>
      <c r="K144" s="86"/>
      <c r="L144" s="86"/>
      <c r="M144" s="86"/>
      <c r="N144" s="144"/>
      <c r="O144" s="186"/>
      <c r="P144" s="153"/>
      <c r="Q144" s="201"/>
      <c r="R144" s="79"/>
      <c r="S144" s="93"/>
      <c r="T144" s="75"/>
      <c r="V144" s="164"/>
      <c r="X144" s="69" t="str">
        <f t="shared" si="6"/>
        <v/>
      </c>
      <c r="Y144" s="71">
        <f t="shared" si="7"/>
        <v>0</v>
      </c>
    </row>
    <row r="145" spans="1:25" s="11" customFormat="1" ht="15.75" x14ac:dyDescent="0.2">
      <c r="A145" s="88" t="str">
        <f t="shared" si="5"/>
        <v>SP-111</v>
      </c>
      <c r="B145" s="81" t="s">
        <v>118</v>
      </c>
      <c r="C145" s="82" t="s">
        <v>12</v>
      </c>
      <c r="D145" s="94"/>
      <c r="E145" s="223">
        <f ca="1">COUNTIF(INDIRECT("D"&amp;$A$4):D3000,INDIRECT("D"&amp;ROW()))</f>
        <v>0</v>
      </c>
      <c r="F145" s="156"/>
      <c r="G145" s="90" t="s">
        <v>34</v>
      </c>
      <c r="H145" s="91" t="s">
        <v>12</v>
      </c>
      <c r="I145" s="134"/>
      <c r="J145" s="85"/>
      <c r="K145" s="86"/>
      <c r="L145" s="86"/>
      <c r="M145" s="86"/>
      <c r="N145" s="144"/>
      <c r="O145" s="186"/>
      <c r="P145" s="153"/>
      <c r="Q145" s="201"/>
      <c r="R145" s="79"/>
      <c r="S145" s="93"/>
      <c r="T145" s="75"/>
      <c r="V145" s="164"/>
      <c r="X145" s="69" t="str">
        <f t="shared" si="6"/>
        <v/>
      </c>
      <c r="Y145" s="71">
        <f t="shared" si="7"/>
        <v>0</v>
      </c>
    </row>
    <row r="146" spans="1:25" s="11" customFormat="1" ht="15.75" x14ac:dyDescent="0.2">
      <c r="A146" s="88" t="str">
        <f t="shared" si="5"/>
        <v>SP-111</v>
      </c>
      <c r="B146" s="81" t="s">
        <v>118</v>
      </c>
      <c r="C146" s="82" t="s">
        <v>12</v>
      </c>
      <c r="D146" s="94"/>
      <c r="E146" s="223">
        <f ca="1">COUNTIF(INDIRECT("D"&amp;$A$4):D3000,INDIRECT("D"&amp;ROW()))</f>
        <v>0</v>
      </c>
      <c r="F146" s="156"/>
      <c r="G146" s="90" t="s">
        <v>34</v>
      </c>
      <c r="H146" s="91" t="s">
        <v>12</v>
      </c>
      <c r="I146" s="134"/>
      <c r="J146" s="85"/>
      <c r="K146" s="86"/>
      <c r="L146" s="86"/>
      <c r="M146" s="86"/>
      <c r="N146" s="144"/>
      <c r="O146" s="186"/>
      <c r="P146" s="153"/>
      <c r="Q146" s="201"/>
      <c r="R146" s="79"/>
      <c r="S146" s="93"/>
      <c r="T146" s="75"/>
      <c r="V146" s="164"/>
      <c r="X146" s="69" t="str">
        <f t="shared" si="6"/>
        <v/>
      </c>
      <c r="Y146" s="71">
        <f t="shared" si="7"/>
        <v>0</v>
      </c>
    </row>
    <row r="147" spans="1:25" s="11" customFormat="1" ht="15.75" x14ac:dyDescent="0.2">
      <c r="A147" s="88" t="str">
        <f t="shared" si="5"/>
        <v>SP-111</v>
      </c>
      <c r="B147" s="81" t="s">
        <v>118</v>
      </c>
      <c r="C147" s="82" t="s">
        <v>12</v>
      </c>
      <c r="D147" s="94"/>
      <c r="E147" s="223">
        <f ca="1">COUNTIF(INDIRECT("D"&amp;$A$4):D3000,INDIRECT("D"&amp;ROW()))</f>
        <v>0</v>
      </c>
      <c r="F147" s="156"/>
      <c r="G147" s="90" t="s">
        <v>34</v>
      </c>
      <c r="H147" s="91" t="s">
        <v>12</v>
      </c>
      <c r="I147" s="134"/>
      <c r="J147" s="85"/>
      <c r="K147" s="86"/>
      <c r="L147" s="86"/>
      <c r="M147" s="86"/>
      <c r="N147" s="144"/>
      <c r="O147" s="186"/>
      <c r="P147" s="153"/>
      <c r="Q147" s="201"/>
      <c r="R147" s="79"/>
      <c r="S147" s="93"/>
      <c r="T147" s="75"/>
      <c r="V147" s="164"/>
      <c r="X147" s="69" t="str">
        <f t="shared" si="6"/>
        <v/>
      </c>
      <c r="Y147" s="71">
        <f t="shared" si="7"/>
        <v>0</v>
      </c>
    </row>
    <row r="148" spans="1:25" s="11" customFormat="1" ht="15.75" x14ac:dyDescent="0.2">
      <c r="A148" s="88" t="str">
        <f t="shared" si="5"/>
        <v>SP-111</v>
      </c>
      <c r="B148" s="81" t="s">
        <v>118</v>
      </c>
      <c r="C148" s="82" t="s">
        <v>12</v>
      </c>
      <c r="D148" s="94"/>
      <c r="E148" s="223">
        <f ca="1">COUNTIF(INDIRECT("D"&amp;$A$4):D3000,INDIRECT("D"&amp;ROW()))</f>
        <v>0</v>
      </c>
      <c r="F148" s="156"/>
      <c r="G148" s="90" t="s">
        <v>34</v>
      </c>
      <c r="H148" s="91" t="s">
        <v>12</v>
      </c>
      <c r="I148" s="134"/>
      <c r="J148" s="85"/>
      <c r="K148" s="86"/>
      <c r="L148" s="86"/>
      <c r="M148" s="86"/>
      <c r="N148" s="144"/>
      <c r="O148" s="186"/>
      <c r="P148" s="153"/>
      <c r="Q148" s="201"/>
      <c r="R148" s="79"/>
      <c r="S148" s="93"/>
      <c r="T148" s="75"/>
      <c r="V148" s="164"/>
      <c r="X148" s="69" t="str">
        <f t="shared" si="6"/>
        <v/>
      </c>
      <c r="Y148" s="71">
        <f t="shared" si="7"/>
        <v>0</v>
      </c>
    </row>
    <row r="149" spans="1:25" s="11" customFormat="1" ht="15.75" x14ac:dyDescent="0.2">
      <c r="A149" s="88" t="str">
        <f t="shared" si="5"/>
        <v>SP-111</v>
      </c>
      <c r="B149" s="81" t="s">
        <v>118</v>
      </c>
      <c r="C149" s="82" t="s">
        <v>12</v>
      </c>
      <c r="D149" s="94"/>
      <c r="E149" s="223">
        <f ca="1">COUNTIF(INDIRECT("D"&amp;$A$4):D3000,INDIRECT("D"&amp;ROW()))</f>
        <v>0</v>
      </c>
      <c r="F149" s="156"/>
      <c r="G149" s="90" t="s">
        <v>34</v>
      </c>
      <c r="H149" s="91" t="s">
        <v>12</v>
      </c>
      <c r="I149" s="134"/>
      <c r="J149" s="85" t="s">
        <v>54</v>
      </c>
      <c r="K149" s="86" t="s">
        <v>54</v>
      </c>
      <c r="L149" s="86" t="s">
        <v>54</v>
      </c>
      <c r="M149" s="86" t="s">
        <v>54</v>
      </c>
      <c r="N149" s="144" t="s">
        <v>54</v>
      </c>
      <c r="O149" s="186" t="s">
        <v>54</v>
      </c>
      <c r="P149" s="153" t="s">
        <v>54</v>
      </c>
      <c r="Q149" s="201"/>
      <c r="R149" s="79" t="s">
        <v>54</v>
      </c>
      <c r="S149" s="93" t="s">
        <v>54</v>
      </c>
      <c r="T149" s="75"/>
      <c r="V149" s="164"/>
      <c r="X149" s="69" t="str">
        <f t="shared" si="6"/>
        <v/>
      </c>
      <c r="Y149" s="71">
        <f t="shared" si="7"/>
        <v>0</v>
      </c>
    </row>
    <row r="150" spans="1:25" s="11" customFormat="1" ht="15.75" x14ac:dyDescent="0.2">
      <c r="A150" s="88" t="str">
        <f t="shared" si="5"/>
        <v>SP-111</v>
      </c>
      <c r="B150" s="81" t="s">
        <v>118</v>
      </c>
      <c r="C150" s="82" t="s">
        <v>12</v>
      </c>
      <c r="D150" s="94"/>
      <c r="E150" s="223">
        <f ca="1">COUNTIF(INDIRECT("D"&amp;$A$4):D3000,INDIRECT("D"&amp;ROW()))</f>
        <v>0</v>
      </c>
      <c r="F150" s="156"/>
      <c r="G150" s="90" t="s">
        <v>34</v>
      </c>
      <c r="H150" s="91" t="s">
        <v>12</v>
      </c>
      <c r="I150" s="134"/>
      <c r="J150" s="85" t="s">
        <v>54</v>
      </c>
      <c r="K150" s="86" t="s">
        <v>54</v>
      </c>
      <c r="L150" s="86" t="s">
        <v>54</v>
      </c>
      <c r="M150" s="86" t="s">
        <v>54</v>
      </c>
      <c r="N150" s="144" t="s">
        <v>54</v>
      </c>
      <c r="O150" s="186" t="s">
        <v>54</v>
      </c>
      <c r="P150" s="153" t="s">
        <v>54</v>
      </c>
      <c r="Q150" s="201"/>
      <c r="R150" s="79" t="s">
        <v>54</v>
      </c>
      <c r="S150" s="93" t="s">
        <v>54</v>
      </c>
      <c r="T150" s="75"/>
      <c r="V150" s="164"/>
      <c r="X150" s="69" t="str">
        <f t="shared" si="6"/>
        <v/>
      </c>
      <c r="Y150" s="71">
        <f t="shared" si="7"/>
        <v>0</v>
      </c>
    </row>
    <row r="151" spans="1:25" s="11" customFormat="1" ht="15.75" x14ac:dyDescent="0.2">
      <c r="A151" s="88" t="str">
        <f t="shared" si="5"/>
        <v>SP-111</v>
      </c>
      <c r="B151" s="81" t="s">
        <v>118</v>
      </c>
      <c r="C151" s="82" t="s">
        <v>12</v>
      </c>
      <c r="D151" s="94"/>
      <c r="E151" s="223">
        <f ca="1">COUNTIF(INDIRECT("D"&amp;$A$4):D3000,INDIRECT("D"&amp;ROW()))</f>
        <v>0</v>
      </c>
      <c r="F151" s="156"/>
      <c r="G151" s="90" t="s">
        <v>34</v>
      </c>
      <c r="H151" s="91" t="s">
        <v>12</v>
      </c>
      <c r="I151" s="134"/>
      <c r="J151" s="85" t="s">
        <v>54</v>
      </c>
      <c r="K151" s="86" t="s">
        <v>54</v>
      </c>
      <c r="L151" s="86" t="s">
        <v>54</v>
      </c>
      <c r="M151" s="86" t="s">
        <v>54</v>
      </c>
      <c r="N151" s="144" t="s">
        <v>54</v>
      </c>
      <c r="O151" s="186" t="s">
        <v>54</v>
      </c>
      <c r="P151" s="153" t="s">
        <v>54</v>
      </c>
      <c r="Q151" s="201"/>
      <c r="R151" s="79" t="s">
        <v>54</v>
      </c>
      <c r="S151" s="93" t="s">
        <v>54</v>
      </c>
      <c r="T151" s="75"/>
      <c r="V151" s="164"/>
      <c r="X151" s="69" t="str">
        <f t="shared" si="6"/>
        <v/>
      </c>
      <c r="Y151" s="71">
        <f t="shared" si="7"/>
        <v>0</v>
      </c>
    </row>
    <row r="152" spans="1:25" s="11" customFormat="1" ht="15.75" x14ac:dyDescent="0.2">
      <c r="A152" s="88" t="str">
        <f t="shared" si="5"/>
        <v>SP-111</v>
      </c>
      <c r="B152" s="81" t="s">
        <v>118</v>
      </c>
      <c r="C152" s="82" t="s">
        <v>12</v>
      </c>
      <c r="D152" s="94"/>
      <c r="E152" s="223">
        <f ca="1">COUNTIF(INDIRECT("D"&amp;$A$4):D3000,INDIRECT("D"&amp;ROW()))</f>
        <v>0</v>
      </c>
      <c r="F152" s="156"/>
      <c r="G152" s="90" t="s">
        <v>34</v>
      </c>
      <c r="H152" s="91" t="s">
        <v>12</v>
      </c>
      <c r="I152" s="134"/>
      <c r="J152" s="85" t="s">
        <v>54</v>
      </c>
      <c r="K152" s="86" t="s">
        <v>54</v>
      </c>
      <c r="L152" s="86" t="s">
        <v>54</v>
      </c>
      <c r="M152" s="86" t="s">
        <v>54</v>
      </c>
      <c r="N152" s="144" t="s">
        <v>54</v>
      </c>
      <c r="O152" s="186" t="s">
        <v>54</v>
      </c>
      <c r="P152" s="153" t="s">
        <v>54</v>
      </c>
      <c r="Q152" s="201"/>
      <c r="R152" s="79" t="s">
        <v>54</v>
      </c>
      <c r="S152" s="93" t="s">
        <v>54</v>
      </c>
      <c r="T152" s="75"/>
      <c r="V152" s="164"/>
      <c r="X152" s="69" t="str">
        <f t="shared" si="6"/>
        <v/>
      </c>
      <c r="Y152" s="71">
        <f t="shared" si="7"/>
        <v>0</v>
      </c>
    </row>
    <row r="153" spans="1:25" s="11" customFormat="1" ht="15.75" x14ac:dyDescent="0.2">
      <c r="A153" s="88" t="str">
        <f t="shared" si="5"/>
        <v>SP-111</v>
      </c>
      <c r="B153" s="81" t="s">
        <v>118</v>
      </c>
      <c r="C153" s="82" t="s">
        <v>12</v>
      </c>
      <c r="D153" s="94"/>
      <c r="E153" s="223">
        <f ca="1">COUNTIF(INDIRECT("D"&amp;$A$4):D3000,INDIRECT("D"&amp;ROW()))</f>
        <v>0</v>
      </c>
      <c r="F153" s="156"/>
      <c r="G153" s="90" t="s">
        <v>34</v>
      </c>
      <c r="H153" s="91" t="s">
        <v>12</v>
      </c>
      <c r="I153" s="134"/>
      <c r="J153" s="85" t="s">
        <v>54</v>
      </c>
      <c r="K153" s="86" t="s">
        <v>54</v>
      </c>
      <c r="L153" s="86" t="s">
        <v>54</v>
      </c>
      <c r="M153" s="86" t="s">
        <v>54</v>
      </c>
      <c r="N153" s="144" t="s">
        <v>54</v>
      </c>
      <c r="O153" s="186" t="s">
        <v>54</v>
      </c>
      <c r="P153" s="153" t="s">
        <v>54</v>
      </c>
      <c r="Q153" s="201"/>
      <c r="R153" s="79" t="s">
        <v>54</v>
      </c>
      <c r="S153" s="93" t="s">
        <v>54</v>
      </c>
      <c r="T153" s="75"/>
      <c r="V153" s="164"/>
      <c r="X153" s="69" t="str">
        <f t="shared" si="6"/>
        <v/>
      </c>
      <c r="Y153" s="71">
        <f t="shared" si="7"/>
        <v>0</v>
      </c>
    </row>
    <row r="154" spans="1:25" s="11" customFormat="1" ht="15.75" x14ac:dyDescent="0.2">
      <c r="A154" s="88" t="str">
        <f t="shared" si="5"/>
        <v>SP-111</v>
      </c>
      <c r="B154" s="81" t="s">
        <v>118</v>
      </c>
      <c r="C154" s="82" t="s">
        <v>12</v>
      </c>
      <c r="D154" s="94"/>
      <c r="E154" s="223">
        <f ca="1">COUNTIF(INDIRECT("D"&amp;$A$4):D3000,INDIRECT("D"&amp;ROW()))</f>
        <v>0</v>
      </c>
      <c r="F154" s="156"/>
      <c r="G154" s="90" t="s">
        <v>34</v>
      </c>
      <c r="H154" s="91" t="s">
        <v>12</v>
      </c>
      <c r="I154" s="134"/>
      <c r="J154" s="85" t="s">
        <v>54</v>
      </c>
      <c r="K154" s="86" t="s">
        <v>54</v>
      </c>
      <c r="L154" s="86" t="s">
        <v>54</v>
      </c>
      <c r="M154" s="86" t="s">
        <v>54</v>
      </c>
      <c r="N154" s="144" t="s">
        <v>54</v>
      </c>
      <c r="O154" s="186" t="s">
        <v>54</v>
      </c>
      <c r="P154" s="153" t="s">
        <v>54</v>
      </c>
      <c r="Q154" s="201"/>
      <c r="R154" s="79" t="s">
        <v>54</v>
      </c>
      <c r="S154" s="93" t="s">
        <v>54</v>
      </c>
      <c r="T154" s="75"/>
      <c r="V154" s="164"/>
      <c r="X154" s="69" t="str">
        <f t="shared" si="6"/>
        <v/>
      </c>
      <c r="Y154" s="71">
        <f t="shared" si="7"/>
        <v>0</v>
      </c>
    </row>
    <row r="155" spans="1:25" s="11" customFormat="1" ht="15.75" x14ac:dyDescent="0.2">
      <c r="A155" s="88" t="str">
        <f t="shared" si="5"/>
        <v>SP-111</v>
      </c>
      <c r="B155" s="81" t="s">
        <v>118</v>
      </c>
      <c r="C155" s="82" t="s">
        <v>12</v>
      </c>
      <c r="D155" s="94"/>
      <c r="E155" s="223">
        <f ca="1">COUNTIF(INDIRECT("D"&amp;$A$4):D3000,INDIRECT("D"&amp;ROW()))</f>
        <v>0</v>
      </c>
      <c r="F155" s="156"/>
      <c r="G155" s="90" t="s">
        <v>34</v>
      </c>
      <c r="H155" s="91" t="s">
        <v>12</v>
      </c>
      <c r="I155" s="134"/>
      <c r="J155" s="85" t="s">
        <v>54</v>
      </c>
      <c r="K155" s="86" t="s">
        <v>54</v>
      </c>
      <c r="L155" s="86" t="s">
        <v>54</v>
      </c>
      <c r="M155" s="86" t="s">
        <v>54</v>
      </c>
      <c r="N155" s="144" t="s">
        <v>54</v>
      </c>
      <c r="O155" s="186" t="s">
        <v>54</v>
      </c>
      <c r="P155" s="153" t="s">
        <v>54</v>
      </c>
      <c r="Q155" s="201"/>
      <c r="R155" s="79" t="s">
        <v>54</v>
      </c>
      <c r="S155" s="93" t="s">
        <v>54</v>
      </c>
      <c r="T155" s="75"/>
      <c r="V155" s="164"/>
      <c r="X155" s="69" t="str">
        <f t="shared" si="6"/>
        <v/>
      </c>
      <c r="Y155" s="71">
        <f t="shared" si="7"/>
        <v>0</v>
      </c>
    </row>
    <row r="156" spans="1:25" s="11" customFormat="1" ht="16.5" thickBot="1" x14ac:dyDescent="0.25">
      <c r="A156" s="88" t="str">
        <f t="shared" si="5"/>
        <v>SP-111</v>
      </c>
      <c r="B156" s="81" t="s">
        <v>118</v>
      </c>
      <c r="C156" s="82" t="s">
        <v>12</v>
      </c>
      <c r="D156" s="89" t="s">
        <v>58</v>
      </c>
      <c r="E156" s="223">
        <f ca="1">COUNTIF(INDIRECT("D"&amp;$A$4):D3000,INDIRECT("D"&amp;ROW()))</f>
        <v>16</v>
      </c>
      <c r="F156" s="156" t="s">
        <v>55</v>
      </c>
      <c r="G156" s="90" t="s">
        <v>34</v>
      </c>
      <c r="H156" s="91" t="s">
        <v>142</v>
      </c>
      <c r="I156" s="92"/>
      <c r="J156" s="85" t="s">
        <v>54</v>
      </c>
      <c r="K156" s="86" t="s">
        <v>54</v>
      </c>
      <c r="L156" s="86" t="s">
        <v>54</v>
      </c>
      <c r="M156" s="86" t="s">
        <v>54</v>
      </c>
      <c r="N156" s="144" t="s">
        <v>54</v>
      </c>
      <c r="O156" s="186" t="s">
        <v>54</v>
      </c>
      <c r="P156" s="153" t="s">
        <v>54</v>
      </c>
      <c r="Q156" s="201"/>
      <c r="R156" s="79" t="s">
        <v>54</v>
      </c>
      <c r="S156" s="93" t="s">
        <v>54</v>
      </c>
      <c r="T156" s="75"/>
      <c r="V156" s="164"/>
      <c r="X156" s="69" t="str">
        <f t="shared" si="6"/>
        <v>99</v>
      </c>
      <c r="Y156" s="71" t="str">
        <f t="shared" si="7"/>
        <v>Withdrawn</v>
      </c>
    </row>
    <row r="157" spans="1:25" ht="16.5" customHeight="1" thickBot="1" x14ac:dyDescent="0.25">
      <c r="A157" s="98" t="s">
        <v>112</v>
      </c>
      <c r="B157" s="99" t="s">
        <v>15</v>
      </c>
      <c r="C157" s="99" t="s">
        <v>112</v>
      </c>
      <c r="D157" s="100" t="s">
        <v>11</v>
      </c>
      <c r="E157" s="100" t="s">
        <v>143</v>
      </c>
      <c r="F157" s="100" t="s">
        <v>38</v>
      </c>
      <c r="G157" s="100" t="s">
        <v>17</v>
      </c>
      <c r="H157" s="100" t="s">
        <v>39</v>
      </c>
      <c r="I157" s="100" t="s">
        <v>40</v>
      </c>
      <c r="J157" s="100" t="s">
        <v>41</v>
      </c>
      <c r="K157" s="100" t="s">
        <v>42</v>
      </c>
      <c r="L157" s="100" t="s">
        <v>43</v>
      </c>
      <c r="M157" s="100" t="s">
        <v>44</v>
      </c>
      <c r="N157" s="145" t="s">
        <v>45</v>
      </c>
      <c r="O157" s="151" t="s">
        <v>46</v>
      </c>
      <c r="P157" s="149" t="s">
        <v>47</v>
      </c>
      <c r="Q157" s="202" t="s">
        <v>18</v>
      </c>
      <c r="R157" s="99" t="s">
        <v>33</v>
      </c>
      <c r="S157" s="99" t="s">
        <v>53</v>
      </c>
      <c r="T157" s="99" t="s">
        <v>156</v>
      </c>
      <c r="U157" s="64"/>
      <c r="V157" s="164"/>
      <c r="W157" s="11"/>
      <c r="X157" s="69" t="str">
        <f t="shared" si="6"/>
        <v>AI</v>
      </c>
      <c r="Y157" s="71" t="str">
        <f t="shared" si="7"/>
        <v>Type</v>
      </c>
    </row>
    <row r="158" spans="1:25" ht="27" customHeight="1" x14ac:dyDescent="0.2">
      <c r="A158" s="190"/>
      <c r="B158" s="159" t="s">
        <v>54</v>
      </c>
      <c r="C158" s="31"/>
      <c r="D158" s="61" t="s">
        <v>187</v>
      </c>
      <c r="E158" s="223" t="s">
        <v>3522</v>
      </c>
      <c r="F158" s="154" t="s">
        <v>171</v>
      </c>
      <c r="G158" s="32" t="s">
        <v>50</v>
      </c>
      <c r="H158" s="32" t="s">
        <v>3524</v>
      </c>
      <c r="I158" s="33" t="s">
        <v>267</v>
      </c>
      <c r="J158" s="42"/>
      <c r="K158" s="34"/>
      <c r="L158" s="42"/>
      <c r="M158" s="34"/>
      <c r="N158" s="146"/>
      <c r="O158" s="129"/>
      <c r="P158" s="42"/>
      <c r="Q158" s="203" t="s">
        <v>1064</v>
      </c>
      <c r="R158" s="37"/>
      <c r="S158" s="35"/>
      <c r="T158" s="74" t="s">
        <v>228</v>
      </c>
      <c r="U158" s="64"/>
      <c r="V158" s="164"/>
      <c r="W158" s="78" t="str">
        <f>VLOOKUP(TRIM(X158),X10:Y156,2,FALSE)</f>
        <v>Puneet</v>
      </c>
      <c r="X158" s="69" t="str">
        <f t="shared" si="6"/>
        <v>1.4</v>
      </c>
      <c r="Y158" s="60"/>
    </row>
    <row r="159" spans="1:25" ht="27" customHeight="1" x14ac:dyDescent="0.2">
      <c r="A159" s="190"/>
      <c r="B159" s="159" t="s">
        <v>54</v>
      </c>
      <c r="C159" s="31"/>
      <c r="D159" s="61" t="s">
        <v>188</v>
      </c>
      <c r="E159" s="223" t="s">
        <v>3523</v>
      </c>
      <c r="F159" s="154" t="s">
        <v>32</v>
      </c>
      <c r="G159" s="32" t="s">
        <v>50</v>
      </c>
      <c r="H159" s="32" t="s">
        <v>3525</v>
      </c>
      <c r="I159" s="33" t="s">
        <v>123</v>
      </c>
      <c r="J159" s="42"/>
      <c r="K159" s="34"/>
      <c r="L159" s="42"/>
      <c r="M159" s="34"/>
      <c r="N159" s="146"/>
      <c r="O159" s="129"/>
      <c r="P159" s="42"/>
      <c r="Q159" s="203" t="s">
        <v>3526</v>
      </c>
      <c r="R159" s="37"/>
      <c r="S159" s="35"/>
      <c r="T159" s="74" t="s">
        <v>109</v>
      </c>
      <c r="U159" s="64"/>
      <c r="V159" s="164"/>
      <c r="W159" s="78" t="str">
        <f>VLOOKUP(TRIM(X159),X10:Y156,2,FALSE)</f>
        <v>Puneet</v>
      </c>
      <c r="X159" s="69" t="str">
        <f t="shared" si="6"/>
        <v>1.5</v>
      </c>
      <c r="Y159" s="60"/>
    </row>
    <row r="160" spans="1:25" ht="27" customHeight="1" x14ac:dyDescent="0.2">
      <c r="A160" s="224" t="s">
        <v>160</v>
      </c>
      <c r="B160" s="225" t="s">
        <v>3003</v>
      </c>
      <c r="C160" s="226" t="s">
        <v>10</v>
      </c>
      <c r="D160" s="227" t="s">
        <v>191</v>
      </c>
      <c r="E160" s="223" t="s">
        <v>3538</v>
      </c>
      <c r="F160" s="228" t="s">
        <v>20</v>
      </c>
      <c r="G160" s="229" t="s">
        <v>21</v>
      </c>
      <c r="H160" s="229" t="s">
        <v>2426</v>
      </c>
      <c r="I160" s="230" t="s">
        <v>2427</v>
      </c>
      <c r="J160" s="231"/>
      <c r="K160" s="232"/>
      <c r="L160" s="231"/>
      <c r="M160" s="232"/>
      <c r="N160" s="233"/>
      <c r="O160" s="234"/>
      <c r="P160" s="231"/>
      <c r="Q160" s="235" t="s">
        <v>3178</v>
      </c>
      <c r="R160" s="236" t="s">
        <v>4219</v>
      </c>
      <c r="S160" s="237"/>
      <c r="T160" s="238" t="s">
        <v>2428</v>
      </c>
      <c r="U160" s="239"/>
      <c r="V160" s="239"/>
      <c r="W160" s="78" t="str">
        <f>VLOOKUP(TRIM(X160),X10:Y156,2,FALSE)</f>
        <v>Puneet</v>
      </c>
      <c r="X160" s="69" t="str">
        <f t="shared" si="6"/>
        <v>2.2</v>
      </c>
      <c r="Y160" s="60"/>
    </row>
    <row r="161" spans="1:25" ht="27" customHeight="1" x14ac:dyDescent="0.2">
      <c r="A161" s="224" t="s">
        <v>160</v>
      </c>
      <c r="B161" s="225" t="s">
        <v>4253</v>
      </c>
      <c r="C161" s="226" t="s">
        <v>10</v>
      </c>
      <c r="D161" s="227" t="s">
        <v>190</v>
      </c>
      <c r="E161" s="223" t="s">
        <v>3539</v>
      </c>
      <c r="F161" s="228" t="s">
        <v>20</v>
      </c>
      <c r="G161" s="229" t="s">
        <v>23</v>
      </c>
      <c r="H161" s="229" t="s">
        <v>4226</v>
      </c>
      <c r="I161" s="230" t="s">
        <v>4227</v>
      </c>
      <c r="J161" s="231"/>
      <c r="K161" s="232"/>
      <c r="L161" s="231"/>
      <c r="M161" s="232"/>
      <c r="N161" s="233"/>
      <c r="O161" s="234"/>
      <c r="P161" s="231"/>
      <c r="Q161" s="235" t="s">
        <v>4228</v>
      </c>
      <c r="R161" s="236"/>
      <c r="S161" s="237"/>
      <c r="T161" s="238" t="s">
        <v>4229</v>
      </c>
      <c r="U161" s="239"/>
      <c r="V161" s="239"/>
      <c r="W161" s="78" t="str">
        <f>VLOOKUP(TRIM(X161),X10:Y156,2,FALSE)</f>
        <v>Puneet</v>
      </c>
      <c r="X161" s="69" t="str">
        <f t="shared" si="6"/>
        <v>2.1</v>
      </c>
      <c r="Y161" s="60"/>
    </row>
    <row r="162" spans="1:25" ht="27" customHeight="1" x14ac:dyDescent="0.2">
      <c r="A162" s="224" t="s">
        <v>160</v>
      </c>
      <c r="B162" s="225" t="s">
        <v>4254</v>
      </c>
      <c r="C162" s="226" t="s">
        <v>10</v>
      </c>
      <c r="D162" s="227" t="s">
        <v>190</v>
      </c>
      <c r="E162" s="223" t="s">
        <v>3540</v>
      </c>
      <c r="F162" s="228" t="s">
        <v>20</v>
      </c>
      <c r="G162" s="229" t="s">
        <v>23</v>
      </c>
      <c r="H162" s="229" t="s">
        <v>4230</v>
      </c>
      <c r="I162" s="230" t="s">
        <v>4836</v>
      </c>
      <c r="J162" s="231"/>
      <c r="K162" s="232"/>
      <c r="L162" s="231"/>
      <c r="M162" s="232"/>
      <c r="N162" s="233"/>
      <c r="O162" s="234"/>
      <c r="P162" s="231"/>
      <c r="Q162" s="235" t="s">
        <v>4220</v>
      </c>
      <c r="R162" s="236"/>
      <c r="S162" s="237"/>
      <c r="T162" s="238" t="s">
        <v>4231</v>
      </c>
      <c r="U162" s="239"/>
      <c r="V162" s="239"/>
      <c r="W162" s="78" t="str">
        <f>VLOOKUP(TRIM(X162),X10:Y156,2,FALSE)</f>
        <v>Puneet</v>
      </c>
      <c r="X162" s="69" t="str">
        <f t="shared" si="6"/>
        <v>2.1</v>
      </c>
      <c r="Y162" s="60"/>
    </row>
    <row r="163" spans="1:25" ht="27" customHeight="1" x14ac:dyDescent="0.2">
      <c r="A163" s="224" t="s">
        <v>160</v>
      </c>
      <c r="B163" s="225" t="s">
        <v>4255</v>
      </c>
      <c r="C163" s="226" t="s">
        <v>10</v>
      </c>
      <c r="D163" s="227" t="s">
        <v>191</v>
      </c>
      <c r="E163" s="223" t="s">
        <v>3541</v>
      </c>
      <c r="F163" s="228" t="s">
        <v>20</v>
      </c>
      <c r="G163" s="229" t="s">
        <v>21</v>
      </c>
      <c r="H163" s="229" t="s">
        <v>4232</v>
      </c>
      <c r="I163" s="230" t="s">
        <v>4233</v>
      </c>
      <c r="J163" s="231"/>
      <c r="K163" s="232"/>
      <c r="L163" s="231"/>
      <c r="M163" s="232"/>
      <c r="N163" s="233"/>
      <c r="O163" s="234"/>
      <c r="P163" s="231"/>
      <c r="Q163" s="235" t="s">
        <v>4221</v>
      </c>
      <c r="R163" s="236"/>
      <c r="S163" s="237"/>
      <c r="T163" s="238" t="s">
        <v>4234</v>
      </c>
      <c r="U163" s="239"/>
      <c r="V163" s="239"/>
      <c r="W163" s="78" t="str">
        <f>VLOOKUP(TRIM(X163),X10:Y156,2,FALSE)</f>
        <v>Puneet</v>
      </c>
      <c r="X163" s="69" t="str">
        <f t="shared" si="6"/>
        <v>2.2</v>
      </c>
      <c r="Y163" s="60"/>
    </row>
    <row r="164" spans="1:25" ht="27" customHeight="1" x14ac:dyDescent="0.2">
      <c r="A164" s="224" t="s">
        <v>160</v>
      </c>
      <c r="B164" s="225" t="s">
        <v>4256</v>
      </c>
      <c r="C164" s="226" t="s">
        <v>10</v>
      </c>
      <c r="D164" s="227" t="s">
        <v>190</v>
      </c>
      <c r="E164" s="223" t="s">
        <v>3542</v>
      </c>
      <c r="F164" s="228" t="s">
        <v>20</v>
      </c>
      <c r="G164" s="229" t="s">
        <v>23</v>
      </c>
      <c r="H164" s="229" t="s">
        <v>4235</v>
      </c>
      <c r="I164" s="230" t="s">
        <v>4236</v>
      </c>
      <c r="J164" s="231"/>
      <c r="K164" s="232"/>
      <c r="L164" s="231"/>
      <c r="M164" s="232"/>
      <c r="N164" s="233"/>
      <c r="O164" s="234" t="s">
        <v>748</v>
      </c>
      <c r="P164" s="231" t="s">
        <v>4237</v>
      </c>
      <c r="Q164" s="235" t="s">
        <v>4222</v>
      </c>
      <c r="R164" s="236"/>
      <c r="S164" s="237"/>
      <c r="T164" s="238" t="s">
        <v>4238</v>
      </c>
      <c r="U164" s="239"/>
      <c r="V164" s="239"/>
      <c r="W164" s="78" t="str">
        <f>VLOOKUP(TRIM(X164),X10:Y156,2,FALSE)</f>
        <v>Puneet</v>
      </c>
      <c r="X164" s="69" t="str">
        <f t="shared" si="6"/>
        <v>2.1</v>
      </c>
      <c r="Y164" s="60"/>
    </row>
    <row r="165" spans="1:25" ht="27" customHeight="1" x14ac:dyDescent="0.2">
      <c r="A165" s="224" t="s">
        <v>160</v>
      </c>
      <c r="B165" s="225" t="s">
        <v>4257</v>
      </c>
      <c r="C165" s="226" t="s">
        <v>10</v>
      </c>
      <c r="D165" s="227" t="s">
        <v>190</v>
      </c>
      <c r="E165" s="223" t="s">
        <v>3543</v>
      </c>
      <c r="F165" s="228" t="s">
        <v>20</v>
      </c>
      <c r="G165" s="229" t="s">
        <v>23</v>
      </c>
      <c r="H165" s="229" t="s">
        <v>4239</v>
      </c>
      <c r="I165" s="230" t="s">
        <v>4240</v>
      </c>
      <c r="J165" s="231"/>
      <c r="K165" s="232"/>
      <c r="L165" s="231"/>
      <c r="M165" s="232"/>
      <c r="N165" s="233"/>
      <c r="O165" s="234" t="s">
        <v>1088</v>
      </c>
      <c r="P165" s="231" t="s">
        <v>4241</v>
      </c>
      <c r="Q165" s="235" t="s">
        <v>4242</v>
      </c>
      <c r="R165" s="236"/>
      <c r="S165" s="237"/>
      <c r="T165" s="238" t="s">
        <v>4243</v>
      </c>
      <c r="U165" s="239"/>
      <c r="V165" s="239"/>
      <c r="W165" s="78" t="str">
        <f>VLOOKUP(TRIM(X165),X10:Y156,2,FALSE)</f>
        <v>Puneet</v>
      </c>
      <c r="X165" s="69" t="str">
        <f t="shared" si="6"/>
        <v>2.1</v>
      </c>
      <c r="Y165" s="60"/>
    </row>
    <row r="166" spans="1:25" ht="27" customHeight="1" x14ac:dyDescent="0.2">
      <c r="A166" s="224" t="s">
        <v>160</v>
      </c>
      <c r="B166" s="225" t="s">
        <v>4258</v>
      </c>
      <c r="C166" s="226" t="s">
        <v>10</v>
      </c>
      <c r="D166" s="227" t="s">
        <v>190</v>
      </c>
      <c r="E166" s="223" t="s">
        <v>3544</v>
      </c>
      <c r="F166" s="228" t="s">
        <v>20</v>
      </c>
      <c r="G166" s="229" t="s">
        <v>23</v>
      </c>
      <c r="H166" s="229" t="s">
        <v>4244</v>
      </c>
      <c r="I166" s="230" t="s">
        <v>4245</v>
      </c>
      <c r="J166" s="231"/>
      <c r="K166" s="232"/>
      <c r="L166" s="231"/>
      <c r="M166" s="232"/>
      <c r="N166" s="233"/>
      <c r="O166" s="234"/>
      <c r="P166" s="231"/>
      <c r="Q166" s="235" t="s">
        <v>4223</v>
      </c>
      <c r="R166" s="236"/>
      <c r="S166" s="237"/>
      <c r="T166" s="238" t="s">
        <v>4246</v>
      </c>
      <c r="U166" s="239"/>
      <c r="V166" s="239"/>
      <c r="W166" s="78" t="str">
        <f>VLOOKUP(TRIM(X166),X10:Y156,2,FALSE)</f>
        <v>Puneet</v>
      </c>
      <c r="X166" s="69" t="str">
        <f t="shared" si="6"/>
        <v>2.1</v>
      </c>
      <c r="Y166" s="60"/>
    </row>
    <row r="167" spans="1:25" ht="27" customHeight="1" x14ac:dyDescent="0.2">
      <c r="A167" s="224" t="s">
        <v>160</v>
      </c>
      <c r="B167" s="225" t="s">
        <v>1950</v>
      </c>
      <c r="C167" s="226" t="s">
        <v>10</v>
      </c>
      <c r="D167" s="227" t="s">
        <v>190</v>
      </c>
      <c r="E167" s="223" t="s">
        <v>3545</v>
      </c>
      <c r="F167" s="228" t="s">
        <v>20</v>
      </c>
      <c r="G167" s="229" t="s">
        <v>23</v>
      </c>
      <c r="H167" s="229" t="s">
        <v>4247</v>
      </c>
      <c r="I167" s="230" t="s">
        <v>4248</v>
      </c>
      <c r="J167" s="231"/>
      <c r="K167" s="232"/>
      <c r="L167" s="231"/>
      <c r="M167" s="232"/>
      <c r="N167" s="233"/>
      <c r="O167" s="234" t="s">
        <v>1088</v>
      </c>
      <c r="P167" s="231"/>
      <c r="Q167" s="235" t="s">
        <v>4224</v>
      </c>
      <c r="R167" s="236"/>
      <c r="S167" s="237"/>
      <c r="T167" s="238" t="s">
        <v>4249</v>
      </c>
      <c r="U167" s="239"/>
      <c r="V167" s="239"/>
      <c r="W167" s="78" t="str">
        <f>VLOOKUP(TRIM(X167),X10:Y156,2,FALSE)</f>
        <v>Puneet</v>
      </c>
      <c r="X167" s="69" t="str">
        <f t="shared" si="6"/>
        <v>2.1</v>
      </c>
      <c r="Y167" s="60"/>
    </row>
    <row r="168" spans="1:25" ht="27" customHeight="1" x14ac:dyDescent="0.2">
      <c r="A168" s="224" t="s">
        <v>160</v>
      </c>
      <c r="B168" s="225" t="s">
        <v>4259</v>
      </c>
      <c r="C168" s="226" t="s">
        <v>10</v>
      </c>
      <c r="D168" s="227" t="s">
        <v>190</v>
      </c>
      <c r="E168" s="223" t="s">
        <v>3546</v>
      </c>
      <c r="F168" s="228" t="s">
        <v>20</v>
      </c>
      <c r="G168" s="229" t="s">
        <v>23</v>
      </c>
      <c r="H168" s="229" t="s">
        <v>4250</v>
      </c>
      <c r="I168" s="230" t="s">
        <v>4835</v>
      </c>
      <c r="J168" s="231"/>
      <c r="K168" s="232"/>
      <c r="L168" s="231"/>
      <c r="M168" s="232"/>
      <c r="N168" s="233"/>
      <c r="O168" s="234" t="s">
        <v>1088</v>
      </c>
      <c r="P168" s="231" t="s">
        <v>4251</v>
      </c>
      <c r="Q168" s="235" t="s">
        <v>4225</v>
      </c>
      <c r="R168" s="236"/>
      <c r="S168" s="237"/>
      <c r="T168" s="238" t="s">
        <v>4252</v>
      </c>
      <c r="U168" s="239"/>
      <c r="V168" s="239"/>
      <c r="W168" s="78" t="str">
        <f>VLOOKUP(TRIM(X168),X10:Y156,2,FALSE)</f>
        <v>Puneet</v>
      </c>
      <c r="X168" s="69" t="str">
        <f t="shared" si="6"/>
        <v>2.1</v>
      </c>
      <c r="Y168" s="60"/>
    </row>
    <row r="169" spans="1:25" ht="27" customHeight="1" x14ac:dyDescent="0.2">
      <c r="A169" s="224" t="s">
        <v>160</v>
      </c>
      <c r="B169" s="225" t="s">
        <v>4829</v>
      </c>
      <c r="C169" s="226" t="s">
        <v>10</v>
      </c>
      <c r="D169" s="227" t="s">
        <v>190</v>
      </c>
      <c r="E169" s="223" t="s">
        <v>3547</v>
      </c>
      <c r="F169" s="228" t="s">
        <v>20</v>
      </c>
      <c r="G169" s="229" t="s">
        <v>23</v>
      </c>
      <c r="H169" s="229" t="s">
        <v>4830</v>
      </c>
      <c r="I169" s="230" t="s">
        <v>4837</v>
      </c>
      <c r="J169" s="231"/>
      <c r="K169" s="232"/>
      <c r="L169" s="231"/>
      <c r="M169" s="232"/>
      <c r="N169" s="233"/>
      <c r="O169" s="234"/>
      <c r="P169" s="231"/>
      <c r="Q169" s="235" t="s">
        <v>4828</v>
      </c>
      <c r="R169" s="236"/>
      <c r="S169" s="237"/>
      <c r="T169" s="238" t="s">
        <v>4831</v>
      </c>
      <c r="U169" s="239"/>
      <c r="V169" s="239"/>
      <c r="W169" s="78" t="str">
        <f>VLOOKUP(TRIM(X169),X10:Y156,2,FALSE)</f>
        <v>Puneet</v>
      </c>
      <c r="X169" s="69" t="str">
        <f t="shared" si="6"/>
        <v>2.1</v>
      </c>
      <c r="Y169" s="60"/>
    </row>
    <row r="170" spans="1:25" ht="27" customHeight="1" x14ac:dyDescent="0.2">
      <c r="A170" s="224" t="s">
        <v>160</v>
      </c>
      <c r="B170" s="225" t="s">
        <v>4833</v>
      </c>
      <c r="C170" s="226" t="s">
        <v>10</v>
      </c>
      <c r="D170" s="227" t="s">
        <v>190</v>
      </c>
      <c r="E170" s="223" t="s">
        <v>3548</v>
      </c>
      <c r="F170" s="228" t="s">
        <v>20</v>
      </c>
      <c r="G170" s="229" t="s">
        <v>23</v>
      </c>
      <c r="H170" s="229" t="s">
        <v>4834</v>
      </c>
      <c r="I170" s="230" t="s">
        <v>4838</v>
      </c>
      <c r="J170" s="231"/>
      <c r="K170" s="232"/>
      <c r="L170" s="231"/>
      <c r="M170" s="232"/>
      <c r="N170" s="233"/>
      <c r="O170" s="234"/>
      <c r="P170" s="231"/>
      <c r="Q170" s="235" t="s">
        <v>4832</v>
      </c>
      <c r="R170" s="236"/>
      <c r="S170" s="237"/>
      <c r="T170" s="238" t="s">
        <v>1212</v>
      </c>
      <c r="U170" s="239"/>
      <c r="V170" s="239"/>
      <c r="W170" s="78" t="str">
        <f>VLOOKUP(TRIM(X170),X10:Y156,2,FALSE)</f>
        <v>Puneet</v>
      </c>
      <c r="X170" s="69" t="str">
        <f t="shared" si="6"/>
        <v>2.1</v>
      </c>
      <c r="Y170" s="60"/>
    </row>
    <row r="171" spans="1:25" ht="27" customHeight="1" x14ac:dyDescent="0.2">
      <c r="A171" s="224"/>
      <c r="B171" s="225"/>
      <c r="C171" s="226"/>
      <c r="D171" s="227" t="s">
        <v>58</v>
      </c>
      <c r="E171" s="223" t="s">
        <v>3549</v>
      </c>
      <c r="F171" s="228" t="s">
        <v>159</v>
      </c>
      <c r="G171" s="229" t="s">
        <v>23</v>
      </c>
      <c r="H171" s="229" t="s">
        <v>4839</v>
      </c>
      <c r="I171" s="230" t="s">
        <v>4840</v>
      </c>
      <c r="J171" s="231"/>
      <c r="K171" s="232"/>
      <c r="L171" s="231"/>
      <c r="M171" s="232"/>
      <c r="N171" s="233"/>
      <c r="O171" s="234"/>
      <c r="P171" s="231"/>
      <c r="Q171" s="235"/>
      <c r="R171" s="236"/>
      <c r="S171" s="237"/>
      <c r="T171" s="238" t="s">
        <v>109</v>
      </c>
      <c r="U171" s="239"/>
      <c r="V171" s="239"/>
      <c r="W171" s="78" t="str">
        <f>VLOOKUP(TRIM(X171),X10:Y156,2,FALSE)</f>
        <v>Withdrawn</v>
      </c>
      <c r="X171" s="69" t="str">
        <f t="shared" si="6"/>
        <v>99</v>
      </c>
      <c r="Y171" s="60"/>
    </row>
    <row r="172" spans="1:25" ht="27" customHeight="1" x14ac:dyDescent="0.2">
      <c r="A172" s="224"/>
      <c r="B172" s="225"/>
      <c r="C172" s="226"/>
      <c r="D172" s="227" t="s">
        <v>58</v>
      </c>
      <c r="E172" s="223" t="s">
        <v>3550</v>
      </c>
      <c r="F172" s="228" t="s">
        <v>159</v>
      </c>
      <c r="G172" s="229" t="s">
        <v>23</v>
      </c>
      <c r="H172" s="229" t="s">
        <v>4839</v>
      </c>
      <c r="I172" s="230" t="s">
        <v>4840</v>
      </c>
      <c r="J172" s="231"/>
      <c r="K172" s="232"/>
      <c r="L172" s="231"/>
      <c r="M172" s="232"/>
      <c r="N172" s="233"/>
      <c r="O172" s="234"/>
      <c r="P172" s="231"/>
      <c r="Q172" s="235"/>
      <c r="R172" s="236"/>
      <c r="S172" s="237"/>
      <c r="T172" s="238" t="s">
        <v>109</v>
      </c>
      <c r="U172" s="239"/>
      <c r="V172" s="239"/>
      <c r="W172" s="78" t="str">
        <f>VLOOKUP(TRIM(X172),X10:Y156,2,FALSE)</f>
        <v>Withdrawn</v>
      </c>
      <c r="X172" s="69" t="str">
        <f t="shared" si="6"/>
        <v>99</v>
      </c>
      <c r="Y172" s="60"/>
    </row>
    <row r="173" spans="1:25" ht="27" customHeight="1" x14ac:dyDescent="0.2">
      <c r="A173" s="224"/>
      <c r="B173" s="225"/>
      <c r="C173" s="226"/>
      <c r="D173" s="227" t="s">
        <v>58</v>
      </c>
      <c r="E173" s="223" t="s">
        <v>3551</v>
      </c>
      <c r="F173" s="228" t="s">
        <v>159</v>
      </c>
      <c r="G173" s="229" t="s">
        <v>23</v>
      </c>
      <c r="H173" s="229" t="s">
        <v>4839</v>
      </c>
      <c r="I173" s="230" t="s">
        <v>4840</v>
      </c>
      <c r="J173" s="231"/>
      <c r="K173" s="232"/>
      <c r="L173" s="231"/>
      <c r="M173" s="232"/>
      <c r="N173" s="233"/>
      <c r="O173" s="234"/>
      <c r="P173" s="231"/>
      <c r="Q173" s="235"/>
      <c r="R173" s="236"/>
      <c r="S173" s="237"/>
      <c r="T173" s="238" t="s">
        <v>109</v>
      </c>
      <c r="U173" s="239"/>
      <c r="V173" s="239"/>
      <c r="W173" s="78" t="str">
        <f>VLOOKUP(TRIM(X173),X10:Y156,2,FALSE)</f>
        <v>Withdrawn</v>
      </c>
      <c r="X173" s="69" t="str">
        <f t="shared" si="6"/>
        <v>99</v>
      </c>
      <c r="Y173" s="60"/>
    </row>
    <row r="174" spans="1:25" ht="27" customHeight="1" x14ac:dyDescent="0.2">
      <c r="A174" s="224"/>
      <c r="B174" s="225"/>
      <c r="C174" s="226"/>
      <c r="D174" s="227" t="s">
        <v>58</v>
      </c>
      <c r="E174" s="223" t="s">
        <v>3552</v>
      </c>
      <c r="F174" s="228" t="s">
        <v>159</v>
      </c>
      <c r="G174" s="229" t="s">
        <v>23</v>
      </c>
      <c r="H174" s="229" t="s">
        <v>4839</v>
      </c>
      <c r="I174" s="230" t="s">
        <v>4840</v>
      </c>
      <c r="J174" s="231"/>
      <c r="K174" s="232"/>
      <c r="L174" s="231"/>
      <c r="M174" s="232"/>
      <c r="N174" s="233"/>
      <c r="O174" s="234"/>
      <c r="P174" s="231"/>
      <c r="Q174" s="235"/>
      <c r="R174" s="236"/>
      <c r="S174" s="237"/>
      <c r="T174" s="238" t="s">
        <v>109</v>
      </c>
      <c r="U174" s="239"/>
      <c r="V174" s="239"/>
      <c r="W174" s="78" t="str">
        <f>VLOOKUP(TRIM(X174),X10:Y156,2,FALSE)</f>
        <v>Withdrawn</v>
      </c>
      <c r="X174" s="69" t="str">
        <f t="shared" si="6"/>
        <v>99</v>
      </c>
      <c r="Y174" s="60"/>
    </row>
    <row r="175" spans="1:25" ht="27" customHeight="1" x14ac:dyDescent="0.2">
      <c r="A175" s="224"/>
      <c r="B175" s="225"/>
      <c r="C175" s="226"/>
      <c r="D175" s="227" t="s">
        <v>58</v>
      </c>
      <c r="E175" s="223" t="s">
        <v>3553</v>
      </c>
      <c r="F175" s="228" t="s">
        <v>159</v>
      </c>
      <c r="G175" s="229" t="s">
        <v>23</v>
      </c>
      <c r="H175" s="229" t="s">
        <v>4839</v>
      </c>
      <c r="I175" s="230" t="s">
        <v>4840</v>
      </c>
      <c r="J175" s="231"/>
      <c r="K175" s="232"/>
      <c r="L175" s="231"/>
      <c r="M175" s="232"/>
      <c r="N175" s="233"/>
      <c r="O175" s="234"/>
      <c r="P175" s="231"/>
      <c r="Q175" s="235"/>
      <c r="R175" s="236"/>
      <c r="S175" s="237"/>
      <c r="T175" s="238" t="s">
        <v>109</v>
      </c>
      <c r="U175" s="239"/>
      <c r="V175" s="239"/>
      <c r="W175" s="78" t="str">
        <f>VLOOKUP(TRIM(X175),X10:Y156,2,FALSE)</f>
        <v>Withdrawn</v>
      </c>
      <c r="X175" s="69" t="str">
        <f t="shared" si="6"/>
        <v>99</v>
      </c>
      <c r="Y175" s="60"/>
    </row>
    <row r="176" spans="1:25" ht="27" customHeight="1" x14ac:dyDescent="0.2">
      <c r="A176" s="224"/>
      <c r="B176" s="225"/>
      <c r="C176" s="226"/>
      <c r="D176" s="227" t="s">
        <v>58</v>
      </c>
      <c r="E176" s="223" t="s">
        <v>3554</v>
      </c>
      <c r="F176" s="228" t="s">
        <v>159</v>
      </c>
      <c r="G176" s="229" t="s">
        <v>23</v>
      </c>
      <c r="H176" s="229" t="s">
        <v>4839</v>
      </c>
      <c r="I176" s="230" t="s">
        <v>4840</v>
      </c>
      <c r="J176" s="231"/>
      <c r="K176" s="232"/>
      <c r="L176" s="231"/>
      <c r="M176" s="232"/>
      <c r="N176" s="233"/>
      <c r="O176" s="234"/>
      <c r="P176" s="231"/>
      <c r="Q176" s="235"/>
      <c r="R176" s="236"/>
      <c r="S176" s="237"/>
      <c r="T176" s="238" t="s">
        <v>109</v>
      </c>
      <c r="U176" s="239"/>
      <c r="V176" s="239"/>
      <c r="W176" s="78" t="str">
        <f>VLOOKUP(TRIM(X176),X10:Y156,2,FALSE)</f>
        <v>Withdrawn</v>
      </c>
      <c r="X176" s="69" t="str">
        <f t="shared" si="6"/>
        <v>99</v>
      </c>
      <c r="Y176" s="60"/>
    </row>
    <row r="177" spans="1:25" ht="27" customHeight="1" x14ac:dyDescent="0.2">
      <c r="A177" s="224"/>
      <c r="B177" s="225"/>
      <c r="C177" s="226"/>
      <c r="D177" s="227" t="s">
        <v>58</v>
      </c>
      <c r="E177" s="223" t="s">
        <v>3555</v>
      </c>
      <c r="F177" s="228" t="s">
        <v>159</v>
      </c>
      <c r="G177" s="229" t="s">
        <v>23</v>
      </c>
      <c r="H177" s="229" t="s">
        <v>4839</v>
      </c>
      <c r="I177" s="230" t="s">
        <v>4840</v>
      </c>
      <c r="J177" s="231"/>
      <c r="K177" s="232"/>
      <c r="L177" s="231"/>
      <c r="M177" s="232"/>
      <c r="N177" s="233"/>
      <c r="O177" s="234"/>
      <c r="P177" s="231"/>
      <c r="Q177" s="235"/>
      <c r="R177" s="236"/>
      <c r="S177" s="237"/>
      <c r="T177" s="238" t="s">
        <v>109</v>
      </c>
      <c r="U177" s="239"/>
      <c r="V177" s="239"/>
      <c r="W177" s="78" t="str">
        <f>VLOOKUP(TRIM(X177),X10:Y156,2,FALSE)</f>
        <v>Withdrawn</v>
      </c>
      <c r="X177" s="69" t="str">
        <f t="shared" si="6"/>
        <v>99</v>
      </c>
      <c r="Y177" s="60"/>
    </row>
    <row r="178" spans="1:25" ht="27" customHeight="1" x14ac:dyDescent="0.2">
      <c r="A178" s="224"/>
      <c r="B178" s="225"/>
      <c r="C178" s="226"/>
      <c r="D178" s="227" t="s">
        <v>58</v>
      </c>
      <c r="E178" s="223" t="s">
        <v>3556</v>
      </c>
      <c r="F178" s="228" t="s">
        <v>159</v>
      </c>
      <c r="G178" s="229" t="s">
        <v>23</v>
      </c>
      <c r="H178" s="229" t="s">
        <v>4839</v>
      </c>
      <c r="I178" s="230" t="s">
        <v>4840</v>
      </c>
      <c r="J178" s="231"/>
      <c r="K178" s="232"/>
      <c r="L178" s="231"/>
      <c r="M178" s="232"/>
      <c r="N178" s="233"/>
      <c r="O178" s="234"/>
      <c r="P178" s="231"/>
      <c r="Q178" s="235"/>
      <c r="R178" s="236"/>
      <c r="S178" s="237"/>
      <c r="T178" s="238" t="s">
        <v>109</v>
      </c>
      <c r="U178" s="239"/>
      <c r="V178" s="239"/>
      <c r="W178" s="78" t="str">
        <f>VLOOKUP(TRIM(X178),X10:Y156,2,FALSE)</f>
        <v>Withdrawn</v>
      </c>
      <c r="X178" s="69" t="str">
        <f t="shared" si="6"/>
        <v>99</v>
      </c>
      <c r="Y178" s="60"/>
    </row>
    <row r="179" spans="1:25" ht="27" customHeight="1" x14ac:dyDescent="0.2">
      <c r="A179" s="224"/>
      <c r="B179" s="225"/>
      <c r="C179" s="226"/>
      <c r="D179" s="227" t="s">
        <v>58</v>
      </c>
      <c r="E179" s="223" t="s">
        <v>3557</v>
      </c>
      <c r="F179" s="228" t="s">
        <v>159</v>
      </c>
      <c r="G179" s="229" t="s">
        <v>23</v>
      </c>
      <c r="H179" s="229" t="s">
        <v>4839</v>
      </c>
      <c r="I179" s="230" t="s">
        <v>4840</v>
      </c>
      <c r="J179" s="231"/>
      <c r="K179" s="232"/>
      <c r="L179" s="231"/>
      <c r="M179" s="232"/>
      <c r="N179" s="233"/>
      <c r="O179" s="234"/>
      <c r="P179" s="231"/>
      <c r="Q179" s="235"/>
      <c r="R179" s="236"/>
      <c r="S179" s="237"/>
      <c r="T179" s="238" t="s">
        <v>109</v>
      </c>
      <c r="U179" s="239"/>
      <c r="V179" s="239"/>
      <c r="W179" s="78" t="str">
        <f>VLOOKUP(TRIM(X179),X10:Y156,2,FALSE)</f>
        <v>Withdrawn</v>
      </c>
      <c r="X179" s="69" t="str">
        <f t="shared" si="6"/>
        <v>99</v>
      </c>
      <c r="Y179" s="60"/>
    </row>
    <row r="180" spans="1:25" ht="27" customHeight="1" x14ac:dyDescent="0.2">
      <c r="A180" s="224"/>
      <c r="B180" s="225"/>
      <c r="C180" s="226"/>
      <c r="D180" s="227" t="s">
        <v>58</v>
      </c>
      <c r="E180" s="223" t="s">
        <v>3558</v>
      </c>
      <c r="F180" s="228" t="s">
        <v>159</v>
      </c>
      <c r="G180" s="229" t="s">
        <v>23</v>
      </c>
      <c r="H180" s="229" t="s">
        <v>4839</v>
      </c>
      <c r="I180" s="230" t="s">
        <v>4840</v>
      </c>
      <c r="J180" s="231"/>
      <c r="K180" s="232"/>
      <c r="L180" s="231"/>
      <c r="M180" s="232"/>
      <c r="N180" s="233"/>
      <c r="O180" s="234"/>
      <c r="P180" s="231"/>
      <c r="Q180" s="235"/>
      <c r="R180" s="236"/>
      <c r="S180" s="237"/>
      <c r="T180" s="238" t="s">
        <v>109</v>
      </c>
      <c r="U180" s="239"/>
      <c r="V180" s="239"/>
      <c r="W180" s="78" t="str">
        <f>VLOOKUP(TRIM(X180),X10:Y156,2,FALSE)</f>
        <v>Withdrawn</v>
      </c>
      <c r="X180" s="69" t="str">
        <f t="shared" si="6"/>
        <v>99</v>
      </c>
      <c r="Y180" s="60"/>
    </row>
    <row r="181" spans="1:25" ht="27" customHeight="1" x14ac:dyDescent="0.2">
      <c r="A181" s="224"/>
      <c r="B181" s="225"/>
      <c r="C181" s="226"/>
      <c r="D181" s="227" t="s">
        <v>58</v>
      </c>
      <c r="E181" s="223" t="s">
        <v>3559</v>
      </c>
      <c r="F181" s="228" t="s">
        <v>159</v>
      </c>
      <c r="G181" s="229" t="s">
        <v>23</v>
      </c>
      <c r="H181" s="229" t="s">
        <v>4839</v>
      </c>
      <c r="I181" s="230" t="s">
        <v>4840</v>
      </c>
      <c r="J181" s="231"/>
      <c r="K181" s="232"/>
      <c r="L181" s="231"/>
      <c r="M181" s="232"/>
      <c r="N181" s="233"/>
      <c r="O181" s="234"/>
      <c r="P181" s="231"/>
      <c r="Q181" s="235"/>
      <c r="R181" s="236"/>
      <c r="S181" s="237"/>
      <c r="T181" s="238" t="s">
        <v>109</v>
      </c>
      <c r="U181" s="239"/>
      <c r="V181" s="239"/>
      <c r="W181" s="78" t="str">
        <f>VLOOKUP(TRIM(X181),X10:Y156,2,FALSE)</f>
        <v>Withdrawn</v>
      </c>
      <c r="X181" s="69" t="str">
        <f t="shared" si="6"/>
        <v>99</v>
      </c>
      <c r="Y181" s="60"/>
    </row>
    <row r="182" spans="1:25" ht="27" customHeight="1" x14ac:dyDescent="0.2">
      <c r="A182" s="224"/>
      <c r="B182" s="225"/>
      <c r="C182" s="226"/>
      <c r="D182" s="227" t="s">
        <v>58</v>
      </c>
      <c r="E182" s="223" t="s">
        <v>3560</v>
      </c>
      <c r="F182" s="228" t="s">
        <v>159</v>
      </c>
      <c r="G182" s="229" t="s">
        <v>23</v>
      </c>
      <c r="H182" s="229" t="s">
        <v>4839</v>
      </c>
      <c r="I182" s="230" t="s">
        <v>4840</v>
      </c>
      <c r="J182" s="231"/>
      <c r="K182" s="232"/>
      <c r="L182" s="231"/>
      <c r="M182" s="232"/>
      <c r="N182" s="233"/>
      <c r="O182" s="234"/>
      <c r="P182" s="231"/>
      <c r="Q182" s="235"/>
      <c r="R182" s="236"/>
      <c r="S182" s="237"/>
      <c r="T182" s="238" t="s">
        <v>109</v>
      </c>
      <c r="U182" s="239"/>
      <c r="V182" s="239"/>
      <c r="W182" s="78" t="str">
        <f>VLOOKUP(TRIM(X182),X10:Y156,2,FALSE)</f>
        <v>Withdrawn</v>
      </c>
      <c r="X182" s="69" t="str">
        <f t="shared" si="6"/>
        <v>99</v>
      </c>
      <c r="Y182" s="60"/>
    </row>
    <row r="183" spans="1:25" ht="27" customHeight="1" x14ac:dyDescent="0.2">
      <c r="A183" s="224"/>
      <c r="B183" s="225"/>
      <c r="C183" s="226"/>
      <c r="D183" s="227" t="s">
        <v>58</v>
      </c>
      <c r="E183" s="223" t="s">
        <v>3561</v>
      </c>
      <c r="F183" s="228" t="s">
        <v>159</v>
      </c>
      <c r="G183" s="229" t="s">
        <v>23</v>
      </c>
      <c r="H183" s="229" t="s">
        <v>4839</v>
      </c>
      <c r="I183" s="230" t="s">
        <v>4840</v>
      </c>
      <c r="J183" s="231"/>
      <c r="K183" s="232"/>
      <c r="L183" s="231"/>
      <c r="M183" s="232"/>
      <c r="N183" s="233"/>
      <c r="O183" s="234"/>
      <c r="P183" s="231"/>
      <c r="Q183" s="235"/>
      <c r="R183" s="236"/>
      <c r="S183" s="237"/>
      <c r="T183" s="238" t="s">
        <v>109</v>
      </c>
      <c r="U183" s="239"/>
      <c r="V183" s="239"/>
      <c r="W183" s="78" t="str">
        <f>VLOOKUP(TRIM(X183),X10:Y156,2,FALSE)</f>
        <v>Withdrawn</v>
      </c>
      <c r="X183" s="69" t="str">
        <f t="shared" si="6"/>
        <v>99</v>
      </c>
      <c r="Y183" s="60"/>
    </row>
    <row r="184" spans="1:25" ht="27" customHeight="1" x14ac:dyDescent="0.2">
      <c r="A184" s="224"/>
      <c r="B184" s="225"/>
      <c r="C184" s="226"/>
      <c r="D184" s="227" t="s">
        <v>58</v>
      </c>
      <c r="E184" s="223" t="s">
        <v>3562</v>
      </c>
      <c r="F184" s="228" t="s">
        <v>159</v>
      </c>
      <c r="G184" s="229" t="s">
        <v>23</v>
      </c>
      <c r="H184" s="229" t="s">
        <v>4839</v>
      </c>
      <c r="I184" s="230" t="s">
        <v>4840</v>
      </c>
      <c r="J184" s="231"/>
      <c r="K184" s="232"/>
      <c r="L184" s="231"/>
      <c r="M184" s="232"/>
      <c r="N184" s="233"/>
      <c r="O184" s="234"/>
      <c r="P184" s="231"/>
      <c r="Q184" s="235"/>
      <c r="R184" s="236"/>
      <c r="S184" s="237"/>
      <c r="T184" s="238" t="s">
        <v>109</v>
      </c>
      <c r="U184" s="239"/>
      <c r="V184" s="239"/>
      <c r="W184" s="78" t="str">
        <f>VLOOKUP(TRIM(X184),X10:Y156,2,FALSE)</f>
        <v>Withdrawn</v>
      </c>
      <c r="X184" s="69" t="str">
        <f t="shared" si="6"/>
        <v>99</v>
      </c>
      <c r="Y184" s="60"/>
    </row>
    <row r="185" spans="1:25" ht="27" customHeight="1" x14ac:dyDescent="0.2">
      <c r="A185" s="224"/>
      <c r="B185" s="225"/>
      <c r="C185" s="226"/>
      <c r="D185" s="227" t="s">
        <v>58</v>
      </c>
      <c r="E185" s="223" t="s">
        <v>3563</v>
      </c>
      <c r="F185" s="228" t="s">
        <v>159</v>
      </c>
      <c r="G185" s="229" t="s">
        <v>23</v>
      </c>
      <c r="H185" s="229" t="s">
        <v>4839</v>
      </c>
      <c r="I185" s="230" t="s">
        <v>4840</v>
      </c>
      <c r="J185" s="231"/>
      <c r="K185" s="232"/>
      <c r="L185" s="231"/>
      <c r="M185" s="232"/>
      <c r="N185" s="233"/>
      <c r="O185" s="234"/>
      <c r="P185" s="231"/>
      <c r="Q185" s="235"/>
      <c r="R185" s="236"/>
      <c r="S185" s="237"/>
      <c r="T185" s="238" t="s">
        <v>109</v>
      </c>
      <c r="U185" s="239"/>
      <c r="V185" s="239"/>
      <c r="W185" s="78" t="str">
        <f>VLOOKUP(TRIM(X185),X10:Y156,2,FALSE)</f>
        <v>Withdrawn</v>
      </c>
      <c r="X185" s="69" t="str">
        <f t="shared" si="6"/>
        <v>99</v>
      </c>
      <c r="Y185" s="60"/>
    </row>
    <row r="186" spans="1:25" ht="27" customHeight="1" x14ac:dyDescent="0.2">
      <c r="A186" s="224" t="s">
        <v>160</v>
      </c>
      <c r="B186" s="225" t="s">
        <v>54</v>
      </c>
      <c r="C186" s="226" t="s">
        <v>10</v>
      </c>
      <c r="D186" s="227" t="s">
        <v>192</v>
      </c>
      <c r="E186" s="223" t="s">
        <v>3564</v>
      </c>
      <c r="F186" s="228" t="s">
        <v>159</v>
      </c>
      <c r="G186" s="229" t="s">
        <v>23</v>
      </c>
      <c r="H186" s="229" t="s">
        <v>4841</v>
      </c>
      <c r="I186" s="230" t="s">
        <v>4842</v>
      </c>
      <c r="J186" s="231"/>
      <c r="K186" s="232"/>
      <c r="L186" s="231"/>
      <c r="M186" s="232"/>
      <c r="N186" s="233"/>
      <c r="O186" s="234"/>
      <c r="P186" s="231"/>
      <c r="Q186" s="235" t="s">
        <v>4843</v>
      </c>
      <c r="R186" s="236"/>
      <c r="S186" s="237"/>
      <c r="T186" s="238" t="s">
        <v>109</v>
      </c>
      <c r="U186" s="239"/>
      <c r="V186" s="239"/>
      <c r="W186" s="78" t="str">
        <f>VLOOKUP(TRIM(X186),X10:Y156,2,FALSE)</f>
        <v>Puneet</v>
      </c>
      <c r="X186" s="69" t="str">
        <f t="shared" si="6"/>
        <v>3.1</v>
      </c>
      <c r="Y186" s="60"/>
    </row>
    <row r="187" spans="1:25" ht="27" customHeight="1" x14ac:dyDescent="0.2">
      <c r="A187" s="224" t="s">
        <v>160</v>
      </c>
      <c r="B187" s="225" t="s">
        <v>54</v>
      </c>
      <c r="C187" s="226" t="s">
        <v>10</v>
      </c>
      <c r="D187" s="227" t="s">
        <v>122</v>
      </c>
      <c r="E187" s="223" t="s">
        <v>3565</v>
      </c>
      <c r="F187" s="228" t="s">
        <v>153</v>
      </c>
      <c r="G187" s="229" t="s">
        <v>50</v>
      </c>
      <c r="H187" s="229" t="s">
        <v>238</v>
      </c>
      <c r="I187" s="230" t="s">
        <v>4844</v>
      </c>
      <c r="J187" s="231"/>
      <c r="K187" s="232"/>
      <c r="L187" s="231"/>
      <c r="M187" s="232"/>
      <c r="N187" s="233"/>
      <c r="O187" s="234" t="s">
        <v>170</v>
      </c>
      <c r="P187" s="231" t="s">
        <v>921</v>
      </c>
      <c r="Q187" s="235" t="s">
        <v>5066</v>
      </c>
      <c r="R187" s="236"/>
      <c r="S187" s="237"/>
      <c r="T187" s="238" t="s">
        <v>157</v>
      </c>
      <c r="U187" s="239"/>
      <c r="V187" s="239"/>
      <c r="W187" s="78" t="str">
        <f>VLOOKUP(TRIM(X187),X10:Y156,2,FALSE)</f>
        <v>Puneet</v>
      </c>
      <c r="X187" s="69" t="str">
        <f t="shared" si="6"/>
        <v>16</v>
      </c>
      <c r="Y187" s="60"/>
    </row>
    <row r="188" spans="1:25" ht="27" customHeight="1" x14ac:dyDescent="0.2">
      <c r="A188" s="224" t="s">
        <v>160</v>
      </c>
      <c r="B188" s="225" t="s">
        <v>54</v>
      </c>
      <c r="C188" s="226" t="s">
        <v>10</v>
      </c>
      <c r="D188" s="227" t="s">
        <v>138</v>
      </c>
      <c r="E188" s="223" t="s">
        <v>3566</v>
      </c>
      <c r="F188" s="228" t="s">
        <v>153</v>
      </c>
      <c r="G188" s="229" t="s">
        <v>50</v>
      </c>
      <c r="H188" s="229" t="s">
        <v>278</v>
      </c>
      <c r="I188" s="230" t="s">
        <v>4844</v>
      </c>
      <c r="J188" s="231"/>
      <c r="K188" s="232"/>
      <c r="L188" s="231"/>
      <c r="M188" s="232"/>
      <c r="N188" s="233"/>
      <c r="O188" s="234" t="s">
        <v>182</v>
      </c>
      <c r="P188" s="231" t="s">
        <v>922</v>
      </c>
      <c r="Q188" s="235" t="s">
        <v>5065</v>
      </c>
      <c r="R188" s="236"/>
      <c r="S188" s="237"/>
      <c r="T188" s="238" t="s">
        <v>157</v>
      </c>
      <c r="U188" s="239"/>
      <c r="V188" s="239"/>
      <c r="W188" s="78" t="str">
        <f>VLOOKUP(TRIM(X188),X10:Y156,2,FALSE)</f>
        <v>Puneet</v>
      </c>
      <c r="X188" s="69" t="str">
        <f t="shared" si="6"/>
        <v>17</v>
      </c>
      <c r="Y188" s="60"/>
    </row>
    <row r="189" spans="1:25" ht="27" customHeight="1" x14ac:dyDescent="0.2">
      <c r="A189" s="224" t="s">
        <v>160</v>
      </c>
      <c r="B189" s="225" t="s">
        <v>54</v>
      </c>
      <c r="C189" s="226" t="s">
        <v>10</v>
      </c>
      <c r="D189" s="227" t="s">
        <v>251</v>
      </c>
      <c r="E189" s="223" t="s">
        <v>3567</v>
      </c>
      <c r="F189" s="228" t="s">
        <v>153</v>
      </c>
      <c r="G189" s="229" t="s">
        <v>50</v>
      </c>
      <c r="H189" s="229" t="s">
        <v>846</v>
      </c>
      <c r="I189" s="230" t="s">
        <v>4844</v>
      </c>
      <c r="J189" s="231"/>
      <c r="K189" s="232"/>
      <c r="L189" s="231"/>
      <c r="M189" s="232"/>
      <c r="N189" s="233"/>
      <c r="O189" s="234" t="s">
        <v>239</v>
      </c>
      <c r="P189" s="231" t="s">
        <v>847</v>
      </c>
      <c r="Q189" s="235" t="s">
        <v>5064</v>
      </c>
      <c r="R189" s="236"/>
      <c r="S189" s="237"/>
      <c r="T189" s="238" t="s">
        <v>157</v>
      </c>
      <c r="U189" s="239"/>
      <c r="V189" s="239"/>
      <c r="W189" s="78" t="str">
        <f>VLOOKUP(TRIM(X189),X10:Y156,2,FALSE)</f>
        <v>Puneet</v>
      </c>
      <c r="X189" s="69" t="str">
        <f t="shared" si="6"/>
        <v>18.3</v>
      </c>
      <c r="Y189" s="60"/>
    </row>
    <row r="190" spans="1:25" ht="27" customHeight="1" x14ac:dyDescent="0.2">
      <c r="A190" s="224" t="s">
        <v>160</v>
      </c>
      <c r="B190" s="225" t="s">
        <v>54</v>
      </c>
      <c r="C190" s="226" t="s">
        <v>10</v>
      </c>
      <c r="D190" s="227" t="s">
        <v>966</v>
      </c>
      <c r="E190" s="223" t="s">
        <v>3568</v>
      </c>
      <c r="F190" s="228" t="s">
        <v>153</v>
      </c>
      <c r="G190" s="229" t="s">
        <v>50</v>
      </c>
      <c r="H190" s="229" t="s">
        <v>1066</v>
      </c>
      <c r="I190" s="230" t="s">
        <v>4844</v>
      </c>
      <c r="J190" s="231"/>
      <c r="K190" s="240"/>
      <c r="L190" s="231"/>
      <c r="M190" s="232"/>
      <c r="N190" s="233"/>
      <c r="O190" s="234" t="s">
        <v>748</v>
      </c>
      <c r="P190" s="231" t="s">
        <v>1067</v>
      </c>
      <c r="Q190" s="235" t="s">
        <v>5063</v>
      </c>
      <c r="R190" s="236"/>
      <c r="S190" s="237"/>
      <c r="T190" s="238" t="s">
        <v>157</v>
      </c>
      <c r="U190" s="239"/>
      <c r="V190" s="239"/>
      <c r="W190" s="78" t="str">
        <f>VLOOKUP(TRIM(X190),X10:Y156,2,FALSE)</f>
        <v>Puneet</v>
      </c>
      <c r="X190" s="69" t="str">
        <f t="shared" si="6"/>
        <v>19.3</v>
      </c>
      <c r="Y190" s="60"/>
    </row>
    <row r="191" spans="1:25" ht="27" customHeight="1" x14ac:dyDescent="0.2">
      <c r="A191" s="224" t="s">
        <v>160</v>
      </c>
      <c r="B191" s="225" t="s">
        <v>54</v>
      </c>
      <c r="C191" s="226" t="s">
        <v>10</v>
      </c>
      <c r="D191" s="227" t="s">
        <v>752</v>
      </c>
      <c r="E191" s="223" t="s">
        <v>3569</v>
      </c>
      <c r="F191" s="228" t="s">
        <v>923</v>
      </c>
      <c r="G191" s="229" t="s">
        <v>169</v>
      </c>
      <c r="H191" s="229" t="s">
        <v>4845</v>
      </c>
      <c r="I191" s="230" t="s">
        <v>439</v>
      </c>
      <c r="J191" s="231" t="s">
        <v>3159</v>
      </c>
      <c r="K191" s="232"/>
      <c r="L191" s="231"/>
      <c r="M191" s="232"/>
      <c r="N191" s="233" t="s">
        <v>3242</v>
      </c>
      <c r="O191" s="234" t="s">
        <v>748</v>
      </c>
      <c r="P191" s="231" t="s">
        <v>4846</v>
      </c>
      <c r="Q191" s="235" t="s">
        <v>4847</v>
      </c>
      <c r="R191" s="236"/>
      <c r="S191" s="237"/>
      <c r="T191" s="238" t="s">
        <v>4848</v>
      </c>
      <c r="U191" s="239"/>
      <c r="V191" s="239"/>
      <c r="W191" s="78" t="str">
        <f>VLOOKUP(TRIM(X191),X10:Y156,2,FALSE)</f>
        <v>Puneet</v>
      </c>
      <c r="X191" s="69" t="str">
        <f t="shared" si="6"/>
        <v>21.5</v>
      </c>
      <c r="Y191" s="60"/>
    </row>
    <row r="192" spans="1:25" ht="27" customHeight="1" x14ac:dyDescent="0.2">
      <c r="A192" s="224" t="s">
        <v>160</v>
      </c>
      <c r="B192" s="225" t="s">
        <v>54</v>
      </c>
      <c r="C192" s="226" t="s">
        <v>10</v>
      </c>
      <c r="D192" s="227" t="s">
        <v>752</v>
      </c>
      <c r="E192" s="223" t="s">
        <v>3570</v>
      </c>
      <c r="F192" s="228" t="s">
        <v>923</v>
      </c>
      <c r="G192" s="229" t="s">
        <v>169</v>
      </c>
      <c r="H192" s="229" t="s">
        <v>4849</v>
      </c>
      <c r="I192" s="230" t="s">
        <v>344</v>
      </c>
      <c r="J192" s="231"/>
      <c r="K192" s="232"/>
      <c r="L192" s="231"/>
      <c r="M192" s="232"/>
      <c r="N192" s="233"/>
      <c r="O192" s="234" t="s">
        <v>748</v>
      </c>
      <c r="P192" s="231" t="s">
        <v>4850</v>
      </c>
      <c r="Q192" s="235" t="s">
        <v>4849</v>
      </c>
      <c r="R192" s="236"/>
      <c r="S192" s="237"/>
      <c r="T192" s="238" t="s">
        <v>1015</v>
      </c>
      <c r="U192" s="239"/>
      <c r="V192" s="239"/>
      <c r="W192" s="78" t="str">
        <f>VLOOKUP(TRIM(X192),X10:Y156,2,FALSE)</f>
        <v>Puneet</v>
      </c>
      <c r="X192" s="69" t="str">
        <f t="shared" si="6"/>
        <v>21.5</v>
      </c>
      <c r="Y192" s="60"/>
    </row>
    <row r="193" spans="1:25" ht="27" customHeight="1" x14ac:dyDescent="0.2">
      <c r="A193" s="224" t="s">
        <v>160</v>
      </c>
      <c r="B193" s="225" t="s">
        <v>54</v>
      </c>
      <c r="C193" s="226" t="s">
        <v>10</v>
      </c>
      <c r="D193" s="227" t="s">
        <v>752</v>
      </c>
      <c r="E193" s="223" t="s">
        <v>3571</v>
      </c>
      <c r="F193" s="228" t="s">
        <v>923</v>
      </c>
      <c r="G193" s="229" t="s">
        <v>169</v>
      </c>
      <c r="H193" s="229" t="s">
        <v>4851</v>
      </c>
      <c r="I193" s="230" t="s">
        <v>344</v>
      </c>
      <c r="J193" s="231"/>
      <c r="K193" s="232"/>
      <c r="L193" s="231"/>
      <c r="M193" s="232"/>
      <c r="N193" s="233"/>
      <c r="O193" s="234" t="s">
        <v>748</v>
      </c>
      <c r="P193" s="231" t="s">
        <v>1069</v>
      </c>
      <c r="Q193" s="235" t="s">
        <v>4851</v>
      </c>
      <c r="R193" s="236"/>
      <c r="S193" s="237"/>
      <c r="T193" s="238" t="s">
        <v>1015</v>
      </c>
      <c r="U193" s="239"/>
      <c r="V193" s="239"/>
      <c r="W193" s="78" t="str">
        <f>VLOOKUP(TRIM(X193),X10:Y156,2,FALSE)</f>
        <v>Puneet</v>
      </c>
      <c r="X193" s="69" t="str">
        <f t="shared" si="6"/>
        <v>21.5</v>
      </c>
      <c r="Y193" s="60"/>
    </row>
    <row r="194" spans="1:25" ht="27" customHeight="1" x14ac:dyDescent="0.2">
      <c r="A194" s="224" t="s">
        <v>160</v>
      </c>
      <c r="B194" s="225" t="s">
        <v>54</v>
      </c>
      <c r="C194" s="226" t="s">
        <v>10</v>
      </c>
      <c r="D194" s="227" t="s">
        <v>752</v>
      </c>
      <c r="E194" s="223" t="s">
        <v>3572</v>
      </c>
      <c r="F194" s="228" t="s">
        <v>923</v>
      </c>
      <c r="G194" s="229" t="s">
        <v>169</v>
      </c>
      <c r="H194" s="229" t="s">
        <v>4852</v>
      </c>
      <c r="I194" s="230" t="s">
        <v>344</v>
      </c>
      <c r="J194" s="231"/>
      <c r="K194" s="232"/>
      <c r="L194" s="231"/>
      <c r="M194" s="232"/>
      <c r="N194" s="233"/>
      <c r="O194" s="234" t="s">
        <v>748</v>
      </c>
      <c r="P194" s="231" t="s">
        <v>4853</v>
      </c>
      <c r="Q194" s="235" t="s">
        <v>4852</v>
      </c>
      <c r="R194" s="236"/>
      <c r="S194" s="237"/>
      <c r="T194" s="238" t="s">
        <v>1015</v>
      </c>
      <c r="U194" s="239"/>
      <c r="V194" s="239"/>
      <c r="W194" s="78" t="str">
        <f>VLOOKUP(TRIM(X194),X10:Y156,2,FALSE)</f>
        <v>Puneet</v>
      </c>
      <c r="X194" s="69" t="str">
        <f t="shared" si="6"/>
        <v>21.5</v>
      </c>
      <c r="Y194" s="60"/>
    </row>
    <row r="195" spans="1:25" ht="27" customHeight="1" x14ac:dyDescent="0.2">
      <c r="A195" s="224" t="s">
        <v>160</v>
      </c>
      <c r="B195" s="225" t="s">
        <v>54</v>
      </c>
      <c r="C195" s="226" t="s">
        <v>10</v>
      </c>
      <c r="D195" s="227" t="s">
        <v>752</v>
      </c>
      <c r="E195" s="223" t="s">
        <v>3573</v>
      </c>
      <c r="F195" s="228" t="s">
        <v>923</v>
      </c>
      <c r="G195" s="229" t="s">
        <v>169</v>
      </c>
      <c r="H195" s="229" t="s">
        <v>4854</v>
      </c>
      <c r="I195" s="230" t="s">
        <v>344</v>
      </c>
      <c r="J195" s="231"/>
      <c r="K195" s="232"/>
      <c r="L195" s="231"/>
      <c r="M195" s="232"/>
      <c r="N195" s="233"/>
      <c r="O195" s="234" t="s">
        <v>748</v>
      </c>
      <c r="P195" s="231" t="s">
        <v>4855</v>
      </c>
      <c r="Q195" s="235" t="s">
        <v>4854</v>
      </c>
      <c r="R195" s="236"/>
      <c r="S195" s="237"/>
      <c r="T195" s="238" t="s">
        <v>1015</v>
      </c>
      <c r="U195" s="239"/>
      <c r="V195" s="239"/>
      <c r="W195" s="78" t="str">
        <f>VLOOKUP(TRIM(X195),X10:Y156,2,FALSE)</f>
        <v>Puneet</v>
      </c>
      <c r="X195" s="69" t="str">
        <f t="shared" ref="X195:X258" si="8">IF(ISNONTEXT(D195),"" &amp; D195 &amp;"",T(D195))</f>
        <v>21.5</v>
      </c>
      <c r="Y195" s="60"/>
    </row>
    <row r="196" spans="1:25" ht="27" customHeight="1" x14ac:dyDescent="0.2">
      <c r="A196" s="224" t="s">
        <v>160</v>
      </c>
      <c r="B196" s="225" t="s">
        <v>54</v>
      </c>
      <c r="C196" s="226" t="s">
        <v>10</v>
      </c>
      <c r="D196" s="227" t="s">
        <v>752</v>
      </c>
      <c r="E196" s="223" t="s">
        <v>3574</v>
      </c>
      <c r="F196" s="228" t="s">
        <v>923</v>
      </c>
      <c r="G196" s="229" t="s">
        <v>169</v>
      </c>
      <c r="H196" s="229" t="s">
        <v>4856</v>
      </c>
      <c r="I196" s="230" t="s">
        <v>344</v>
      </c>
      <c r="J196" s="231"/>
      <c r="K196" s="232"/>
      <c r="L196" s="231"/>
      <c r="M196" s="232"/>
      <c r="N196" s="233"/>
      <c r="O196" s="234" t="s">
        <v>748</v>
      </c>
      <c r="P196" s="231" t="s">
        <v>240</v>
      </c>
      <c r="Q196" s="235" t="s">
        <v>4856</v>
      </c>
      <c r="R196" s="236"/>
      <c r="S196" s="237"/>
      <c r="T196" s="238" t="s">
        <v>1015</v>
      </c>
      <c r="U196" s="239"/>
      <c r="V196" s="239"/>
      <c r="W196" s="78" t="str">
        <f>VLOOKUP(TRIM(X196),X10:Y156,2,FALSE)</f>
        <v>Puneet</v>
      </c>
      <c r="X196" s="69" t="str">
        <f t="shared" si="8"/>
        <v>21.5</v>
      </c>
      <c r="Y196" s="60"/>
    </row>
    <row r="197" spans="1:25" ht="27" customHeight="1" x14ac:dyDescent="0.2">
      <c r="A197" s="224" t="s">
        <v>160</v>
      </c>
      <c r="B197" s="225" t="s">
        <v>54</v>
      </c>
      <c r="C197" s="226" t="s">
        <v>10</v>
      </c>
      <c r="D197" s="227" t="s">
        <v>752</v>
      </c>
      <c r="E197" s="223" t="s">
        <v>3575</v>
      </c>
      <c r="F197" s="228" t="s">
        <v>923</v>
      </c>
      <c r="G197" s="229" t="s">
        <v>169</v>
      </c>
      <c r="H197" s="229" t="s">
        <v>4857</v>
      </c>
      <c r="I197" s="230" t="s">
        <v>344</v>
      </c>
      <c r="J197" s="231"/>
      <c r="K197" s="232"/>
      <c r="L197" s="231"/>
      <c r="M197" s="232"/>
      <c r="N197" s="233"/>
      <c r="O197" s="234" t="s">
        <v>748</v>
      </c>
      <c r="P197" s="231" t="s">
        <v>4858</v>
      </c>
      <c r="Q197" s="235" t="s">
        <v>4857</v>
      </c>
      <c r="R197" s="236"/>
      <c r="S197" s="237"/>
      <c r="T197" s="238" t="s">
        <v>1015</v>
      </c>
      <c r="U197" s="239"/>
      <c r="V197" s="239"/>
      <c r="W197" s="78" t="str">
        <f>VLOOKUP(TRIM(X197),X10:Y156,2,FALSE)</f>
        <v>Puneet</v>
      </c>
      <c r="X197" s="69" t="str">
        <f t="shared" si="8"/>
        <v>21.5</v>
      </c>
      <c r="Y197" s="60"/>
    </row>
    <row r="198" spans="1:25" ht="27" customHeight="1" x14ac:dyDescent="0.2">
      <c r="A198" s="224" t="s">
        <v>160</v>
      </c>
      <c r="B198" s="225" t="s">
        <v>54</v>
      </c>
      <c r="C198" s="226" t="s">
        <v>10</v>
      </c>
      <c r="D198" s="227" t="s">
        <v>940</v>
      </c>
      <c r="E198" s="223" t="s">
        <v>3576</v>
      </c>
      <c r="F198" s="228" t="s">
        <v>152</v>
      </c>
      <c r="G198" s="229" t="s">
        <v>50</v>
      </c>
      <c r="H198" s="229" t="s">
        <v>4859</v>
      </c>
      <c r="I198" s="230" t="s">
        <v>127</v>
      </c>
      <c r="J198" s="231"/>
      <c r="K198" s="232"/>
      <c r="L198" s="231"/>
      <c r="M198" s="232"/>
      <c r="N198" s="233"/>
      <c r="O198" s="234" t="s">
        <v>1088</v>
      </c>
      <c r="P198" s="231"/>
      <c r="Q198" s="235" t="s">
        <v>4860</v>
      </c>
      <c r="R198" s="236" t="s">
        <v>4861</v>
      </c>
      <c r="S198" s="237" t="s">
        <v>178</v>
      </c>
      <c r="T198" s="238" t="s">
        <v>4862</v>
      </c>
      <c r="U198" s="239"/>
      <c r="V198" s="239"/>
      <c r="W198" s="78" t="str">
        <f>VLOOKUP(TRIM(X198),X10:Y156,2,FALSE)</f>
        <v>Puneet</v>
      </c>
      <c r="X198" s="69" t="str">
        <f t="shared" si="8"/>
        <v>6.1.5</v>
      </c>
      <c r="Y198" s="60"/>
    </row>
    <row r="199" spans="1:25" ht="27" customHeight="1" x14ac:dyDescent="0.2">
      <c r="A199" s="224" t="s">
        <v>160</v>
      </c>
      <c r="B199" s="225" t="s">
        <v>54</v>
      </c>
      <c r="C199" s="226" t="s">
        <v>10</v>
      </c>
      <c r="D199" s="227" t="s">
        <v>946</v>
      </c>
      <c r="E199" s="223" t="s">
        <v>3577</v>
      </c>
      <c r="F199" s="228" t="s">
        <v>151</v>
      </c>
      <c r="G199" s="229" t="s">
        <v>50</v>
      </c>
      <c r="H199" s="229" t="s">
        <v>4863</v>
      </c>
      <c r="I199" s="230" t="s">
        <v>127</v>
      </c>
      <c r="J199" s="231"/>
      <c r="K199" s="232"/>
      <c r="L199" s="231"/>
      <c r="M199" s="232"/>
      <c r="N199" s="233"/>
      <c r="O199" s="234" t="s">
        <v>1088</v>
      </c>
      <c r="P199" s="231"/>
      <c r="Q199" s="235" t="s">
        <v>4864</v>
      </c>
      <c r="R199" s="236" t="s">
        <v>4865</v>
      </c>
      <c r="S199" s="237" t="s">
        <v>178</v>
      </c>
      <c r="T199" s="238" t="s">
        <v>4862</v>
      </c>
      <c r="U199" s="239"/>
      <c r="V199" s="239"/>
      <c r="W199" s="78" t="str">
        <f>VLOOKUP(TRIM(X199),X10:Y156,2,FALSE)</f>
        <v>Puneet</v>
      </c>
      <c r="X199" s="69" t="str">
        <f t="shared" si="8"/>
        <v>6.2.5</v>
      </c>
      <c r="Y199" s="60"/>
    </row>
    <row r="200" spans="1:25" ht="27" customHeight="1" x14ac:dyDescent="0.2">
      <c r="A200" s="224" t="s">
        <v>160</v>
      </c>
      <c r="B200" s="225" t="s">
        <v>54</v>
      </c>
      <c r="C200" s="226" t="s">
        <v>10</v>
      </c>
      <c r="D200" s="227" t="s">
        <v>946</v>
      </c>
      <c r="E200" s="223" t="s">
        <v>3578</v>
      </c>
      <c r="F200" s="228" t="s">
        <v>151</v>
      </c>
      <c r="G200" s="229" t="s">
        <v>50</v>
      </c>
      <c r="H200" s="229" t="s">
        <v>4866</v>
      </c>
      <c r="I200" s="230" t="s">
        <v>127</v>
      </c>
      <c r="J200" s="231"/>
      <c r="K200" s="232"/>
      <c r="L200" s="231"/>
      <c r="M200" s="232"/>
      <c r="N200" s="233"/>
      <c r="O200" s="234" t="s">
        <v>1088</v>
      </c>
      <c r="P200" s="231"/>
      <c r="Q200" s="235" t="s">
        <v>4867</v>
      </c>
      <c r="R200" s="236" t="s">
        <v>4868</v>
      </c>
      <c r="S200" s="237" t="s">
        <v>178</v>
      </c>
      <c r="T200" s="238" t="s">
        <v>4862</v>
      </c>
      <c r="U200" s="239"/>
      <c r="V200" s="239"/>
      <c r="W200" s="78" t="str">
        <f>VLOOKUP(TRIM(X200),X10:Y156,2,FALSE)</f>
        <v>Puneet</v>
      </c>
      <c r="X200" s="69" t="str">
        <f t="shared" si="8"/>
        <v>6.2.5</v>
      </c>
      <c r="Y200" s="60"/>
    </row>
    <row r="201" spans="1:25" ht="27" customHeight="1" x14ac:dyDescent="0.2">
      <c r="A201" s="224" t="s">
        <v>160</v>
      </c>
      <c r="B201" s="225" t="s">
        <v>54</v>
      </c>
      <c r="C201" s="226" t="s">
        <v>10</v>
      </c>
      <c r="D201" s="227" t="s">
        <v>946</v>
      </c>
      <c r="E201" s="223" t="s">
        <v>3579</v>
      </c>
      <c r="F201" s="228" t="s">
        <v>151</v>
      </c>
      <c r="G201" s="229" t="s">
        <v>50</v>
      </c>
      <c r="H201" s="229" t="s">
        <v>4869</v>
      </c>
      <c r="I201" s="230" t="s">
        <v>127</v>
      </c>
      <c r="J201" s="231"/>
      <c r="K201" s="232"/>
      <c r="L201" s="231"/>
      <c r="M201" s="232"/>
      <c r="N201" s="233"/>
      <c r="O201" s="234" t="s">
        <v>1088</v>
      </c>
      <c r="P201" s="231"/>
      <c r="Q201" s="235" t="s">
        <v>4870</v>
      </c>
      <c r="R201" s="236" t="s">
        <v>4871</v>
      </c>
      <c r="S201" s="237" t="s">
        <v>178</v>
      </c>
      <c r="T201" s="238" t="s">
        <v>4862</v>
      </c>
      <c r="U201" s="239"/>
      <c r="V201" s="239"/>
      <c r="W201" s="78" t="str">
        <f>VLOOKUP(TRIM(X201),X10:Y156,2,FALSE)</f>
        <v>Puneet</v>
      </c>
      <c r="X201" s="69" t="str">
        <f t="shared" si="8"/>
        <v>6.2.5</v>
      </c>
      <c r="Y201" s="60"/>
    </row>
    <row r="202" spans="1:25" ht="27" customHeight="1" x14ac:dyDescent="0.2">
      <c r="A202" s="224" t="s">
        <v>160</v>
      </c>
      <c r="B202" s="225" t="s">
        <v>54</v>
      </c>
      <c r="C202" s="226" t="s">
        <v>10</v>
      </c>
      <c r="D202" s="227" t="s">
        <v>946</v>
      </c>
      <c r="E202" s="223" t="s">
        <v>3580</v>
      </c>
      <c r="F202" s="228" t="s">
        <v>151</v>
      </c>
      <c r="G202" s="229" t="s">
        <v>50</v>
      </c>
      <c r="H202" s="229" t="s">
        <v>4872</v>
      </c>
      <c r="I202" s="230" t="s">
        <v>127</v>
      </c>
      <c r="J202" s="231"/>
      <c r="K202" s="232"/>
      <c r="L202" s="231"/>
      <c r="M202" s="232"/>
      <c r="N202" s="233"/>
      <c r="O202" s="234" t="s">
        <v>1088</v>
      </c>
      <c r="P202" s="231"/>
      <c r="Q202" s="235" t="s">
        <v>4873</v>
      </c>
      <c r="R202" s="236" t="s">
        <v>4874</v>
      </c>
      <c r="S202" s="237" t="s">
        <v>178</v>
      </c>
      <c r="T202" s="238" t="s">
        <v>4862</v>
      </c>
      <c r="U202" s="239"/>
      <c r="V202" s="239"/>
      <c r="W202" s="78" t="str">
        <f>VLOOKUP(TRIM(X202),X10:Y156,2,FALSE)</f>
        <v>Puneet</v>
      </c>
      <c r="X202" s="69" t="str">
        <f t="shared" si="8"/>
        <v>6.2.5</v>
      </c>
      <c r="Y202" s="60"/>
    </row>
    <row r="203" spans="1:25" ht="27" customHeight="1" x14ac:dyDescent="0.2">
      <c r="A203" s="224" t="s">
        <v>160</v>
      </c>
      <c r="B203" s="225" t="s">
        <v>54</v>
      </c>
      <c r="C203" s="226" t="s">
        <v>10</v>
      </c>
      <c r="D203" s="227" t="s">
        <v>946</v>
      </c>
      <c r="E203" s="223" t="s">
        <v>3581</v>
      </c>
      <c r="F203" s="228" t="s">
        <v>151</v>
      </c>
      <c r="G203" s="229" t="s">
        <v>50</v>
      </c>
      <c r="H203" s="229" t="s">
        <v>4875</v>
      </c>
      <c r="I203" s="230" t="s">
        <v>127</v>
      </c>
      <c r="J203" s="231"/>
      <c r="K203" s="232"/>
      <c r="L203" s="231"/>
      <c r="M203" s="232"/>
      <c r="N203" s="233"/>
      <c r="O203" s="234" t="s">
        <v>1088</v>
      </c>
      <c r="P203" s="231"/>
      <c r="Q203" s="235" t="s">
        <v>4876</v>
      </c>
      <c r="R203" s="236" t="s">
        <v>4877</v>
      </c>
      <c r="S203" s="237" t="s">
        <v>178</v>
      </c>
      <c r="T203" s="238" t="s">
        <v>4862</v>
      </c>
      <c r="U203" s="239"/>
      <c r="V203" s="239"/>
      <c r="W203" s="78" t="str">
        <f>VLOOKUP(TRIM(X203),X10:Y156,2,FALSE)</f>
        <v>Puneet</v>
      </c>
      <c r="X203" s="69" t="str">
        <f t="shared" si="8"/>
        <v>6.2.5</v>
      </c>
      <c r="Y203" s="60"/>
    </row>
    <row r="204" spans="1:25" ht="27" customHeight="1" x14ac:dyDescent="0.2">
      <c r="A204" s="224" t="s">
        <v>160</v>
      </c>
      <c r="B204" s="225" t="s">
        <v>54</v>
      </c>
      <c r="C204" s="226" t="s">
        <v>10</v>
      </c>
      <c r="D204" s="227" t="s">
        <v>946</v>
      </c>
      <c r="E204" s="223" t="s">
        <v>3582</v>
      </c>
      <c r="F204" s="228" t="s">
        <v>151</v>
      </c>
      <c r="G204" s="229" t="s">
        <v>50</v>
      </c>
      <c r="H204" s="229" t="s">
        <v>4878</v>
      </c>
      <c r="I204" s="230" t="s">
        <v>127</v>
      </c>
      <c r="J204" s="231"/>
      <c r="K204" s="232"/>
      <c r="L204" s="231"/>
      <c r="M204" s="232"/>
      <c r="N204" s="233"/>
      <c r="O204" s="234" t="s">
        <v>1088</v>
      </c>
      <c r="P204" s="231"/>
      <c r="Q204" s="235" t="s">
        <v>4879</v>
      </c>
      <c r="R204" s="236" t="s">
        <v>4880</v>
      </c>
      <c r="S204" s="237" t="s">
        <v>178</v>
      </c>
      <c r="T204" s="238" t="s">
        <v>4862</v>
      </c>
      <c r="U204" s="239"/>
      <c r="V204" s="239"/>
      <c r="W204" s="78" t="str">
        <f>VLOOKUP(TRIM(X204),X10:Y156,2,FALSE)</f>
        <v>Puneet</v>
      </c>
      <c r="X204" s="69" t="str">
        <f t="shared" si="8"/>
        <v>6.2.5</v>
      </c>
      <c r="Y204" s="60"/>
    </row>
    <row r="205" spans="1:25" ht="27" customHeight="1" x14ac:dyDescent="0.2">
      <c r="A205" s="224" t="s">
        <v>160</v>
      </c>
      <c r="B205" s="225" t="s">
        <v>54</v>
      </c>
      <c r="C205" s="226" t="s">
        <v>10</v>
      </c>
      <c r="D205" s="227" t="s">
        <v>946</v>
      </c>
      <c r="E205" s="223" t="s">
        <v>3583</v>
      </c>
      <c r="F205" s="228" t="s">
        <v>151</v>
      </c>
      <c r="G205" s="229" t="s">
        <v>50</v>
      </c>
      <c r="H205" s="229" t="s">
        <v>4881</v>
      </c>
      <c r="I205" s="230" t="s">
        <v>127</v>
      </c>
      <c r="J205" s="231"/>
      <c r="K205" s="232"/>
      <c r="L205" s="231"/>
      <c r="M205" s="232"/>
      <c r="N205" s="233"/>
      <c r="O205" s="234" t="s">
        <v>1088</v>
      </c>
      <c r="P205" s="231"/>
      <c r="Q205" s="235" t="s">
        <v>4882</v>
      </c>
      <c r="R205" s="236" t="s">
        <v>4883</v>
      </c>
      <c r="S205" s="237" t="s">
        <v>178</v>
      </c>
      <c r="T205" s="238" t="s">
        <v>4862</v>
      </c>
      <c r="U205" s="239"/>
      <c r="V205" s="239"/>
      <c r="W205" s="78" t="str">
        <f>VLOOKUP(TRIM(X205),X10:Y156,2,FALSE)</f>
        <v>Puneet</v>
      </c>
      <c r="X205" s="69" t="str">
        <f t="shared" si="8"/>
        <v>6.2.5</v>
      </c>
      <c r="Y205" s="60"/>
    </row>
    <row r="206" spans="1:25" ht="27" customHeight="1" x14ac:dyDescent="0.2">
      <c r="A206" s="224" t="s">
        <v>160</v>
      </c>
      <c r="B206" s="225" t="s">
        <v>54</v>
      </c>
      <c r="C206" s="226" t="s">
        <v>10</v>
      </c>
      <c r="D206" s="227" t="s">
        <v>952</v>
      </c>
      <c r="E206" s="223" t="s">
        <v>3584</v>
      </c>
      <c r="F206" s="228" t="s">
        <v>161</v>
      </c>
      <c r="G206" s="229" t="s">
        <v>50</v>
      </c>
      <c r="H206" s="229" t="s">
        <v>4884</v>
      </c>
      <c r="I206" s="230" t="s">
        <v>127</v>
      </c>
      <c r="J206" s="231"/>
      <c r="K206" s="232"/>
      <c r="L206" s="231"/>
      <c r="M206" s="232"/>
      <c r="N206" s="233"/>
      <c r="O206" s="234" t="s">
        <v>1088</v>
      </c>
      <c r="P206" s="231" t="s">
        <v>4885</v>
      </c>
      <c r="Q206" s="235" t="s">
        <v>4886</v>
      </c>
      <c r="R206" s="236" t="s">
        <v>4887</v>
      </c>
      <c r="S206" s="237" t="s">
        <v>178</v>
      </c>
      <c r="T206" s="238" t="s">
        <v>4862</v>
      </c>
      <c r="U206" s="239"/>
      <c r="V206" s="239"/>
      <c r="W206" s="78" t="str">
        <f>VLOOKUP(TRIM(X206),X10:Y156,2,FALSE)</f>
        <v>Puneet</v>
      </c>
      <c r="X206" s="69" t="str">
        <f t="shared" si="8"/>
        <v>6.3.5</v>
      </c>
      <c r="Y206" s="60"/>
    </row>
    <row r="207" spans="1:25" ht="27" customHeight="1" x14ac:dyDescent="0.2">
      <c r="A207" s="224" t="s">
        <v>160</v>
      </c>
      <c r="B207" s="225" t="s">
        <v>54</v>
      </c>
      <c r="C207" s="226" t="s">
        <v>10</v>
      </c>
      <c r="D207" s="227" t="s">
        <v>1269</v>
      </c>
      <c r="E207" s="223" t="s">
        <v>3585</v>
      </c>
      <c r="F207" s="228" t="s">
        <v>155</v>
      </c>
      <c r="G207" s="229" t="s">
        <v>50</v>
      </c>
      <c r="H207" s="229" t="s">
        <v>2548</v>
      </c>
      <c r="I207" s="230" t="s">
        <v>127</v>
      </c>
      <c r="J207" s="231"/>
      <c r="K207" s="232"/>
      <c r="L207" s="231"/>
      <c r="M207" s="232"/>
      <c r="N207" s="233"/>
      <c r="O207" s="234" t="s">
        <v>1088</v>
      </c>
      <c r="P207" s="231" t="s">
        <v>1981</v>
      </c>
      <c r="Q207" s="235" t="s">
        <v>4888</v>
      </c>
      <c r="R207" s="236" t="s">
        <v>4889</v>
      </c>
      <c r="S207" s="237" t="s">
        <v>178</v>
      </c>
      <c r="T207" s="238" t="s">
        <v>4862</v>
      </c>
      <c r="U207" s="239"/>
      <c r="V207" s="239"/>
      <c r="W207" s="78" t="str">
        <f>VLOOKUP(TRIM(X207),X10:Y156,2,FALSE)</f>
        <v>Puneet</v>
      </c>
      <c r="X207" s="69" t="str">
        <f t="shared" si="8"/>
        <v>6.4.5</v>
      </c>
      <c r="Y207" s="60"/>
    </row>
    <row r="208" spans="1:25" ht="27" customHeight="1" x14ac:dyDescent="0.2">
      <c r="A208" s="224" t="s">
        <v>160</v>
      </c>
      <c r="B208" s="225" t="s">
        <v>54</v>
      </c>
      <c r="C208" s="226" t="s">
        <v>10</v>
      </c>
      <c r="D208" s="227" t="s">
        <v>1868</v>
      </c>
      <c r="E208" s="223" t="s">
        <v>3586</v>
      </c>
      <c r="F208" s="228" t="s">
        <v>154</v>
      </c>
      <c r="G208" s="229" t="s">
        <v>23</v>
      </c>
      <c r="H208" s="229" t="s">
        <v>4890</v>
      </c>
      <c r="I208" s="230" t="s">
        <v>127</v>
      </c>
      <c r="J208" s="231" t="s">
        <v>4891</v>
      </c>
      <c r="K208" s="232"/>
      <c r="L208" s="231"/>
      <c r="M208" s="232"/>
      <c r="N208" s="233" t="s">
        <v>149</v>
      </c>
      <c r="O208" s="234" t="s">
        <v>1088</v>
      </c>
      <c r="P208" s="231" t="s">
        <v>4892</v>
      </c>
      <c r="Q208" s="235" t="s">
        <v>5068</v>
      </c>
      <c r="R208" s="236"/>
      <c r="S208" s="237"/>
      <c r="T208" s="238" t="s">
        <v>4862</v>
      </c>
      <c r="U208" s="239"/>
      <c r="V208" s="239"/>
      <c r="W208" s="78" t="str">
        <f>VLOOKUP(TRIM(X208),X10:Y156,2,FALSE)</f>
        <v>Puneet</v>
      </c>
      <c r="X208" s="69" t="str">
        <f t="shared" si="8"/>
        <v>7.1.5</v>
      </c>
      <c r="Y208" s="60"/>
    </row>
    <row r="209" spans="1:25" ht="27" customHeight="1" x14ac:dyDescent="0.2">
      <c r="A209" s="224" t="s">
        <v>160</v>
      </c>
      <c r="B209" s="225" t="s">
        <v>54</v>
      </c>
      <c r="C209" s="226" t="s">
        <v>10</v>
      </c>
      <c r="D209" s="227" t="s">
        <v>1868</v>
      </c>
      <c r="E209" s="223" t="s">
        <v>3587</v>
      </c>
      <c r="F209" s="228" t="s">
        <v>154</v>
      </c>
      <c r="G209" s="229" t="s">
        <v>23</v>
      </c>
      <c r="H209" s="229" t="s">
        <v>4893</v>
      </c>
      <c r="I209" s="230" t="s">
        <v>127</v>
      </c>
      <c r="J209" s="231" t="s">
        <v>4894</v>
      </c>
      <c r="K209" s="232"/>
      <c r="L209" s="231"/>
      <c r="M209" s="232"/>
      <c r="N209" s="233" t="s">
        <v>149</v>
      </c>
      <c r="O209" s="234" t="s">
        <v>1088</v>
      </c>
      <c r="P209" s="231" t="s">
        <v>2543</v>
      </c>
      <c r="Q209" s="235" t="s">
        <v>5069</v>
      </c>
      <c r="R209" s="236"/>
      <c r="S209" s="237"/>
      <c r="T209" s="238" t="s">
        <v>4862</v>
      </c>
      <c r="U209" s="239"/>
      <c r="V209" s="239"/>
      <c r="W209" s="78" t="str">
        <f>VLOOKUP(TRIM(X209),X10:Y156,2,FALSE)</f>
        <v>Puneet</v>
      </c>
      <c r="X209" s="69" t="str">
        <f t="shared" si="8"/>
        <v>7.1.5</v>
      </c>
      <c r="Y209" s="60"/>
    </row>
    <row r="210" spans="1:25" ht="27" customHeight="1" x14ac:dyDescent="0.2">
      <c r="A210" s="224" t="s">
        <v>160</v>
      </c>
      <c r="B210" s="225" t="s">
        <v>54</v>
      </c>
      <c r="C210" s="226" t="s">
        <v>10</v>
      </c>
      <c r="D210" s="227" t="s">
        <v>1868</v>
      </c>
      <c r="E210" s="223" t="s">
        <v>3588</v>
      </c>
      <c r="F210" s="228" t="s">
        <v>154</v>
      </c>
      <c r="G210" s="229" t="s">
        <v>23</v>
      </c>
      <c r="H210" s="229" t="s">
        <v>4895</v>
      </c>
      <c r="I210" s="230" t="s">
        <v>127</v>
      </c>
      <c r="J210" s="231" t="s">
        <v>4896</v>
      </c>
      <c r="K210" s="232"/>
      <c r="L210" s="231"/>
      <c r="M210" s="232"/>
      <c r="N210" s="233" t="s">
        <v>149</v>
      </c>
      <c r="O210" s="234" t="s">
        <v>1088</v>
      </c>
      <c r="P210" s="231" t="s">
        <v>4897</v>
      </c>
      <c r="Q210" s="235" t="s">
        <v>5070</v>
      </c>
      <c r="R210" s="236"/>
      <c r="S210" s="237"/>
      <c r="T210" s="238" t="s">
        <v>4862</v>
      </c>
      <c r="U210" s="239"/>
      <c r="V210" s="239"/>
      <c r="W210" s="78" t="str">
        <f>VLOOKUP(TRIM(X210),X10:Y156,2,FALSE)</f>
        <v>Puneet</v>
      </c>
      <c r="X210" s="69" t="str">
        <f t="shared" si="8"/>
        <v>7.1.5</v>
      </c>
      <c r="Y210" s="60"/>
    </row>
    <row r="211" spans="1:25" ht="27" customHeight="1" x14ac:dyDescent="0.2">
      <c r="A211" s="224" t="s">
        <v>160</v>
      </c>
      <c r="B211" s="225" t="s">
        <v>54</v>
      </c>
      <c r="C211" s="226" t="s">
        <v>10</v>
      </c>
      <c r="D211" s="227" t="s">
        <v>1875</v>
      </c>
      <c r="E211" s="223" t="s">
        <v>3589</v>
      </c>
      <c r="F211" s="228" t="s">
        <v>154</v>
      </c>
      <c r="G211" s="229" t="s">
        <v>50</v>
      </c>
      <c r="H211" s="229" t="s">
        <v>4898</v>
      </c>
      <c r="I211" s="230" t="s">
        <v>127</v>
      </c>
      <c r="J211" s="231" t="s">
        <v>2576</v>
      </c>
      <c r="K211" s="232"/>
      <c r="L211" s="231"/>
      <c r="M211" s="232"/>
      <c r="N211" s="233" t="s">
        <v>150</v>
      </c>
      <c r="O211" s="234" t="s">
        <v>1088</v>
      </c>
      <c r="P211" s="231" t="s">
        <v>2577</v>
      </c>
      <c r="Q211" s="235" t="s">
        <v>5071</v>
      </c>
      <c r="R211" s="236"/>
      <c r="S211" s="237"/>
      <c r="T211" s="238" t="s">
        <v>4862</v>
      </c>
      <c r="U211" s="239"/>
      <c r="V211" s="239"/>
      <c r="W211" s="78" t="str">
        <f>VLOOKUP(TRIM(X211),X10:Y156,2,FALSE)</f>
        <v>Puneet</v>
      </c>
      <c r="X211" s="69" t="str">
        <f t="shared" si="8"/>
        <v>7.2.5</v>
      </c>
      <c r="Y211" s="60"/>
    </row>
    <row r="212" spans="1:25" ht="27" customHeight="1" x14ac:dyDescent="0.2">
      <c r="A212" s="224" t="s">
        <v>160</v>
      </c>
      <c r="B212" s="225" t="s">
        <v>54</v>
      </c>
      <c r="C212" s="226" t="s">
        <v>10</v>
      </c>
      <c r="D212" s="227" t="s">
        <v>1875</v>
      </c>
      <c r="E212" s="223" t="s">
        <v>3590</v>
      </c>
      <c r="F212" s="228" t="s">
        <v>154</v>
      </c>
      <c r="G212" s="229" t="s">
        <v>50</v>
      </c>
      <c r="H212" s="229" t="s">
        <v>4899</v>
      </c>
      <c r="I212" s="230" t="s">
        <v>127</v>
      </c>
      <c r="J212" s="231" t="s">
        <v>4900</v>
      </c>
      <c r="K212" s="232"/>
      <c r="L212" s="231"/>
      <c r="M212" s="232"/>
      <c r="N212" s="233" t="s">
        <v>149</v>
      </c>
      <c r="O212" s="234" t="s">
        <v>1088</v>
      </c>
      <c r="P212" s="231" t="s">
        <v>4901</v>
      </c>
      <c r="Q212" s="235" t="s">
        <v>5072</v>
      </c>
      <c r="R212" s="236"/>
      <c r="S212" s="237"/>
      <c r="T212" s="238" t="s">
        <v>4862</v>
      </c>
      <c r="U212" s="239"/>
      <c r="V212" s="239"/>
      <c r="W212" s="78" t="str">
        <f>VLOOKUP(TRIM(X212),X10:Y156,2,FALSE)</f>
        <v>Puneet</v>
      </c>
      <c r="X212" s="69" t="str">
        <f t="shared" si="8"/>
        <v>7.2.5</v>
      </c>
      <c r="Y212" s="60"/>
    </row>
    <row r="213" spans="1:25" ht="27" customHeight="1" x14ac:dyDescent="0.2">
      <c r="A213" s="224" t="s">
        <v>160</v>
      </c>
      <c r="B213" s="225" t="s">
        <v>54</v>
      </c>
      <c r="C213" s="226" t="s">
        <v>10</v>
      </c>
      <c r="D213" s="227" t="s">
        <v>1875</v>
      </c>
      <c r="E213" s="223" t="s">
        <v>3591</v>
      </c>
      <c r="F213" s="228" t="s">
        <v>154</v>
      </c>
      <c r="G213" s="229" t="s">
        <v>50</v>
      </c>
      <c r="H213" s="229" t="s">
        <v>4902</v>
      </c>
      <c r="I213" s="230" t="s">
        <v>127</v>
      </c>
      <c r="J213" s="231" t="s">
        <v>4903</v>
      </c>
      <c r="K213" s="232"/>
      <c r="L213" s="231"/>
      <c r="M213" s="232"/>
      <c r="N213" s="233" t="s">
        <v>149</v>
      </c>
      <c r="O213" s="234" t="s">
        <v>1088</v>
      </c>
      <c r="P213" s="231" t="s">
        <v>4904</v>
      </c>
      <c r="Q213" s="235" t="s">
        <v>5073</v>
      </c>
      <c r="R213" s="236"/>
      <c r="S213" s="237"/>
      <c r="T213" s="238" t="s">
        <v>4862</v>
      </c>
      <c r="U213" s="239"/>
      <c r="V213" s="239"/>
      <c r="W213" s="78" t="str">
        <f>VLOOKUP(TRIM(X213),X10:Y156,2,FALSE)</f>
        <v>Puneet</v>
      </c>
      <c r="X213" s="69" t="str">
        <f t="shared" si="8"/>
        <v>7.2.5</v>
      </c>
      <c r="Y213" s="60"/>
    </row>
    <row r="214" spans="1:25" ht="27" customHeight="1" x14ac:dyDescent="0.2">
      <c r="A214" s="224" t="s">
        <v>160</v>
      </c>
      <c r="B214" s="225" t="s">
        <v>54</v>
      </c>
      <c r="C214" s="226" t="s">
        <v>10</v>
      </c>
      <c r="D214" s="227" t="s">
        <v>1875</v>
      </c>
      <c r="E214" s="223" t="s">
        <v>3592</v>
      </c>
      <c r="F214" s="228" t="s">
        <v>154</v>
      </c>
      <c r="G214" s="229" t="s">
        <v>50</v>
      </c>
      <c r="H214" s="229" t="s">
        <v>4905</v>
      </c>
      <c r="I214" s="230" t="s">
        <v>127</v>
      </c>
      <c r="J214" s="231" t="s">
        <v>4906</v>
      </c>
      <c r="K214" s="232"/>
      <c r="L214" s="231"/>
      <c r="M214" s="232"/>
      <c r="N214" s="233" t="s">
        <v>149</v>
      </c>
      <c r="O214" s="234" t="s">
        <v>1088</v>
      </c>
      <c r="P214" s="231" t="s">
        <v>4907</v>
      </c>
      <c r="Q214" s="235" t="s">
        <v>5074</v>
      </c>
      <c r="R214" s="236"/>
      <c r="S214" s="237"/>
      <c r="T214" s="238" t="s">
        <v>4862</v>
      </c>
      <c r="U214" s="239"/>
      <c r="V214" s="239"/>
      <c r="W214" s="78" t="str">
        <f>VLOOKUP(TRIM(X214),X10:Y156,2,FALSE)</f>
        <v>Puneet</v>
      </c>
      <c r="X214" s="69" t="str">
        <f t="shared" si="8"/>
        <v>7.2.5</v>
      </c>
      <c r="Y214" s="60"/>
    </row>
    <row r="215" spans="1:25" ht="27" customHeight="1" x14ac:dyDescent="0.2">
      <c r="A215" s="224" t="s">
        <v>160</v>
      </c>
      <c r="B215" s="225" t="s">
        <v>54</v>
      </c>
      <c r="C215" s="226" t="s">
        <v>10</v>
      </c>
      <c r="D215" s="227" t="s">
        <v>253</v>
      </c>
      <c r="E215" s="223" t="s">
        <v>3593</v>
      </c>
      <c r="F215" s="228" t="s">
        <v>153</v>
      </c>
      <c r="G215" s="229" t="s">
        <v>50</v>
      </c>
      <c r="H215" s="229" t="s">
        <v>4908</v>
      </c>
      <c r="I215" s="230" t="s">
        <v>127</v>
      </c>
      <c r="J215" s="231"/>
      <c r="K215" s="232"/>
      <c r="L215" s="231"/>
      <c r="M215" s="232"/>
      <c r="N215" s="233"/>
      <c r="O215" s="234" t="s">
        <v>239</v>
      </c>
      <c r="P215" s="231" t="s">
        <v>4909</v>
      </c>
      <c r="Q215" s="235" t="s">
        <v>5062</v>
      </c>
      <c r="R215" s="236"/>
      <c r="S215" s="237"/>
      <c r="T215" s="238" t="s">
        <v>4862</v>
      </c>
      <c r="U215" s="239"/>
      <c r="V215" s="239"/>
      <c r="W215" s="78" t="str">
        <f>VLOOKUP(TRIM(X215),X10:Y156,2,FALSE)</f>
        <v>Puneet</v>
      </c>
      <c r="X215" s="69" t="str">
        <f t="shared" si="8"/>
        <v>18.5</v>
      </c>
      <c r="Y215" s="60"/>
    </row>
    <row r="216" spans="1:25" ht="27" customHeight="1" x14ac:dyDescent="0.2">
      <c r="A216" s="224" t="s">
        <v>160</v>
      </c>
      <c r="B216" s="225" t="s">
        <v>54</v>
      </c>
      <c r="C216" s="226" t="s">
        <v>10</v>
      </c>
      <c r="D216" s="227" t="s">
        <v>253</v>
      </c>
      <c r="E216" s="223" t="s">
        <v>3594</v>
      </c>
      <c r="F216" s="228" t="s">
        <v>153</v>
      </c>
      <c r="G216" s="229" t="s">
        <v>50</v>
      </c>
      <c r="H216" s="229" t="s">
        <v>4910</v>
      </c>
      <c r="I216" s="230" t="s">
        <v>127</v>
      </c>
      <c r="J216" s="231"/>
      <c r="K216" s="232"/>
      <c r="L216" s="231"/>
      <c r="M216" s="232"/>
      <c r="N216" s="233"/>
      <c r="O216" s="234" t="s">
        <v>239</v>
      </c>
      <c r="P216" s="231" t="s">
        <v>761</v>
      </c>
      <c r="Q216" s="235" t="s">
        <v>5061</v>
      </c>
      <c r="R216" s="236"/>
      <c r="S216" s="237"/>
      <c r="T216" s="238" t="s">
        <v>4862</v>
      </c>
      <c r="U216" s="239"/>
      <c r="V216" s="239"/>
      <c r="W216" s="78" t="str">
        <f>VLOOKUP(TRIM(X216),X10:Y156,2,FALSE)</f>
        <v>Puneet</v>
      </c>
      <c r="X216" s="69" t="str">
        <f t="shared" si="8"/>
        <v>18.5</v>
      </c>
      <c r="Y216" s="60"/>
    </row>
    <row r="217" spans="1:25" ht="27" customHeight="1" x14ac:dyDescent="0.2">
      <c r="A217" s="224" t="s">
        <v>160</v>
      </c>
      <c r="B217" s="225" t="s">
        <v>54</v>
      </c>
      <c r="C217" s="226" t="s">
        <v>10</v>
      </c>
      <c r="D217" s="227" t="s">
        <v>253</v>
      </c>
      <c r="E217" s="223" t="s">
        <v>3595</v>
      </c>
      <c r="F217" s="228" t="s">
        <v>153</v>
      </c>
      <c r="G217" s="229" t="s">
        <v>50</v>
      </c>
      <c r="H217" s="229" t="s">
        <v>4911</v>
      </c>
      <c r="I217" s="230" t="s">
        <v>127</v>
      </c>
      <c r="J217" s="231"/>
      <c r="K217" s="232"/>
      <c r="L217" s="231"/>
      <c r="M217" s="232"/>
      <c r="N217" s="233"/>
      <c r="O217" s="234" t="s">
        <v>239</v>
      </c>
      <c r="P217" s="231" t="s">
        <v>4912</v>
      </c>
      <c r="Q217" s="235" t="s">
        <v>5060</v>
      </c>
      <c r="R217" s="236"/>
      <c r="S217" s="237"/>
      <c r="T217" s="238" t="s">
        <v>4862</v>
      </c>
      <c r="U217" s="239"/>
      <c r="V217" s="239"/>
      <c r="W217" s="78" t="str">
        <f>VLOOKUP(TRIM(X217),X10:Y156,2,FALSE)</f>
        <v>Puneet</v>
      </c>
      <c r="X217" s="69" t="str">
        <f t="shared" si="8"/>
        <v>18.5</v>
      </c>
      <c r="Y217" s="60"/>
    </row>
    <row r="218" spans="1:25" ht="27" customHeight="1" x14ac:dyDescent="0.2">
      <c r="A218" s="224" t="s">
        <v>160</v>
      </c>
      <c r="B218" s="225" t="s">
        <v>54</v>
      </c>
      <c r="C218" s="226" t="s">
        <v>10</v>
      </c>
      <c r="D218" s="227" t="s">
        <v>253</v>
      </c>
      <c r="E218" s="223" t="s">
        <v>3596</v>
      </c>
      <c r="F218" s="228" t="s">
        <v>153</v>
      </c>
      <c r="G218" s="229" t="s">
        <v>50</v>
      </c>
      <c r="H218" s="229" t="s">
        <v>4913</v>
      </c>
      <c r="I218" s="230" t="s">
        <v>127</v>
      </c>
      <c r="J218" s="231"/>
      <c r="K218" s="232"/>
      <c r="L218" s="231"/>
      <c r="M218" s="232"/>
      <c r="N218" s="233"/>
      <c r="O218" s="234" t="s">
        <v>239</v>
      </c>
      <c r="P218" s="231" t="s">
        <v>849</v>
      </c>
      <c r="Q218" s="235" t="s">
        <v>5059</v>
      </c>
      <c r="R218" s="236"/>
      <c r="S218" s="237"/>
      <c r="T218" s="238" t="s">
        <v>4862</v>
      </c>
      <c r="U218" s="239"/>
      <c r="V218" s="239"/>
      <c r="W218" s="78" t="str">
        <f>VLOOKUP(TRIM(X218),X10:Y156,2,FALSE)</f>
        <v>Puneet</v>
      </c>
      <c r="X218" s="69" t="str">
        <f t="shared" si="8"/>
        <v>18.5</v>
      </c>
      <c r="Y218" s="60"/>
    </row>
    <row r="219" spans="1:25" ht="27" customHeight="1" x14ac:dyDescent="0.2">
      <c r="A219" s="224" t="s">
        <v>160</v>
      </c>
      <c r="B219" s="225" t="s">
        <v>54</v>
      </c>
      <c r="C219" s="226" t="s">
        <v>10</v>
      </c>
      <c r="D219" s="227" t="s">
        <v>968</v>
      </c>
      <c r="E219" s="223" t="s">
        <v>3597</v>
      </c>
      <c r="F219" s="228" t="s">
        <v>153</v>
      </c>
      <c r="G219" s="229" t="s">
        <v>50</v>
      </c>
      <c r="H219" s="229" t="s">
        <v>4914</v>
      </c>
      <c r="I219" s="230" t="s">
        <v>127</v>
      </c>
      <c r="J219" s="231"/>
      <c r="K219" s="232"/>
      <c r="L219" s="231"/>
      <c r="M219" s="232"/>
      <c r="N219" s="233"/>
      <c r="O219" s="234" t="s">
        <v>748</v>
      </c>
      <c r="P219" s="231" t="s">
        <v>1069</v>
      </c>
      <c r="Q219" s="235" t="s">
        <v>5058</v>
      </c>
      <c r="R219" s="236"/>
      <c r="S219" s="237"/>
      <c r="T219" s="238" t="s">
        <v>4862</v>
      </c>
      <c r="U219" s="239"/>
      <c r="V219" s="239"/>
      <c r="W219" s="78" t="str">
        <f>VLOOKUP(TRIM(X219),X10:Y156,2,FALSE)</f>
        <v>Puneet</v>
      </c>
      <c r="X219" s="69" t="str">
        <f t="shared" si="8"/>
        <v>19.5</v>
      </c>
      <c r="Y219" s="60"/>
    </row>
    <row r="220" spans="1:25" ht="27" customHeight="1" x14ac:dyDescent="0.2">
      <c r="A220" s="224" t="s">
        <v>160</v>
      </c>
      <c r="B220" s="225" t="s">
        <v>54</v>
      </c>
      <c r="C220" s="226" t="s">
        <v>10</v>
      </c>
      <c r="D220" s="227" t="s">
        <v>968</v>
      </c>
      <c r="E220" s="223" t="s">
        <v>3598</v>
      </c>
      <c r="F220" s="228" t="s">
        <v>153</v>
      </c>
      <c r="G220" s="229" t="s">
        <v>50</v>
      </c>
      <c r="H220" s="229" t="s">
        <v>4915</v>
      </c>
      <c r="I220" s="230" t="s">
        <v>127</v>
      </c>
      <c r="J220" s="231"/>
      <c r="K220" s="232"/>
      <c r="L220" s="231"/>
      <c r="M220" s="232"/>
      <c r="N220" s="233"/>
      <c r="O220" s="234" t="s">
        <v>748</v>
      </c>
      <c r="P220" s="231" t="s">
        <v>1086</v>
      </c>
      <c r="Q220" s="235" t="s">
        <v>5057</v>
      </c>
      <c r="R220" s="236"/>
      <c r="S220" s="237"/>
      <c r="T220" s="238" t="s">
        <v>4862</v>
      </c>
      <c r="U220" s="239"/>
      <c r="V220" s="239"/>
      <c r="W220" s="78" t="str">
        <f>VLOOKUP(TRIM(X220),X10:Y156,2,FALSE)</f>
        <v>Puneet</v>
      </c>
      <c r="X220" s="69" t="str">
        <f t="shared" si="8"/>
        <v>19.5</v>
      </c>
      <c r="Y220" s="60"/>
    </row>
    <row r="221" spans="1:25" ht="27" customHeight="1" x14ac:dyDescent="0.2">
      <c r="A221" s="224" t="s">
        <v>160</v>
      </c>
      <c r="B221" s="225" t="s">
        <v>54</v>
      </c>
      <c r="C221" s="226" t="s">
        <v>10</v>
      </c>
      <c r="D221" s="227" t="s">
        <v>968</v>
      </c>
      <c r="E221" s="223" t="s">
        <v>3599</v>
      </c>
      <c r="F221" s="228" t="s">
        <v>153</v>
      </c>
      <c r="G221" s="229" t="s">
        <v>50</v>
      </c>
      <c r="H221" s="229" t="s">
        <v>4916</v>
      </c>
      <c r="I221" s="230" t="s">
        <v>127</v>
      </c>
      <c r="J221" s="231"/>
      <c r="K221" s="232"/>
      <c r="L221" s="231"/>
      <c r="M221" s="232"/>
      <c r="N221" s="233"/>
      <c r="O221" s="234" t="s">
        <v>748</v>
      </c>
      <c r="P221" s="231" t="s">
        <v>1336</v>
      </c>
      <c r="Q221" s="235" t="s">
        <v>5056</v>
      </c>
      <c r="R221" s="236"/>
      <c r="S221" s="237"/>
      <c r="T221" s="238" t="s">
        <v>4862</v>
      </c>
      <c r="U221" s="239"/>
      <c r="V221" s="239"/>
      <c r="W221" s="78" t="str">
        <f>VLOOKUP(TRIM(X221),X10:Y156,2,FALSE)</f>
        <v>Puneet</v>
      </c>
      <c r="X221" s="69" t="str">
        <f t="shared" si="8"/>
        <v>19.5</v>
      </c>
      <c r="Y221" s="60"/>
    </row>
    <row r="222" spans="1:25" ht="27" customHeight="1" x14ac:dyDescent="0.2">
      <c r="A222" s="224" t="s">
        <v>160</v>
      </c>
      <c r="B222" s="225" t="s">
        <v>54</v>
      </c>
      <c r="C222" s="226" t="s">
        <v>10</v>
      </c>
      <c r="D222" s="227" t="s">
        <v>968</v>
      </c>
      <c r="E222" s="223" t="s">
        <v>3600</v>
      </c>
      <c r="F222" s="228" t="s">
        <v>153</v>
      </c>
      <c r="G222" s="229" t="s">
        <v>50</v>
      </c>
      <c r="H222" s="229" t="s">
        <v>4917</v>
      </c>
      <c r="I222" s="230" t="s">
        <v>127</v>
      </c>
      <c r="J222" s="241"/>
      <c r="K222" s="242"/>
      <c r="L222" s="241"/>
      <c r="M222" s="242"/>
      <c r="N222" s="241"/>
      <c r="O222" s="234" t="s">
        <v>748</v>
      </c>
      <c r="P222" s="241" t="s">
        <v>1137</v>
      </c>
      <c r="Q222" s="235" t="s">
        <v>5055</v>
      </c>
      <c r="R222" s="236"/>
      <c r="S222" s="237"/>
      <c r="T222" s="238" t="s">
        <v>4862</v>
      </c>
      <c r="U222" s="239"/>
      <c r="V222" s="239"/>
      <c r="W222" s="78" t="str">
        <f>VLOOKUP(TRIM(X222),X10:Y156,2,FALSE)</f>
        <v>Puneet</v>
      </c>
      <c r="X222" s="69" t="str">
        <f t="shared" si="8"/>
        <v>19.5</v>
      </c>
      <c r="Y222" s="60"/>
    </row>
    <row r="223" spans="1:25" ht="27" customHeight="1" x14ac:dyDescent="0.2">
      <c r="A223" s="224" t="s">
        <v>160</v>
      </c>
      <c r="B223" s="225" t="s">
        <v>54</v>
      </c>
      <c r="C223" s="226" t="s">
        <v>10</v>
      </c>
      <c r="D223" s="227" t="s">
        <v>968</v>
      </c>
      <c r="E223" s="223" t="s">
        <v>3601</v>
      </c>
      <c r="F223" s="228" t="s">
        <v>153</v>
      </c>
      <c r="G223" s="229" t="s">
        <v>50</v>
      </c>
      <c r="H223" s="229" t="s">
        <v>4918</v>
      </c>
      <c r="I223" s="230" t="s">
        <v>127</v>
      </c>
      <c r="J223" s="231"/>
      <c r="K223" s="232"/>
      <c r="L223" s="231"/>
      <c r="M223" s="232"/>
      <c r="N223" s="233"/>
      <c r="O223" s="234" t="s">
        <v>748</v>
      </c>
      <c r="P223" s="231" t="s">
        <v>1487</v>
      </c>
      <c r="Q223" s="235" t="s">
        <v>5054</v>
      </c>
      <c r="R223" s="236"/>
      <c r="S223" s="237"/>
      <c r="T223" s="238" t="s">
        <v>4862</v>
      </c>
      <c r="U223" s="239"/>
      <c r="V223" s="239"/>
      <c r="W223" s="78" t="str">
        <f>VLOOKUP(TRIM(X223),X10:Y156,2,FALSE)</f>
        <v>Puneet</v>
      </c>
      <c r="X223" s="69" t="str">
        <f t="shared" si="8"/>
        <v>19.5</v>
      </c>
      <c r="Y223" s="60"/>
    </row>
    <row r="224" spans="1:25" ht="27" customHeight="1" x14ac:dyDescent="0.2">
      <c r="A224" s="224" t="s">
        <v>160</v>
      </c>
      <c r="B224" s="225" t="s">
        <v>54</v>
      </c>
      <c r="C224" s="226" t="s">
        <v>10</v>
      </c>
      <c r="D224" s="227" t="s">
        <v>968</v>
      </c>
      <c r="E224" s="223" t="s">
        <v>3602</v>
      </c>
      <c r="F224" s="228" t="s">
        <v>153</v>
      </c>
      <c r="G224" s="229" t="s">
        <v>50</v>
      </c>
      <c r="H224" s="229" t="s">
        <v>4919</v>
      </c>
      <c r="I224" s="230" t="s">
        <v>127</v>
      </c>
      <c r="J224" s="231"/>
      <c r="K224" s="232"/>
      <c r="L224" s="231"/>
      <c r="M224" s="232"/>
      <c r="N224" s="233"/>
      <c r="O224" s="234" t="s">
        <v>748</v>
      </c>
      <c r="P224" s="231" t="s">
        <v>1323</v>
      </c>
      <c r="Q224" s="235" t="s">
        <v>5053</v>
      </c>
      <c r="R224" s="236"/>
      <c r="S224" s="237"/>
      <c r="T224" s="238" t="s">
        <v>4862</v>
      </c>
      <c r="U224" s="239"/>
      <c r="V224" s="239"/>
      <c r="W224" s="78" t="str">
        <f>VLOOKUP(TRIM(X224),X10:Y156,2,FALSE)</f>
        <v>Puneet</v>
      </c>
      <c r="X224" s="69" t="str">
        <f t="shared" si="8"/>
        <v>19.5</v>
      </c>
      <c r="Y224" s="60"/>
    </row>
    <row r="225" spans="1:25" ht="27" customHeight="1" x14ac:dyDescent="0.2">
      <c r="A225" s="224" t="s">
        <v>160</v>
      </c>
      <c r="B225" s="225" t="s">
        <v>54</v>
      </c>
      <c r="C225" s="226" t="s">
        <v>10</v>
      </c>
      <c r="D225" s="227" t="s">
        <v>968</v>
      </c>
      <c r="E225" s="223" t="s">
        <v>3603</v>
      </c>
      <c r="F225" s="228" t="s">
        <v>153</v>
      </c>
      <c r="G225" s="229" t="s">
        <v>50</v>
      </c>
      <c r="H225" s="229" t="s">
        <v>4920</v>
      </c>
      <c r="I225" s="230" t="s">
        <v>127</v>
      </c>
      <c r="J225" s="231"/>
      <c r="K225" s="232"/>
      <c r="L225" s="231"/>
      <c r="M225" s="232"/>
      <c r="N225" s="233"/>
      <c r="O225" s="234" t="s">
        <v>748</v>
      </c>
      <c r="P225" s="231" t="s">
        <v>1145</v>
      </c>
      <c r="Q225" s="235" t="s">
        <v>5052</v>
      </c>
      <c r="R225" s="236"/>
      <c r="S225" s="237"/>
      <c r="T225" s="238" t="s">
        <v>4862</v>
      </c>
      <c r="U225" s="239"/>
      <c r="V225" s="239"/>
      <c r="W225" s="78" t="str">
        <f>VLOOKUP(TRIM(X225),X10:Y156,2,FALSE)</f>
        <v>Puneet</v>
      </c>
      <c r="X225" s="69" t="str">
        <f t="shared" si="8"/>
        <v>19.5</v>
      </c>
      <c r="Y225" s="60"/>
    </row>
    <row r="226" spans="1:25" ht="27" customHeight="1" x14ac:dyDescent="0.2">
      <c r="A226" s="224" t="s">
        <v>160</v>
      </c>
      <c r="B226" s="225" t="s">
        <v>54</v>
      </c>
      <c r="C226" s="226" t="s">
        <v>10</v>
      </c>
      <c r="D226" s="227" t="s">
        <v>968</v>
      </c>
      <c r="E226" s="223" t="s">
        <v>3604</v>
      </c>
      <c r="F226" s="228" t="s">
        <v>153</v>
      </c>
      <c r="G226" s="229" t="s">
        <v>50</v>
      </c>
      <c r="H226" s="229" t="s">
        <v>4921</v>
      </c>
      <c r="I226" s="230" t="s">
        <v>127</v>
      </c>
      <c r="J226" s="231"/>
      <c r="K226" s="232"/>
      <c r="L226" s="231"/>
      <c r="M226" s="232"/>
      <c r="N226" s="233"/>
      <c r="O226" s="234" t="s">
        <v>748</v>
      </c>
      <c r="P226" s="231" t="s">
        <v>1330</v>
      </c>
      <c r="Q226" s="235" t="s">
        <v>5051</v>
      </c>
      <c r="R226" s="236"/>
      <c r="S226" s="237"/>
      <c r="T226" s="238" t="s">
        <v>4862</v>
      </c>
      <c r="U226" s="239"/>
      <c r="V226" s="239"/>
      <c r="W226" s="78" t="str">
        <f>VLOOKUP(TRIM(X226),X10:Y156,2,FALSE)</f>
        <v>Puneet</v>
      </c>
      <c r="X226" s="69" t="str">
        <f t="shared" si="8"/>
        <v>19.5</v>
      </c>
      <c r="Y226" s="60"/>
    </row>
    <row r="227" spans="1:25" ht="27" customHeight="1" x14ac:dyDescent="0.2">
      <c r="A227" s="224" t="s">
        <v>160</v>
      </c>
      <c r="B227" s="225" t="s">
        <v>54</v>
      </c>
      <c r="C227" s="226" t="s">
        <v>10</v>
      </c>
      <c r="D227" s="227" t="s">
        <v>968</v>
      </c>
      <c r="E227" s="223" t="s">
        <v>3605</v>
      </c>
      <c r="F227" s="228" t="s">
        <v>153</v>
      </c>
      <c r="G227" s="229" t="s">
        <v>50</v>
      </c>
      <c r="H227" s="229" t="s">
        <v>4922</v>
      </c>
      <c r="I227" s="230" t="s">
        <v>127</v>
      </c>
      <c r="J227" s="231"/>
      <c r="K227" s="232"/>
      <c r="L227" s="231"/>
      <c r="M227" s="232"/>
      <c r="N227" s="233"/>
      <c r="O227" s="234" t="s">
        <v>748</v>
      </c>
      <c r="P227" s="231" t="s">
        <v>1326</v>
      </c>
      <c r="Q227" s="235" t="s">
        <v>5050</v>
      </c>
      <c r="R227" s="236"/>
      <c r="S227" s="237"/>
      <c r="T227" s="238" t="s">
        <v>4862</v>
      </c>
      <c r="U227" s="239"/>
      <c r="V227" s="239"/>
      <c r="W227" s="78" t="str">
        <f>VLOOKUP(TRIM(X227),X10:Y156,2,FALSE)</f>
        <v>Puneet</v>
      </c>
      <c r="X227" s="69" t="str">
        <f t="shared" si="8"/>
        <v>19.5</v>
      </c>
      <c r="Y227" s="60"/>
    </row>
    <row r="228" spans="1:25" ht="27" customHeight="1" x14ac:dyDescent="0.2">
      <c r="A228" s="224" t="s">
        <v>160</v>
      </c>
      <c r="B228" s="225" t="s">
        <v>54</v>
      </c>
      <c r="C228" s="226" t="s">
        <v>10</v>
      </c>
      <c r="D228" s="227" t="s">
        <v>968</v>
      </c>
      <c r="E228" s="223" t="s">
        <v>3606</v>
      </c>
      <c r="F228" s="228" t="s">
        <v>153</v>
      </c>
      <c r="G228" s="229" t="s">
        <v>50</v>
      </c>
      <c r="H228" s="229" t="s">
        <v>4923</v>
      </c>
      <c r="I228" s="230" t="s">
        <v>127</v>
      </c>
      <c r="J228" s="231"/>
      <c r="K228" s="232"/>
      <c r="L228" s="231"/>
      <c r="M228" s="232"/>
      <c r="N228" s="233"/>
      <c r="O228" s="234" t="s">
        <v>748</v>
      </c>
      <c r="P228" s="231" t="s">
        <v>1984</v>
      </c>
      <c r="Q228" s="235" t="s">
        <v>5049</v>
      </c>
      <c r="R228" s="236"/>
      <c r="S228" s="237"/>
      <c r="T228" s="238" t="s">
        <v>4862</v>
      </c>
      <c r="U228" s="239"/>
      <c r="V228" s="239"/>
      <c r="W228" s="78" t="str">
        <f>VLOOKUP(TRIM(X228),X10:Y156,2,FALSE)</f>
        <v>Puneet</v>
      </c>
      <c r="X228" s="69" t="str">
        <f t="shared" si="8"/>
        <v>19.5</v>
      </c>
      <c r="Y228" s="60"/>
    </row>
    <row r="229" spans="1:25" ht="27" customHeight="1" x14ac:dyDescent="0.2">
      <c r="A229" s="224" t="s">
        <v>160</v>
      </c>
      <c r="B229" s="225" t="s">
        <v>54</v>
      </c>
      <c r="C229" s="226" t="s">
        <v>10</v>
      </c>
      <c r="D229" s="227" t="s">
        <v>968</v>
      </c>
      <c r="E229" s="223" t="s">
        <v>3607</v>
      </c>
      <c r="F229" s="228" t="s">
        <v>153</v>
      </c>
      <c r="G229" s="229" t="s">
        <v>50</v>
      </c>
      <c r="H229" s="229" t="s">
        <v>4924</v>
      </c>
      <c r="I229" s="230" t="s">
        <v>127</v>
      </c>
      <c r="J229" s="231"/>
      <c r="K229" s="232"/>
      <c r="L229" s="231"/>
      <c r="M229" s="232"/>
      <c r="N229" s="233"/>
      <c r="O229" s="234" t="s">
        <v>748</v>
      </c>
      <c r="P229" s="231" t="s">
        <v>1983</v>
      </c>
      <c r="Q229" s="235" t="s">
        <v>5048</v>
      </c>
      <c r="R229" s="236"/>
      <c r="S229" s="237"/>
      <c r="T229" s="238" t="s">
        <v>4862</v>
      </c>
      <c r="U229" s="239"/>
      <c r="V229" s="239"/>
      <c r="W229" s="78" t="str">
        <f>VLOOKUP(TRIM(X229),X10:Y156,2,FALSE)</f>
        <v>Puneet</v>
      </c>
      <c r="X229" s="69" t="str">
        <f t="shared" si="8"/>
        <v>19.5</v>
      </c>
      <c r="Y229" s="60"/>
    </row>
    <row r="230" spans="1:25" ht="27" customHeight="1" x14ac:dyDescent="0.2">
      <c r="A230" s="224" t="s">
        <v>160</v>
      </c>
      <c r="B230" s="225" t="s">
        <v>54</v>
      </c>
      <c r="C230" s="226" t="s">
        <v>10</v>
      </c>
      <c r="D230" s="227" t="s">
        <v>1517</v>
      </c>
      <c r="E230" s="223" t="s">
        <v>3608</v>
      </c>
      <c r="F230" s="228" t="s">
        <v>153</v>
      </c>
      <c r="G230" s="229" t="s">
        <v>50</v>
      </c>
      <c r="H230" s="229" t="s">
        <v>4925</v>
      </c>
      <c r="I230" s="230" t="s">
        <v>127</v>
      </c>
      <c r="J230" s="231"/>
      <c r="K230" s="232"/>
      <c r="L230" s="231"/>
      <c r="M230" s="232"/>
      <c r="N230" s="233"/>
      <c r="O230" s="234" t="s">
        <v>1088</v>
      </c>
      <c r="P230" s="231" t="s">
        <v>2559</v>
      </c>
      <c r="Q230" s="235" t="s">
        <v>5047</v>
      </c>
      <c r="R230" s="236"/>
      <c r="S230" s="237"/>
      <c r="T230" s="238" t="s">
        <v>4862</v>
      </c>
      <c r="U230" s="239"/>
      <c r="V230" s="239"/>
      <c r="W230" s="78" t="str">
        <f>VLOOKUP(TRIM(X230),X10:Y156,2,FALSE)</f>
        <v>Puneet</v>
      </c>
      <c r="X230" s="69" t="str">
        <f t="shared" si="8"/>
        <v>20.5</v>
      </c>
      <c r="Y230" s="60"/>
    </row>
    <row r="231" spans="1:25" ht="27" customHeight="1" x14ac:dyDescent="0.2">
      <c r="A231" s="224" t="s">
        <v>160</v>
      </c>
      <c r="B231" s="225" t="s">
        <v>54</v>
      </c>
      <c r="C231" s="226" t="s">
        <v>10</v>
      </c>
      <c r="D231" s="227" t="s">
        <v>1517</v>
      </c>
      <c r="E231" s="223" t="s">
        <v>3609</v>
      </c>
      <c r="F231" s="228" t="s">
        <v>153</v>
      </c>
      <c r="G231" s="229" t="s">
        <v>50</v>
      </c>
      <c r="H231" s="229" t="s">
        <v>4926</v>
      </c>
      <c r="I231" s="230" t="s">
        <v>127</v>
      </c>
      <c r="J231" s="231"/>
      <c r="K231" s="232"/>
      <c r="L231" s="231"/>
      <c r="M231" s="232"/>
      <c r="N231" s="233"/>
      <c r="O231" s="234" t="s">
        <v>1088</v>
      </c>
      <c r="P231" s="231" t="s">
        <v>1981</v>
      </c>
      <c r="Q231" s="235" t="s">
        <v>5046</v>
      </c>
      <c r="R231" s="236"/>
      <c r="S231" s="237"/>
      <c r="T231" s="238" t="s">
        <v>4862</v>
      </c>
      <c r="U231" s="239"/>
      <c r="V231" s="239"/>
      <c r="W231" s="78" t="str">
        <f>VLOOKUP(TRIM(X231),X10:Y156,2,FALSE)</f>
        <v>Puneet</v>
      </c>
      <c r="X231" s="69" t="str">
        <f t="shared" si="8"/>
        <v>20.5</v>
      </c>
      <c r="Y231" s="60"/>
    </row>
    <row r="232" spans="1:25" ht="27" customHeight="1" x14ac:dyDescent="0.2">
      <c r="A232" s="224" t="s">
        <v>160</v>
      </c>
      <c r="B232" s="225" t="s">
        <v>54</v>
      </c>
      <c r="C232" s="226" t="s">
        <v>10</v>
      </c>
      <c r="D232" s="227" t="s">
        <v>1517</v>
      </c>
      <c r="E232" s="223" t="s">
        <v>3610</v>
      </c>
      <c r="F232" s="228" t="s">
        <v>153</v>
      </c>
      <c r="G232" s="229" t="s">
        <v>50</v>
      </c>
      <c r="H232" s="229" t="s">
        <v>4927</v>
      </c>
      <c r="I232" s="230" t="s">
        <v>127</v>
      </c>
      <c r="J232" s="231"/>
      <c r="K232" s="232"/>
      <c r="L232" s="231"/>
      <c r="M232" s="232"/>
      <c r="N232" s="233"/>
      <c r="O232" s="234" t="s">
        <v>1088</v>
      </c>
      <c r="P232" s="231" t="s">
        <v>2008</v>
      </c>
      <c r="Q232" s="235" t="s">
        <v>5045</v>
      </c>
      <c r="R232" s="236"/>
      <c r="S232" s="237"/>
      <c r="T232" s="238" t="s">
        <v>4862</v>
      </c>
      <c r="U232" s="239"/>
      <c r="V232" s="239"/>
      <c r="W232" s="78" t="str">
        <f>VLOOKUP(TRIM(X232),X10:Y156,2,FALSE)</f>
        <v>Puneet</v>
      </c>
      <c r="X232" s="69" t="str">
        <f t="shared" si="8"/>
        <v>20.5</v>
      </c>
      <c r="Y232" s="60"/>
    </row>
    <row r="233" spans="1:25" ht="27" customHeight="1" x14ac:dyDescent="0.2">
      <c r="A233" s="224" t="s">
        <v>160</v>
      </c>
      <c r="B233" s="225" t="s">
        <v>54</v>
      </c>
      <c r="C233" s="226" t="s">
        <v>10</v>
      </c>
      <c r="D233" s="227" t="s">
        <v>1517</v>
      </c>
      <c r="E233" s="223" t="s">
        <v>3611</v>
      </c>
      <c r="F233" s="228" t="s">
        <v>153</v>
      </c>
      <c r="G233" s="229" t="s">
        <v>50</v>
      </c>
      <c r="H233" s="229" t="s">
        <v>4928</v>
      </c>
      <c r="I233" s="230" t="s">
        <v>127</v>
      </c>
      <c r="J233" s="231"/>
      <c r="K233" s="232"/>
      <c r="L233" s="231"/>
      <c r="M233" s="232"/>
      <c r="N233" s="233"/>
      <c r="O233" s="234" t="s">
        <v>1088</v>
      </c>
      <c r="P233" s="231" t="s">
        <v>2011</v>
      </c>
      <c r="Q233" s="235" t="s">
        <v>5044</v>
      </c>
      <c r="R233" s="236"/>
      <c r="S233" s="237"/>
      <c r="T233" s="238" t="s">
        <v>4862</v>
      </c>
      <c r="U233" s="239"/>
      <c r="V233" s="239"/>
      <c r="W233" s="78" t="str">
        <f>VLOOKUP(TRIM(X233),X10:Y156,2,FALSE)</f>
        <v>Puneet</v>
      </c>
      <c r="X233" s="69" t="str">
        <f t="shared" si="8"/>
        <v>20.5</v>
      </c>
      <c r="Y233" s="60"/>
    </row>
    <row r="234" spans="1:25" ht="27" customHeight="1" x14ac:dyDescent="0.2">
      <c r="A234" s="224" t="s">
        <v>160</v>
      </c>
      <c r="B234" s="225" t="s">
        <v>54</v>
      </c>
      <c r="C234" s="226" t="s">
        <v>10</v>
      </c>
      <c r="D234" s="227" t="s">
        <v>1517</v>
      </c>
      <c r="E234" s="223" t="s">
        <v>3612</v>
      </c>
      <c r="F234" s="228" t="s">
        <v>153</v>
      </c>
      <c r="G234" s="229" t="s">
        <v>50</v>
      </c>
      <c r="H234" s="229" t="s">
        <v>4929</v>
      </c>
      <c r="I234" s="230" t="s">
        <v>127</v>
      </c>
      <c r="J234" s="231"/>
      <c r="K234" s="232"/>
      <c r="L234" s="231"/>
      <c r="M234" s="232"/>
      <c r="N234" s="233"/>
      <c r="O234" s="234" t="s">
        <v>1088</v>
      </c>
      <c r="P234" s="231" t="s">
        <v>2572</v>
      </c>
      <c r="Q234" s="235" t="s">
        <v>5043</v>
      </c>
      <c r="R234" s="236"/>
      <c r="S234" s="237"/>
      <c r="T234" s="238" t="s">
        <v>4862</v>
      </c>
      <c r="U234" s="239"/>
      <c r="V234" s="239"/>
      <c r="W234" s="78" t="str">
        <f>VLOOKUP(TRIM(X234),X10:Y156,2,FALSE)</f>
        <v>Puneet</v>
      </c>
      <c r="X234" s="69" t="str">
        <f t="shared" si="8"/>
        <v>20.5</v>
      </c>
      <c r="Y234" s="60"/>
    </row>
    <row r="235" spans="1:25" ht="27" customHeight="1" x14ac:dyDescent="0.2">
      <c r="A235" s="224" t="s">
        <v>160</v>
      </c>
      <c r="B235" s="225" t="s">
        <v>54</v>
      </c>
      <c r="C235" s="226" t="s">
        <v>10</v>
      </c>
      <c r="D235" s="227" t="s">
        <v>1517</v>
      </c>
      <c r="E235" s="223" t="s">
        <v>3613</v>
      </c>
      <c r="F235" s="228" t="s">
        <v>153</v>
      </c>
      <c r="G235" s="229" t="s">
        <v>50</v>
      </c>
      <c r="H235" s="229" t="s">
        <v>4930</v>
      </c>
      <c r="I235" s="230" t="s">
        <v>127</v>
      </c>
      <c r="J235" s="231"/>
      <c r="K235" s="232"/>
      <c r="L235" s="231"/>
      <c r="M235" s="232"/>
      <c r="N235" s="233"/>
      <c r="O235" s="234" t="s">
        <v>1088</v>
      </c>
      <c r="P235" s="231" t="s">
        <v>930</v>
      </c>
      <c r="Q235" s="235" t="s">
        <v>5042</v>
      </c>
      <c r="R235" s="236"/>
      <c r="S235" s="237"/>
      <c r="T235" s="238" t="s">
        <v>4862</v>
      </c>
      <c r="U235" s="239"/>
      <c r="V235" s="239"/>
      <c r="W235" s="78" t="str">
        <f>VLOOKUP(TRIM(X235),X10:Y156,2,FALSE)</f>
        <v>Puneet</v>
      </c>
      <c r="X235" s="69" t="str">
        <f t="shared" si="8"/>
        <v>20.5</v>
      </c>
      <c r="Y235" s="60"/>
    </row>
    <row r="236" spans="1:25" ht="27" customHeight="1" x14ac:dyDescent="0.2">
      <c r="A236" s="224"/>
      <c r="B236" s="225"/>
      <c r="C236" s="226"/>
      <c r="D236" s="227" t="s">
        <v>114</v>
      </c>
      <c r="E236" s="223" t="s">
        <v>3614</v>
      </c>
      <c r="F236" s="228" t="s">
        <v>32</v>
      </c>
      <c r="G236" s="229" t="s">
        <v>111</v>
      </c>
      <c r="H236" s="229" t="s">
        <v>4931</v>
      </c>
      <c r="I236" s="230" t="s">
        <v>271</v>
      </c>
      <c r="J236" s="231"/>
      <c r="K236" s="232"/>
      <c r="L236" s="231"/>
      <c r="M236" s="232"/>
      <c r="N236" s="233"/>
      <c r="O236" s="234"/>
      <c r="P236" s="231"/>
      <c r="Q236" s="235" t="s">
        <v>4932</v>
      </c>
      <c r="R236" s="236"/>
      <c r="S236" s="237"/>
      <c r="T236" s="238" t="s">
        <v>109</v>
      </c>
      <c r="U236" s="239"/>
      <c r="V236" s="239"/>
      <c r="W236" s="78" t="str">
        <f>VLOOKUP(TRIM(X236),X10:Y156,2,FALSE)</f>
        <v>Puneet</v>
      </c>
      <c r="X236" s="69" t="str">
        <f t="shared" si="8"/>
        <v>4.2</v>
      </c>
      <c r="Y236" s="60"/>
    </row>
    <row r="237" spans="1:25" ht="27" customHeight="1" x14ac:dyDescent="0.2">
      <c r="A237" s="224" t="s">
        <v>160</v>
      </c>
      <c r="B237" s="225" t="s">
        <v>54</v>
      </c>
      <c r="C237" s="226" t="s">
        <v>10</v>
      </c>
      <c r="D237" s="227" t="s">
        <v>250</v>
      </c>
      <c r="E237" s="223" t="s">
        <v>3615</v>
      </c>
      <c r="F237" s="228" t="s">
        <v>153</v>
      </c>
      <c r="G237" s="229" t="s">
        <v>50</v>
      </c>
      <c r="H237" s="229" t="s">
        <v>4933</v>
      </c>
      <c r="I237" s="230" t="s">
        <v>26</v>
      </c>
      <c r="J237" s="231"/>
      <c r="K237" s="232"/>
      <c r="L237" s="231"/>
      <c r="M237" s="232"/>
      <c r="N237" s="233"/>
      <c r="O237" s="234"/>
      <c r="P237" s="231"/>
      <c r="Q237" s="235" t="s">
        <v>5041</v>
      </c>
      <c r="R237" s="236"/>
      <c r="S237" s="237"/>
      <c r="T237" s="238" t="s">
        <v>109</v>
      </c>
      <c r="U237" s="239"/>
      <c r="V237" s="239"/>
      <c r="W237" s="78" t="str">
        <f>VLOOKUP(TRIM(X237),X10:Y156,2,FALSE)</f>
        <v>Puneet</v>
      </c>
      <c r="X237" s="69" t="str">
        <f t="shared" si="8"/>
        <v>18.2</v>
      </c>
      <c r="Y237" s="60"/>
    </row>
    <row r="238" spans="1:25" ht="27" customHeight="1" x14ac:dyDescent="0.2">
      <c r="A238" s="224" t="s">
        <v>160</v>
      </c>
      <c r="B238" s="225" t="s">
        <v>54</v>
      </c>
      <c r="C238" s="226" t="s">
        <v>10</v>
      </c>
      <c r="D238" s="227" t="s">
        <v>965</v>
      </c>
      <c r="E238" s="223" t="s">
        <v>3616</v>
      </c>
      <c r="F238" s="228" t="s">
        <v>153</v>
      </c>
      <c r="G238" s="229" t="s">
        <v>50</v>
      </c>
      <c r="H238" s="229" t="s">
        <v>4934</v>
      </c>
      <c r="I238" s="230" t="s">
        <v>26</v>
      </c>
      <c r="J238" s="231"/>
      <c r="K238" s="232"/>
      <c r="L238" s="231"/>
      <c r="M238" s="232"/>
      <c r="N238" s="233"/>
      <c r="O238" s="234"/>
      <c r="P238" s="231"/>
      <c r="Q238" s="235" t="s">
        <v>5040</v>
      </c>
      <c r="R238" s="236"/>
      <c r="S238" s="237"/>
      <c r="T238" s="238" t="s">
        <v>109</v>
      </c>
      <c r="U238" s="239"/>
      <c r="V238" s="239"/>
      <c r="W238" s="78" t="str">
        <f>VLOOKUP(TRIM(X238),X10:Y156,2,FALSE)</f>
        <v>Puneet</v>
      </c>
      <c r="X238" s="69" t="str">
        <f t="shared" si="8"/>
        <v>19.2</v>
      </c>
      <c r="Y238" s="60"/>
    </row>
    <row r="239" spans="1:25" ht="27" customHeight="1" x14ac:dyDescent="0.2">
      <c r="A239" s="224" t="s">
        <v>160</v>
      </c>
      <c r="B239" s="225" t="s">
        <v>54</v>
      </c>
      <c r="C239" s="226" t="s">
        <v>10</v>
      </c>
      <c r="D239" s="227" t="s">
        <v>965</v>
      </c>
      <c r="E239" s="223" t="s">
        <v>3617</v>
      </c>
      <c r="F239" s="228" t="s">
        <v>153</v>
      </c>
      <c r="G239" s="229" t="s">
        <v>50</v>
      </c>
      <c r="H239" s="229" t="s">
        <v>4935</v>
      </c>
      <c r="I239" s="230" t="s">
        <v>26</v>
      </c>
      <c r="J239" s="231"/>
      <c r="K239" s="232"/>
      <c r="L239" s="231"/>
      <c r="M239" s="232"/>
      <c r="N239" s="233"/>
      <c r="O239" s="234"/>
      <c r="P239" s="231"/>
      <c r="Q239" s="235" t="s">
        <v>5039</v>
      </c>
      <c r="R239" s="236"/>
      <c r="S239" s="237"/>
      <c r="T239" s="238" t="s">
        <v>109</v>
      </c>
      <c r="U239" s="239"/>
      <c r="V239" s="239"/>
      <c r="W239" s="78" t="str">
        <f>VLOOKUP(TRIM(X239),X10:Y156,2,FALSE)</f>
        <v>Puneet</v>
      </c>
      <c r="X239" s="69" t="str">
        <f t="shared" si="8"/>
        <v>19.2</v>
      </c>
      <c r="Y239" s="60"/>
    </row>
    <row r="240" spans="1:25" ht="27" customHeight="1" x14ac:dyDescent="0.2">
      <c r="A240" s="224" t="s">
        <v>160</v>
      </c>
      <c r="B240" s="225" t="s">
        <v>54</v>
      </c>
      <c r="C240" s="226" t="s">
        <v>10</v>
      </c>
      <c r="D240" s="227" t="s">
        <v>965</v>
      </c>
      <c r="E240" s="223" t="s">
        <v>3618</v>
      </c>
      <c r="F240" s="228" t="s">
        <v>153</v>
      </c>
      <c r="G240" s="229" t="s">
        <v>50</v>
      </c>
      <c r="H240" s="229" t="s">
        <v>4936</v>
      </c>
      <c r="I240" s="230" t="s">
        <v>26</v>
      </c>
      <c r="J240" s="231"/>
      <c r="K240" s="232"/>
      <c r="L240" s="231"/>
      <c r="M240" s="232"/>
      <c r="N240" s="233"/>
      <c r="O240" s="234"/>
      <c r="P240" s="231"/>
      <c r="Q240" s="235" t="s">
        <v>5038</v>
      </c>
      <c r="R240" s="236"/>
      <c r="S240" s="237"/>
      <c r="T240" s="238" t="s">
        <v>109</v>
      </c>
      <c r="U240" s="239"/>
      <c r="V240" s="239"/>
      <c r="W240" s="78" t="str">
        <f>VLOOKUP(TRIM(X240),X10:Y156,2,FALSE)</f>
        <v>Puneet</v>
      </c>
      <c r="X240" s="69" t="str">
        <f t="shared" si="8"/>
        <v>19.2</v>
      </c>
      <c r="Y240" s="60"/>
    </row>
    <row r="241" spans="1:25" ht="27" customHeight="1" x14ac:dyDescent="0.2">
      <c r="A241" s="224" t="s">
        <v>160</v>
      </c>
      <c r="B241" s="225" t="s">
        <v>54</v>
      </c>
      <c r="C241" s="226" t="s">
        <v>10</v>
      </c>
      <c r="D241" s="227" t="s">
        <v>965</v>
      </c>
      <c r="E241" s="223" t="s">
        <v>3619</v>
      </c>
      <c r="F241" s="228" t="s">
        <v>153</v>
      </c>
      <c r="G241" s="229" t="s">
        <v>50</v>
      </c>
      <c r="H241" s="229" t="s">
        <v>4937</v>
      </c>
      <c r="I241" s="230" t="s">
        <v>26</v>
      </c>
      <c r="J241" s="231"/>
      <c r="K241" s="232"/>
      <c r="L241" s="231"/>
      <c r="M241" s="232"/>
      <c r="N241" s="233"/>
      <c r="O241" s="234"/>
      <c r="P241" s="231"/>
      <c r="Q241" s="235" t="s">
        <v>5037</v>
      </c>
      <c r="R241" s="236"/>
      <c r="S241" s="237"/>
      <c r="T241" s="238" t="s">
        <v>109</v>
      </c>
      <c r="U241" s="239"/>
      <c r="V241" s="239"/>
      <c r="W241" s="78" t="str">
        <f>VLOOKUP(TRIM(X241),X10:Y156,2,FALSE)</f>
        <v>Puneet</v>
      </c>
      <c r="X241" s="69" t="str">
        <f t="shared" si="8"/>
        <v>19.2</v>
      </c>
      <c r="Y241" s="60"/>
    </row>
    <row r="242" spans="1:25" ht="27" customHeight="1" x14ac:dyDescent="0.2">
      <c r="A242" s="224" t="s">
        <v>160</v>
      </c>
      <c r="B242" s="225" t="s">
        <v>54</v>
      </c>
      <c r="C242" s="226" t="s">
        <v>10</v>
      </c>
      <c r="D242" s="227" t="s">
        <v>965</v>
      </c>
      <c r="E242" s="223" t="s">
        <v>3620</v>
      </c>
      <c r="F242" s="228" t="s">
        <v>153</v>
      </c>
      <c r="G242" s="229" t="s">
        <v>50</v>
      </c>
      <c r="H242" s="229" t="s">
        <v>4938</v>
      </c>
      <c r="I242" s="230" t="s">
        <v>26</v>
      </c>
      <c r="J242" s="231"/>
      <c r="K242" s="232"/>
      <c r="L242" s="231"/>
      <c r="M242" s="232"/>
      <c r="N242" s="233"/>
      <c r="O242" s="234"/>
      <c r="P242" s="231"/>
      <c r="Q242" s="235" t="s">
        <v>5036</v>
      </c>
      <c r="R242" s="236"/>
      <c r="S242" s="237"/>
      <c r="T242" s="238" t="s">
        <v>109</v>
      </c>
      <c r="U242" s="239"/>
      <c r="V242" s="239"/>
      <c r="W242" s="78" t="str">
        <f>VLOOKUP(TRIM(X242),X10:Y156,2,FALSE)</f>
        <v>Puneet</v>
      </c>
      <c r="X242" s="69" t="str">
        <f t="shared" si="8"/>
        <v>19.2</v>
      </c>
      <c r="Y242" s="60"/>
    </row>
    <row r="243" spans="1:25" ht="27" customHeight="1" x14ac:dyDescent="0.2">
      <c r="A243" s="224" t="s">
        <v>160</v>
      </c>
      <c r="B243" s="225" t="s">
        <v>54</v>
      </c>
      <c r="C243" s="226" t="s">
        <v>10</v>
      </c>
      <c r="D243" s="227" t="s">
        <v>965</v>
      </c>
      <c r="E243" s="223" t="s">
        <v>3621</v>
      </c>
      <c r="F243" s="228" t="s">
        <v>153</v>
      </c>
      <c r="G243" s="229" t="s">
        <v>50</v>
      </c>
      <c r="H243" s="229" t="s">
        <v>4939</v>
      </c>
      <c r="I243" s="230" t="s">
        <v>26</v>
      </c>
      <c r="J243" s="231"/>
      <c r="K243" s="232"/>
      <c r="L243" s="231"/>
      <c r="M243" s="232"/>
      <c r="N243" s="233"/>
      <c r="O243" s="234"/>
      <c r="P243" s="231"/>
      <c r="Q243" s="235" t="s">
        <v>5035</v>
      </c>
      <c r="R243" s="236"/>
      <c r="S243" s="237"/>
      <c r="T243" s="238" t="s">
        <v>109</v>
      </c>
      <c r="U243" s="239"/>
      <c r="V243" s="239"/>
      <c r="W243" s="78" t="str">
        <f>VLOOKUP(TRIM(X243),X10:Y156,2,FALSE)</f>
        <v>Puneet</v>
      </c>
      <c r="X243" s="69" t="str">
        <f t="shared" si="8"/>
        <v>19.2</v>
      </c>
      <c r="Y243" s="60"/>
    </row>
    <row r="244" spans="1:25" ht="27" customHeight="1" x14ac:dyDescent="0.2">
      <c r="A244" s="224" t="s">
        <v>160</v>
      </c>
      <c r="B244" s="225" t="s">
        <v>54</v>
      </c>
      <c r="C244" s="226" t="s">
        <v>10</v>
      </c>
      <c r="D244" s="227" t="s">
        <v>965</v>
      </c>
      <c r="E244" s="223" t="s">
        <v>3622</v>
      </c>
      <c r="F244" s="228" t="s">
        <v>153</v>
      </c>
      <c r="G244" s="229" t="s">
        <v>50</v>
      </c>
      <c r="H244" s="229" t="s">
        <v>4940</v>
      </c>
      <c r="I244" s="230" t="s">
        <v>26</v>
      </c>
      <c r="J244" s="231"/>
      <c r="K244" s="232"/>
      <c r="L244" s="231"/>
      <c r="M244" s="232"/>
      <c r="N244" s="233"/>
      <c r="O244" s="234"/>
      <c r="P244" s="231"/>
      <c r="Q244" s="235" t="s">
        <v>5034</v>
      </c>
      <c r="R244" s="236"/>
      <c r="S244" s="237"/>
      <c r="T244" s="238" t="s">
        <v>109</v>
      </c>
      <c r="U244" s="239"/>
      <c r="V244" s="239"/>
      <c r="W244" s="78" t="str">
        <f>VLOOKUP(TRIM(X244),X10:Y156,2,FALSE)</f>
        <v>Puneet</v>
      </c>
      <c r="X244" s="69" t="str">
        <f t="shared" si="8"/>
        <v>19.2</v>
      </c>
      <c r="Y244" s="60"/>
    </row>
    <row r="245" spans="1:25" ht="27" customHeight="1" x14ac:dyDescent="0.2">
      <c r="A245" s="224" t="s">
        <v>160</v>
      </c>
      <c r="B245" s="225" t="s">
        <v>54</v>
      </c>
      <c r="C245" s="226" t="s">
        <v>10</v>
      </c>
      <c r="D245" s="227" t="s">
        <v>965</v>
      </c>
      <c r="E245" s="223" t="s">
        <v>3623</v>
      </c>
      <c r="F245" s="228" t="s">
        <v>153</v>
      </c>
      <c r="G245" s="229" t="s">
        <v>50</v>
      </c>
      <c r="H245" s="229" t="s">
        <v>4941</v>
      </c>
      <c r="I245" s="230" t="s">
        <v>26</v>
      </c>
      <c r="J245" s="231"/>
      <c r="K245" s="232"/>
      <c r="L245" s="231"/>
      <c r="M245" s="232"/>
      <c r="N245" s="233"/>
      <c r="O245" s="234"/>
      <c r="P245" s="231"/>
      <c r="Q245" s="235" t="s">
        <v>5033</v>
      </c>
      <c r="R245" s="236"/>
      <c r="S245" s="237"/>
      <c r="T245" s="238" t="s">
        <v>109</v>
      </c>
      <c r="U245" s="239"/>
      <c r="V245" s="239"/>
      <c r="W245" s="78" t="str">
        <f>VLOOKUP(TRIM(X245),X10:Y156,2,FALSE)</f>
        <v>Puneet</v>
      </c>
      <c r="X245" s="69" t="str">
        <f t="shared" si="8"/>
        <v>19.2</v>
      </c>
      <c r="Y245" s="60"/>
    </row>
    <row r="246" spans="1:25" ht="27" customHeight="1" x14ac:dyDescent="0.2">
      <c r="A246" s="224" t="s">
        <v>160</v>
      </c>
      <c r="B246" s="225" t="s">
        <v>54</v>
      </c>
      <c r="C246" s="226" t="s">
        <v>10</v>
      </c>
      <c r="D246" s="227" t="s">
        <v>1514</v>
      </c>
      <c r="E246" s="223" t="s">
        <v>3624</v>
      </c>
      <c r="F246" s="228" t="s">
        <v>153</v>
      </c>
      <c r="G246" s="229" t="s">
        <v>50</v>
      </c>
      <c r="H246" s="229" t="s">
        <v>4942</v>
      </c>
      <c r="I246" s="230" t="s">
        <v>26</v>
      </c>
      <c r="J246" s="231"/>
      <c r="K246" s="232"/>
      <c r="L246" s="231"/>
      <c r="M246" s="232"/>
      <c r="N246" s="233"/>
      <c r="O246" s="234"/>
      <c r="P246" s="231"/>
      <c r="Q246" s="235" t="s">
        <v>5032</v>
      </c>
      <c r="R246" s="236"/>
      <c r="S246" s="237"/>
      <c r="T246" s="238" t="s">
        <v>109</v>
      </c>
      <c r="U246" s="239"/>
      <c r="V246" s="239"/>
      <c r="W246" s="78" t="str">
        <f>VLOOKUP(TRIM(X246),X10:Y156,2,FALSE)</f>
        <v>Puneet</v>
      </c>
      <c r="X246" s="69" t="str">
        <f t="shared" si="8"/>
        <v>20.2</v>
      </c>
      <c r="Y246" s="60"/>
    </row>
    <row r="247" spans="1:25" ht="27" customHeight="1" x14ac:dyDescent="0.2">
      <c r="A247" s="224" t="s">
        <v>160</v>
      </c>
      <c r="B247" s="225" t="s">
        <v>54</v>
      </c>
      <c r="C247" s="226" t="s">
        <v>10</v>
      </c>
      <c r="D247" s="227" t="s">
        <v>1514</v>
      </c>
      <c r="E247" s="223" t="s">
        <v>3625</v>
      </c>
      <c r="F247" s="228" t="s">
        <v>153</v>
      </c>
      <c r="G247" s="229" t="s">
        <v>50</v>
      </c>
      <c r="H247" s="229" t="s">
        <v>4943</v>
      </c>
      <c r="I247" s="230" t="s">
        <v>26</v>
      </c>
      <c r="J247" s="231"/>
      <c r="K247" s="232"/>
      <c r="L247" s="231"/>
      <c r="M247" s="232"/>
      <c r="N247" s="233"/>
      <c r="O247" s="234"/>
      <c r="P247" s="231"/>
      <c r="Q247" s="235" t="s">
        <v>5031</v>
      </c>
      <c r="R247" s="236"/>
      <c r="S247" s="237"/>
      <c r="T247" s="238" t="s">
        <v>109</v>
      </c>
      <c r="U247" s="239"/>
      <c r="V247" s="239"/>
      <c r="W247" s="78" t="str">
        <f>VLOOKUP(TRIM(X247),X10:Y156,2,FALSE)</f>
        <v>Puneet</v>
      </c>
      <c r="X247" s="69" t="str">
        <f t="shared" si="8"/>
        <v>20.2</v>
      </c>
      <c r="Y247" s="60"/>
    </row>
    <row r="248" spans="1:25" ht="27" customHeight="1" x14ac:dyDescent="0.2">
      <c r="A248" s="224" t="s">
        <v>160</v>
      </c>
      <c r="B248" s="225" t="s">
        <v>54</v>
      </c>
      <c r="C248" s="226" t="s">
        <v>10</v>
      </c>
      <c r="D248" s="227" t="s">
        <v>1514</v>
      </c>
      <c r="E248" s="223" t="s">
        <v>3626</v>
      </c>
      <c r="F248" s="228" t="s">
        <v>153</v>
      </c>
      <c r="G248" s="229" t="s">
        <v>50</v>
      </c>
      <c r="H248" s="229" t="s">
        <v>4944</v>
      </c>
      <c r="I248" s="230" t="s">
        <v>26</v>
      </c>
      <c r="J248" s="231"/>
      <c r="K248" s="232"/>
      <c r="L248" s="231"/>
      <c r="M248" s="232"/>
      <c r="N248" s="233"/>
      <c r="O248" s="234"/>
      <c r="P248" s="231"/>
      <c r="Q248" s="235" t="s">
        <v>5030</v>
      </c>
      <c r="R248" s="236"/>
      <c r="S248" s="237"/>
      <c r="T248" s="238" t="s">
        <v>109</v>
      </c>
      <c r="U248" s="239"/>
      <c r="V248" s="239"/>
      <c r="W248" s="78" t="str">
        <f>VLOOKUP(TRIM(X248),X10:Y156,2,FALSE)</f>
        <v>Puneet</v>
      </c>
      <c r="X248" s="69" t="str">
        <f t="shared" si="8"/>
        <v>20.2</v>
      </c>
      <c r="Y248" s="60"/>
    </row>
    <row r="249" spans="1:25" ht="27" customHeight="1" x14ac:dyDescent="0.2">
      <c r="A249" s="224" t="s">
        <v>160</v>
      </c>
      <c r="B249" s="225" t="s">
        <v>54</v>
      </c>
      <c r="C249" s="226" t="s">
        <v>10</v>
      </c>
      <c r="D249" s="227" t="s">
        <v>1514</v>
      </c>
      <c r="E249" s="223" t="s">
        <v>3627</v>
      </c>
      <c r="F249" s="228" t="s">
        <v>153</v>
      </c>
      <c r="G249" s="229" t="s">
        <v>50</v>
      </c>
      <c r="H249" s="229" t="s">
        <v>4945</v>
      </c>
      <c r="I249" s="230" t="s">
        <v>26</v>
      </c>
      <c r="J249" s="231"/>
      <c r="K249" s="232"/>
      <c r="L249" s="231"/>
      <c r="M249" s="232"/>
      <c r="N249" s="233"/>
      <c r="O249" s="234"/>
      <c r="P249" s="231"/>
      <c r="Q249" s="235" t="s">
        <v>5029</v>
      </c>
      <c r="R249" s="236"/>
      <c r="S249" s="237"/>
      <c r="T249" s="238" t="s">
        <v>109</v>
      </c>
      <c r="U249" s="239"/>
      <c r="V249" s="239"/>
      <c r="W249" s="78" t="str">
        <f>VLOOKUP(TRIM(X249),X10:Y156,2,FALSE)</f>
        <v>Puneet</v>
      </c>
      <c r="X249" s="69" t="str">
        <f t="shared" si="8"/>
        <v>20.2</v>
      </c>
      <c r="Y249" s="60"/>
    </row>
    <row r="250" spans="1:25" ht="27" customHeight="1" x14ac:dyDescent="0.2">
      <c r="A250" s="224" t="s">
        <v>160</v>
      </c>
      <c r="B250" s="225" t="s">
        <v>3106</v>
      </c>
      <c r="C250" s="226" t="s">
        <v>10</v>
      </c>
      <c r="D250" s="227" t="s">
        <v>955</v>
      </c>
      <c r="E250" s="223" t="s">
        <v>3628</v>
      </c>
      <c r="F250" s="228" t="s">
        <v>155</v>
      </c>
      <c r="G250" s="229" t="s">
        <v>50</v>
      </c>
      <c r="H250" s="229" t="s">
        <v>4946</v>
      </c>
      <c r="I250" s="230" t="s">
        <v>26</v>
      </c>
      <c r="J250" s="231"/>
      <c r="K250" s="232"/>
      <c r="L250" s="231"/>
      <c r="M250" s="232"/>
      <c r="N250" s="233"/>
      <c r="O250" s="234" t="s">
        <v>1088</v>
      </c>
      <c r="P250" s="231" t="s">
        <v>4947</v>
      </c>
      <c r="Q250" s="235" t="s">
        <v>4946</v>
      </c>
      <c r="R250" s="236"/>
      <c r="S250" s="237"/>
      <c r="T250" s="238" t="s">
        <v>109</v>
      </c>
      <c r="U250" s="239"/>
      <c r="V250" s="239"/>
      <c r="W250" s="78" t="str">
        <f>VLOOKUP(TRIM(X250),X10:Y156,2,FALSE)</f>
        <v>Puneet</v>
      </c>
      <c r="X250" s="69" t="str">
        <f t="shared" si="8"/>
        <v>6.4.2</v>
      </c>
      <c r="Y250" s="60"/>
    </row>
    <row r="251" spans="1:25" ht="27" customHeight="1" x14ac:dyDescent="0.2">
      <c r="A251" s="224" t="s">
        <v>160</v>
      </c>
      <c r="B251" s="225" t="s">
        <v>5002</v>
      </c>
      <c r="C251" s="226" t="s">
        <v>10</v>
      </c>
      <c r="D251" s="227" t="s">
        <v>943</v>
      </c>
      <c r="E251" s="223" t="s">
        <v>3629</v>
      </c>
      <c r="F251" s="228" t="s">
        <v>151</v>
      </c>
      <c r="G251" s="229" t="s">
        <v>50</v>
      </c>
      <c r="H251" s="229" t="s">
        <v>4948</v>
      </c>
      <c r="I251" s="230" t="s">
        <v>26</v>
      </c>
      <c r="J251" s="231"/>
      <c r="K251" s="232"/>
      <c r="L251" s="231"/>
      <c r="M251" s="232"/>
      <c r="N251" s="233"/>
      <c r="O251" s="234"/>
      <c r="P251" s="231"/>
      <c r="Q251" s="235" t="s">
        <v>4948</v>
      </c>
      <c r="R251" s="236"/>
      <c r="S251" s="237"/>
      <c r="T251" s="238" t="s">
        <v>109</v>
      </c>
      <c r="U251" s="239"/>
      <c r="V251" s="239"/>
      <c r="W251" s="78" t="str">
        <f>VLOOKUP(TRIM(X251),X10:Y156,2,FALSE)</f>
        <v>Puneet</v>
      </c>
      <c r="X251" s="69" t="str">
        <f t="shared" si="8"/>
        <v>6.2.2</v>
      </c>
      <c r="Y251" s="60"/>
    </row>
    <row r="252" spans="1:25" ht="27" customHeight="1" x14ac:dyDescent="0.2">
      <c r="A252" s="224" t="s">
        <v>160</v>
      </c>
      <c r="B252" s="225" t="s">
        <v>5003</v>
      </c>
      <c r="C252" s="226" t="s">
        <v>10</v>
      </c>
      <c r="D252" s="227" t="s">
        <v>943</v>
      </c>
      <c r="E252" s="223" t="s">
        <v>3630</v>
      </c>
      <c r="F252" s="228" t="s">
        <v>151</v>
      </c>
      <c r="G252" s="229" t="s">
        <v>50</v>
      </c>
      <c r="H252" s="229" t="s">
        <v>4949</v>
      </c>
      <c r="I252" s="230" t="s">
        <v>26</v>
      </c>
      <c r="J252" s="231"/>
      <c r="K252" s="232"/>
      <c r="L252" s="231"/>
      <c r="M252" s="232"/>
      <c r="N252" s="233"/>
      <c r="O252" s="234"/>
      <c r="P252" s="231"/>
      <c r="Q252" s="235" t="s">
        <v>4949</v>
      </c>
      <c r="R252" s="236"/>
      <c r="S252" s="237"/>
      <c r="T252" s="238" t="s">
        <v>109</v>
      </c>
      <c r="U252" s="239"/>
      <c r="V252" s="239"/>
      <c r="W252" s="78" t="str">
        <f>VLOOKUP(TRIM(X252),X10:Y156,2,FALSE)</f>
        <v>Puneet</v>
      </c>
      <c r="X252" s="69" t="str">
        <f t="shared" si="8"/>
        <v>6.2.2</v>
      </c>
      <c r="Y252" s="60"/>
    </row>
    <row r="253" spans="1:25" ht="27" customHeight="1" x14ac:dyDescent="0.2">
      <c r="A253" s="224" t="s">
        <v>160</v>
      </c>
      <c r="B253" s="225" t="s">
        <v>5004</v>
      </c>
      <c r="C253" s="226" t="s">
        <v>10</v>
      </c>
      <c r="D253" s="227" t="s">
        <v>943</v>
      </c>
      <c r="E253" s="223" t="s">
        <v>3631</v>
      </c>
      <c r="F253" s="228" t="s">
        <v>151</v>
      </c>
      <c r="G253" s="229" t="s">
        <v>50</v>
      </c>
      <c r="H253" s="229" t="s">
        <v>4950</v>
      </c>
      <c r="I253" s="230" t="s">
        <v>26</v>
      </c>
      <c r="J253" s="231"/>
      <c r="K253" s="232"/>
      <c r="L253" s="231"/>
      <c r="M253" s="232"/>
      <c r="N253" s="233"/>
      <c r="O253" s="234"/>
      <c r="P253" s="231"/>
      <c r="Q253" s="235" t="s">
        <v>4950</v>
      </c>
      <c r="R253" s="236"/>
      <c r="S253" s="237"/>
      <c r="T253" s="238" t="s">
        <v>109</v>
      </c>
      <c r="U253" s="239"/>
      <c r="V253" s="239"/>
      <c r="W253" s="78" t="str">
        <f>VLOOKUP(TRIM(X253),X10:Y156,2,FALSE)</f>
        <v>Puneet</v>
      </c>
      <c r="X253" s="69" t="str">
        <f t="shared" si="8"/>
        <v>6.2.2</v>
      </c>
      <c r="Y253" s="60"/>
    </row>
    <row r="254" spans="1:25" ht="27" customHeight="1" x14ac:dyDescent="0.2">
      <c r="A254" s="224" t="s">
        <v>160</v>
      </c>
      <c r="B254" s="225" t="s">
        <v>5005</v>
      </c>
      <c r="C254" s="226" t="s">
        <v>10</v>
      </c>
      <c r="D254" s="227" t="s">
        <v>943</v>
      </c>
      <c r="E254" s="223" t="s">
        <v>3632</v>
      </c>
      <c r="F254" s="228" t="s">
        <v>151</v>
      </c>
      <c r="G254" s="229" t="s">
        <v>50</v>
      </c>
      <c r="H254" s="229" t="s">
        <v>4951</v>
      </c>
      <c r="I254" s="230" t="s">
        <v>26</v>
      </c>
      <c r="J254" s="231"/>
      <c r="K254" s="232"/>
      <c r="L254" s="231"/>
      <c r="M254" s="232"/>
      <c r="N254" s="233"/>
      <c r="O254" s="234"/>
      <c r="P254" s="231"/>
      <c r="Q254" s="235" t="s">
        <v>4951</v>
      </c>
      <c r="R254" s="236"/>
      <c r="S254" s="237"/>
      <c r="T254" s="238" t="s">
        <v>109</v>
      </c>
      <c r="U254" s="239"/>
      <c r="V254" s="239"/>
      <c r="W254" s="78" t="str">
        <f>VLOOKUP(TRIM(X254),X10:Y156,2,FALSE)</f>
        <v>Puneet</v>
      </c>
      <c r="X254" s="69" t="str">
        <f t="shared" si="8"/>
        <v>6.2.2</v>
      </c>
      <c r="Y254" s="60"/>
    </row>
    <row r="255" spans="1:25" ht="27" customHeight="1" x14ac:dyDescent="0.2">
      <c r="A255" s="224" t="s">
        <v>160</v>
      </c>
      <c r="B255" s="225" t="s">
        <v>5006</v>
      </c>
      <c r="C255" s="226" t="s">
        <v>10</v>
      </c>
      <c r="D255" s="227" t="s">
        <v>943</v>
      </c>
      <c r="E255" s="223" t="s">
        <v>3633</v>
      </c>
      <c r="F255" s="228" t="s">
        <v>151</v>
      </c>
      <c r="G255" s="229" t="s">
        <v>50</v>
      </c>
      <c r="H255" s="229" t="s">
        <v>4952</v>
      </c>
      <c r="I255" s="230" t="s">
        <v>26</v>
      </c>
      <c r="J255" s="231"/>
      <c r="K255" s="232"/>
      <c r="L255" s="231"/>
      <c r="M255" s="232"/>
      <c r="N255" s="233"/>
      <c r="O255" s="234"/>
      <c r="P255" s="231"/>
      <c r="Q255" s="235" t="s">
        <v>4952</v>
      </c>
      <c r="R255" s="236"/>
      <c r="S255" s="237"/>
      <c r="T255" s="238" t="s">
        <v>109</v>
      </c>
      <c r="U255" s="239"/>
      <c r="V255" s="239"/>
      <c r="W255" s="78" t="str">
        <f>VLOOKUP(TRIM(X255),X10:Y156,2,FALSE)</f>
        <v>Puneet</v>
      </c>
      <c r="X255" s="69" t="str">
        <f t="shared" si="8"/>
        <v>6.2.2</v>
      </c>
      <c r="Y255" s="60"/>
    </row>
    <row r="256" spans="1:25" ht="27" customHeight="1" x14ac:dyDescent="0.2">
      <c r="A256" s="224" t="s">
        <v>160</v>
      </c>
      <c r="B256" s="225" t="s">
        <v>5007</v>
      </c>
      <c r="C256" s="226" t="s">
        <v>10</v>
      </c>
      <c r="D256" s="227" t="s">
        <v>943</v>
      </c>
      <c r="E256" s="223" t="s">
        <v>3634</v>
      </c>
      <c r="F256" s="228" t="s">
        <v>151</v>
      </c>
      <c r="G256" s="229" t="s">
        <v>50</v>
      </c>
      <c r="H256" s="229" t="s">
        <v>4953</v>
      </c>
      <c r="I256" s="230" t="s">
        <v>26</v>
      </c>
      <c r="J256" s="231"/>
      <c r="K256" s="232"/>
      <c r="L256" s="231"/>
      <c r="M256" s="232"/>
      <c r="N256" s="233"/>
      <c r="O256" s="234"/>
      <c r="P256" s="231"/>
      <c r="Q256" s="235" t="s">
        <v>4953</v>
      </c>
      <c r="R256" s="236"/>
      <c r="S256" s="237"/>
      <c r="T256" s="238" t="s">
        <v>109</v>
      </c>
      <c r="U256" s="239"/>
      <c r="V256" s="239"/>
      <c r="W256" s="78" t="str">
        <f>VLOOKUP(TRIM(X256),X10:Y156,2,FALSE)</f>
        <v>Puneet</v>
      </c>
      <c r="X256" s="69" t="str">
        <f t="shared" si="8"/>
        <v>6.2.2</v>
      </c>
      <c r="Y256" s="60"/>
    </row>
    <row r="257" spans="1:25" ht="27" customHeight="1" x14ac:dyDescent="0.2">
      <c r="A257" s="224" t="s">
        <v>160</v>
      </c>
      <c r="B257" s="225" t="s">
        <v>5008</v>
      </c>
      <c r="C257" s="226" t="s">
        <v>10</v>
      </c>
      <c r="D257" s="227" t="s">
        <v>943</v>
      </c>
      <c r="E257" s="223" t="s">
        <v>3635</v>
      </c>
      <c r="F257" s="228" t="s">
        <v>151</v>
      </c>
      <c r="G257" s="229" t="s">
        <v>50</v>
      </c>
      <c r="H257" s="229" t="s">
        <v>4954</v>
      </c>
      <c r="I257" s="230" t="s">
        <v>26</v>
      </c>
      <c r="J257" s="231"/>
      <c r="K257" s="232"/>
      <c r="L257" s="231"/>
      <c r="M257" s="232"/>
      <c r="N257" s="233"/>
      <c r="O257" s="234"/>
      <c r="P257" s="231"/>
      <c r="Q257" s="235" t="s">
        <v>4954</v>
      </c>
      <c r="R257" s="236"/>
      <c r="S257" s="237"/>
      <c r="T257" s="238" t="s">
        <v>109</v>
      </c>
      <c r="U257" s="239"/>
      <c r="V257" s="239"/>
      <c r="W257" s="78" t="str">
        <f>VLOOKUP(TRIM(X257),X10:Y156,2,FALSE)</f>
        <v>Puneet</v>
      </c>
      <c r="X257" s="69" t="str">
        <f t="shared" si="8"/>
        <v>6.2.2</v>
      </c>
      <c r="Y257" s="60"/>
    </row>
    <row r="258" spans="1:25" ht="27" customHeight="1" x14ac:dyDescent="0.2">
      <c r="A258" s="224" t="s">
        <v>160</v>
      </c>
      <c r="B258" s="225" t="s">
        <v>5009</v>
      </c>
      <c r="C258" s="226" t="s">
        <v>10</v>
      </c>
      <c r="D258" s="227" t="s">
        <v>943</v>
      </c>
      <c r="E258" s="223" t="s">
        <v>3636</v>
      </c>
      <c r="F258" s="228" t="s">
        <v>151</v>
      </c>
      <c r="G258" s="229" t="s">
        <v>50</v>
      </c>
      <c r="H258" s="229" t="s">
        <v>4955</v>
      </c>
      <c r="I258" s="230" t="s">
        <v>26</v>
      </c>
      <c r="J258" s="231"/>
      <c r="K258" s="232"/>
      <c r="L258" s="231"/>
      <c r="M258" s="232"/>
      <c r="N258" s="233"/>
      <c r="O258" s="234"/>
      <c r="P258" s="231"/>
      <c r="Q258" s="235" t="s">
        <v>4955</v>
      </c>
      <c r="R258" s="236"/>
      <c r="S258" s="237"/>
      <c r="T258" s="238" t="s">
        <v>109</v>
      </c>
      <c r="U258" s="239"/>
      <c r="V258" s="239"/>
      <c r="W258" s="78" t="str">
        <f>VLOOKUP(TRIM(X258),X10:Y156,2,FALSE)</f>
        <v>Puneet</v>
      </c>
      <c r="X258" s="69" t="str">
        <f t="shared" si="8"/>
        <v>6.2.2</v>
      </c>
      <c r="Y258" s="60"/>
    </row>
    <row r="259" spans="1:25" ht="27" customHeight="1" x14ac:dyDescent="0.2">
      <c r="A259" s="224" t="s">
        <v>160</v>
      </c>
      <c r="B259" s="225" t="s">
        <v>5010</v>
      </c>
      <c r="C259" s="226" t="s">
        <v>10</v>
      </c>
      <c r="D259" s="227" t="s">
        <v>943</v>
      </c>
      <c r="E259" s="223" t="s">
        <v>3637</v>
      </c>
      <c r="F259" s="228" t="s">
        <v>151</v>
      </c>
      <c r="G259" s="229" t="s">
        <v>50</v>
      </c>
      <c r="H259" s="229" t="s">
        <v>4956</v>
      </c>
      <c r="I259" s="230" t="s">
        <v>26</v>
      </c>
      <c r="J259" s="231"/>
      <c r="K259" s="232"/>
      <c r="L259" s="231"/>
      <c r="M259" s="232"/>
      <c r="N259" s="233"/>
      <c r="O259" s="234"/>
      <c r="P259" s="231"/>
      <c r="Q259" s="235" t="s">
        <v>4956</v>
      </c>
      <c r="R259" s="236" t="s">
        <v>5254</v>
      </c>
      <c r="S259" s="237"/>
      <c r="T259" s="238" t="s">
        <v>109</v>
      </c>
      <c r="U259" s="239"/>
      <c r="V259" s="239"/>
      <c r="W259" s="78" t="str">
        <f>VLOOKUP(TRIM(X259),X10:Y156,2,FALSE)</f>
        <v>Puneet</v>
      </c>
      <c r="X259" s="69" t="str">
        <f t="shared" ref="X259:X322" si="9">IF(ISNONTEXT(D259),"" &amp; D259 &amp;"",T(D259))</f>
        <v>6.2.2</v>
      </c>
      <c r="Y259" s="60"/>
    </row>
    <row r="260" spans="1:25" ht="27" customHeight="1" x14ac:dyDescent="0.2">
      <c r="A260" s="224" t="s">
        <v>160</v>
      </c>
      <c r="B260" s="225" t="s">
        <v>5011</v>
      </c>
      <c r="C260" s="226" t="s">
        <v>10</v>
      </c>
      <c r="D260" s="227" t="s">
        <v>943</v>
      </c>
      <c r="E260" s="223" t="s">
        <v>3638</v>
      </c>
      <c r="F260" s="228" t="s">
        <v>151</v>
      </c>
      <c r="G260" s="229" t="s">
        <v>50</v>
      </c>
      <c r="H260" s="229" t="s">
        <v>4957</v>
      </c>
      <c r="I260" s="230" t="s">
        <v>26</v>
      </c>
      <c r="J260" s="231"/>
      <c r="K260" s="232"/>
      <c r="L260" s="231"/>
      <c r="M260" s="232"/>
      <c r="N260" s="233"/>
      <c r="O260" s="234"/>
      <c r="P260" s="231"/>
      <c r="Q260" s="235" t="s">
        <v>4957</v>
      </c>
      <c r="R260" s="236"/>
      <c r="S260" s="237"/>
      <c r="T260" s="238" t="s">
        <v>109</v>
      </c>
      <c r="U260" s="239"/>
      <c r="V260" s="239"/>
      <c r="W260" s="78" t="str">
        <f>VLOOKUP(TRIM(X260),X10:Y156,2,FALSE)</f>
        <v>Puneet</v>
      </c>
      <c r="X260" s="69" t="str">
        <f t="shared" si="9"/>
        <v>6.2.2</v>
      </c>
      <c r="Y260" s="60"/>
    </row>
    <row r="261" spans="1:25" ht="27" customHeight="1" x14ac:dyDescent="0.2">
      <c r="A261" s="224" t="s">
        <v>160</v>
      </c>
      <c r="B261" s="225" t="s">
        <v>5012</v>
      </c>
      <c r="C261" s="226" t="s">
        <v>10</v>
      </c>
      <c r="D261" s="227" t="s">
        <v>943</v>
      </c>
      <c r="E261" s="223" t="s">
        <v>3639</v>
      </c>
      <c r="F261" s="228" t="s">
        <v>151</v>
      </c>
      <c r="G261" s="229" t="s">
        <v>50</v>
      </c>
      <c r="H261" s="229" t="s">
        <v>4958</v>
      </c>
      <c r="I261" s="230" t="s">
        <v>26</v>
      </c>
      <c r="J261" s="231"/>
      <c r="K261" s="232"/>
      <c r="L261" s="231"/>
      <c r="M261" s="232"/>
      <c r="N261" s="233"/>
      <c r="O261" s="234"/>
      <c r="P261" s="231"/>
      <c r="Q261" s="235" t="s">
        <v>4958</v>
      </c>
      <c r="R261" s="236"/>
      <c r="S261" s="237"/>
      <c r="T261" s="238" t="s">
        <v>109</v>
      </c>
      <c r="U261" s="239"/>
      <c r="V261" s="239"/>
      <c r="W261" s="78" t="str">
        <f>VLOOKUP(TRIM(X261),X10:Y156,2,FALSE)</f>
        <v>Puneet</v>
      </c>
      <c r="X261" s="69" t="str">
        <f t="shared" si="9"/>
        <v>6.2.2</v>
      </c>
      <c r="Y261" s="60"/>
    </row>
    <row r="262" spans="1:25" ht="27" customHeight="1" x14ac:dyDescent="0.2">
      <c r="A262" s="224" t="s">
        <v>160</v>
      </c>
      <c r="B262" s="225" t="s">
        <v>5013</v>
      </c>
      <c r="C262" s="226" t="s">
        <v>10</v>
      </c>
      <c r="D262" s="227" t="s">
        <v>943</v>
      </c>
      <c r="E262" s="223" t="s">
        <v>3640</v>
      </c>
      <c r="F262" s="228" t="s">
        <v>151</v>
      </c>
      <c r="G262" s="229" t="s">
        <v>50</v>
      </c>
      <c r="H262" s="229" t="s">
        <v>4959</v>
      </c>
      <c r="I262" s="230" t="s">
        <v>26</v>
      </c>
      <c r="J262" s="231"/>
      <c r="K262" s="232"/>
      <c r="L262" s="231"/>
      <c r="M262" s="232"/>
      <c r="N262" s="233"/>
      <c r="O262" s="234"/>
      <c r="P262" s="231"/>
      <c r="Q262" s="235" t="s">
        <v>4959</v>
      </c>
      <c r="R262" s="236"/>
      <c r="S262" s="237"/>
      <c r="T262" s="238" t="s">
        <v>109</v>
      </c>
      <c r="U262" s="239"/>
      <c r="V262" s="239"/>
      <c r="W262" s="78" t="str">
        <f>VLOOKUP(TRIM(X262),X10:Y156,2,FALSE)</f>
        <v>Puneet</v>
      </c>
      <c r="X262" s="69" t="str">
        <f t="shared" si="9"/>
        <v>6.2.2</v>
      </c>
      <c r="Y262" s="60"/>
    </row>
    <row r="263" spans="1:25" ht="27" customHeight="1" x14ac:dyDescent="0.2">
      <c r="A263" s="224" t="s">
        <v>160</v>
      </c>
      <c r="B263" s="225" t="s">
        <v>5014</v>
      </c>
      <c r="C263" s="226" t="s">
        <v>10</v>
      </c>
      <c r="D263" s="227" t="s">
        <v>943</v>
      </c>
      <c r="E263" s="223" t="s">
        <v>3641</v>
      </c>
      <c r="F263" s="228" t="s">
        <v>151</v>
      </c>
      <c r="G263" s="229" t="s">
        <v>50</v>
      </c>
      <c r="H263" s="229" t="s">
        <v>4960</v>
      </c>
      <c r="I263" s="230" t="s">
        <v>26</v>
      </c>
      <c r="J263" s="231"/>
      <c r="K263" s="232"/>
      <c r="L263" s="231"/>
      <c r="M263" s="232"/>
      <c r="N263" s="233"/>
      <c r="O263" s="234"/>
      <c r="P263" s="231"/>
      <c r="Q263" s="235" t="s">
        <v>4960</v>
      </c>
      <c r="R263" s="236"/>
      <c r="S263" s="237"/>
      <c r="T263" s="238" t="s">
        <v>109</v>
      </c>
      <c r="U263" s="239"/>
      <c r="V263" s="239"/>
      <c r="W263" s="78" t="str">
        <f>VLOOKUP(TRIM(X263),X10:Y156,2,FALSE)</f>
        <v>Puneet</v>
      </c>
      <c r="X263" s="69" t="str">
        <f t="shared" si="9"/>
        <v>6.2.2</v>
      </c>
      <c r="Y263" s="60"/>
    </row>
    <row r="264" spans="1:25" ht="27" customHeight="1" x14ac:dyDescent="0.2">
      <c r="A264" s="224" t="s">
        <v>160</v>
      </c>
      <c r="B264" s="225" t="s">
        <v>5015</v>
      </c>
      <c r="C264" s="226" t="s">
        <v>10</v>
      </c>
      <c r="D264" s="227" t="s">
        <v>943</v>
      </c>
      <c r="E264" s="223" t="s">
        <v>3642</v>
      </c>
      <c r="F264" s="228" t="s">
        <v>151</v>
      </c>
      <c r="G264" s="229" t="s">
        <v>50</v>
      </c>
      <c r="H264" s="229" t="s">
        <v>4961</v>
      </c>
      <c r="I264" s="230" t="s">
        <v>26</v>
      </c>
      <c r="J264" s="231"/>
      <c r="K264" s="232"/>
      <c r="L264" s="231"/>
      <c r="M264" s="232"/>
      <c r="N264" s="233"/>
      <c r="O264" s="234"/>
      <c r="P264" s="231"/>
      <c r="Q264" s="235" t="s">
        <v>4961</v>
      </c>
      <c r="R264" s="236"/>
      <c r="S264" s="237"/>
      <c r="T264" s="238" t="s">
        <v>109</v>
      </c>
      <c r="U264" s="239"/>
      <c r="V264" s="239"/>
      <c r="W264" s="78" t="str">
        <f>VLOOKUP(TRIM(X264),X10:Y156,2,FALSE)</f>
        <v>Puneet</v>
      </c>
      <c r="X264" s="69" t="str">
        <f t="shared" si="9"/>
        <v>6.2.2</v>
      </c>
      <c r="Y264" s="60"/>
    </row>
    <row r="265" spans="1:25" ht="27" customHeight="1" x14ac:dyDescent="0.2">
      <c r="A265" s="224" t="s">
        <v>160</v>
      </c>
      <c r="B265" s="225" t="s">
        <v>5016</v>
      </c>
      <c r="C265" s="226" t="s">
        <v>10</v>
      </c>
      <c r="D265" s="227" t="s">
        <v>943</v>
      </c>
      <c r="E265" s="223" t="s">
        <v>3643</v>
      </c>
      <c r="F265" s="228" t="s">
        <v>151</v>
      </c>
      <c r="G265" s="229" t="s">
        <v>50</v>
      </c>
      <c r="H265" s="229" t="s">
        <v>4962</v>
      </c>
      <c r="I265" s="230" t="s">
        <v>26</v>
      </c>
      <c r="J265" s="231"/>
      <c r="K265" s="232"/>
      <c r="L265" s="231"/>
      <c r="M265" s="232"/>
      <c r="N265" s="233"/>
      <c r="O265" s="234"/>
      <c r="P265" s="231"/>
      <c r="Q265" s="235" t="s">
        <v>4962</v>
      </c>
      <c r="R265" s="236"/>
      <c r="S265" s="237"/>
      <c r="T265" s="238" t="s">
        <v>109</v>
      </c>
      <c r="U265" s="239"/>
      <c r="V265" s="239"/>
      <c r="W265" s="78" t="str">
        <f>VLOOKUP(TRIM(X265),X10:Y156,2,FALSE)</f>
        <v>Puneet</v>
      </c>
      <c r="X265" s="69" t="str">
        <f t="shared" si="9"/>
        <v>6.2.2</v>
      </c>
      <c r="Y265" s="60"/>
    </row>
    <row r="266" spans="1:25" ht="27" customHeight="1" x14ac:dyDescent="0.2">
      <c r="A266" s="224"/>
      <c r="B266" s="225"/>
      <c r="C266" s="226"/>
      <c r="D266" s="227" t="s">
        <v>1872</v>
      </c>
      <c r="E266" s="223" t="s">
        <v>3644</v>
      </c>
      <c r="F266" s="228" t="s">
        <v>159</v>
      </c>
      <c r="G266" s="229" t="s">
        <v>50</v>
      </c>
      <c r="H266" s="229" t="s">
        <v>4963</v>
      </c>
      <c r="I266" s="230" t="s">
        <v>26</v>
      </c>
      <c r="J266" s="231" t="s">
        <v>1974</v>
      </c>
      <c r="K266" s="232"/>
      <c r="L266" s="231"/>
      <c r="M266" s="232"/>
      <c r="N266" s="233"/>
      <c r="O266" s="234" t="s">
        <v>1088</v>
      </c>
      <c r="P266" s="231" t="s">
        <v>1530</v>
      </c>
      <c r="Q266" s="235" t="s">
        <v>150</v>
      </c>
      <c r="R266" s="236"/>
      <c r="S266" s="237"/>
      <c r="T266" s="238" t="s">
        <v>109</v>
      </c>
      <c r="U266" s="239"/>
      <c r="V266" s="239"/>
      <c r="W266" s="78" t="str">
        <f>VLOOKUP(TRIM(X266),X10:Y156,2,FALSE)</f>
        <v>Puneet</v>
      </c>
      <c r="X266" s="69" t="str">
        <f t="shared" si="9"/>
        <v>7.2.2</v>
      </c>
      <c r="Y266" s="60"/>
    </row>
    <row r="267" spans="1:25" ht="27" customHeight="1" x14ac:dyDescent="0.2">
      <c r="A267" s="224"/>
      <c r="B267" s="225"/>
      <c r="C267" s="226"/>
      <c r="D267" s="227" t="s">
        <v>1872</v>
      </c>
      <c r="E267" s="223" t="s">
        <v>3645</v>
      </c>
      <c r="F267" s="228" t="s">
        <v>159</v>
      </c>
      <c r="G267" s="229" t="s">
        <v>50</v>
      </c>
      <c r="H267" s="229" t="s">
        <v>4964</v>
      </c>
      <c r="I267" s="230" t="s">
        <v>26</v>
      </c>
      <c r="J267" s="231" t="s">
        <v>1973</v>
      </c>
      <c r="K267" s="232"/>
      <c r="L267" s="231"/>
      <c r="M267" s="232"/>
      <c r="N267" s="233"/>
      <c r="O267" s="234" t="s">
        <v>1088</v>
      </c>
      <c r="P267" s="231" t="s">
        <v>1485</v>
      </c>
      <c r="Q267" s="235" t="s">
        <v>4965</v>
      </c>
      <c r="R267" s="236"/>
      <c r="S267" s="237"/>
      <c r="T267" s="238" t="s">
        <v>109</v>
      </c>
      <c r="U267" s="239"/>
      <c r="V267" s="239"/>
      <c r="W267" s="78" t="str">
        <f>VLOOKUP(TRIM(X267),X10:Y156,2,FALSE)</f>
        <v>Puneet</v>
      </c>
      <c r="X267" s="69" t="str">
        <f t="shared" si="9"/>
        <v>7.2.2</v>
      </c>
      <c r="Y267" s="60"/>
    </row>
    <row r="268" spans="1:25" ht="27" customHeight="1" x14ac:dyDescent="0.2">
      <c r="A268" s="224"/>
      <c r="B268" s="225"/>
      <c r="C268" s="226"/>
      <c r="D268" s="227" t="s">
        <v>1872</v>
      </c>
      <c r="E268" s="223" t="s">
        <v>3646</v>
      </c>
      <c r="F268" s="228" t="s">
        <v>159</v>
      </c>
      <c r="G268" s="229" t="s">
        <v>50</v>
      </c>
      <c r="H268" s="229" t="s">
        <v>4966</v>
      </c>
      <c r="I268" s="230" t="s">
        <v>26</v>
      </c>
      <c r="J268" s="231" t="s">
        <v>2514</v>
      </c>
      <c r="K268" s="232"/>
      <c r="L268" s="231"/>
      <c r="M268" s="232"/>
      <c r="N268" s="233"/>
      <c r="O268" s="234" t="s">
        <v>1088</v>
      </c>
      <c r="P268" s="231" t="s">
        <v>2015</v>
      </c>
      <c r="Q268" s="235" t="s">
        <v>150</v>
      </c>
      <c r="R268" s="236"/>
      <c r="S268" s="237"/>
      <c r="T268" s="238" t="s">
        <v>109</v>
      </c>
      <c r="U268" s="239"/>
      <c r="V268" s="239"/>
      <c r="W268" s="78" t="str">
        <f>VLOOKUP(TRIM(X268),X10:Y156,2,FALSE)</f>
        <v>Puneet</v>
      </c>
      <c r="X268" s="69" t="str">
        <f t="shared" si="9"/>
        <v>7.2.2</v>
      </c>
      <c r="Y268" s="60"/>
    </row>
    <row r="269" spans="1:25" ht="27" customHeight="1" x14ac:dyDescent="0.2">
      <c r="A269" s="224"/>
      <c r="B269" s="225"/>
      <c r="C269" s="226"/>
      <c r="D269" s="227" t="s">
        <v>1872</v>
      </c>
      <c r="E269" s="223" t="s">
        <v>3647</v>
      </c>
      <c r="F269" s="228" t="s">
        <v>159</v>
      </c>
      <c r="G269" s="229" t="s">
        <v>50</v>
      </c>
      <c r="H269" s="229" t="s">
        <v>4967</v>
      </c>
      <c r="I269" s="230" t="s">
        <v>26</v>
      </c>
      <c r="J269" s="231" t="s">
        <v>2515</v>
      </c>
      <c r="K269" s="232"/>
      <c r="L269" s="231"/>
      <c r="M269" s="232"/>
      <c r="N269" s="233"/>
      <c r="O269" s="234" t="s">
        <v>1088</v>
      </c>
      <c r="P269" s="231" t="s">
        <v>2516</v>
      </c>
      <c r="Q269" s="235" t="s">
        <v>150</v>
      </c>
      <c r="R269" s="236"/>
      <c r="S269" s="237"/>
      <c r="T269" s="238" t="s">
        <v>109</v>
      </c>
      <c r="U269" s="239"/>
      <c r="V269" s="239"/>
      <c r="W269" s="78" t="str">
        <f>VLOOKUP(TRIM(X269),X10:Y156,2,FALSE)</f>
        <v>Puneet</v>
      </c>
      <c r="X269" s="69" t="str">
        <f t="shared" si="9"/>
        <v>7.2.2</v>
      </c>
      <c r="Y269" s="60"/>
    </row>
    <row r="270" spans="1:25" ht="27" customHeight="1" x14ac:dyDescent="0.2">
      <c r="A270" s="224"/>
      <c r="B270" s="225"/>
      <c r="C270" s="226"/>
      <c r="D270" s="227" t="s">
        <v>1872</v>
      </c>
      <c r="E270" s="223" t="s">
        <v>3648</v>
      </c>
      <c r="F270" s="228" t="s">
        <v>159</v>
      </c>
      <c r="G270" s="229" t="s">
        <v>50</v>
      </c>
      <c r="H270" s="229" t="s">
        <v>4968</v>
      </c>
      <c r="I270" s="230" t="s">
        <v>26</v>
      </c>
      <c r="J270" s="231" t="s">
        <v>2517</v>
      </c>
      <c r="K270" s="232"/>
      <c r="L270" s="231"/>
      <c r="M270" s="232"/>
      <c r="N270" s="233"/>
      <c r="O270" s="234" t="s">
        <v>1088</v>
      </c>
      <c r="P270" s="231" t="s">
        <v>1971</v>
      </c>
      <c r="Q270" s="235" t="s">
        <v>150</v>
      </c>
      <c r="R270" s="236"/>
      <c r="S270" s="237"/>
      <c r="T270" s="238" t="s">
        <v>109</v>
      </c>
      <c r="U270" s="239"/>
      <c r="V270" s="239"/>
      <c r="W270" s="78" t="str">
        <f>VLOOKUP(TRIM(X270),X10:Y156,2,FALSE)</f>
        <v>Puneet</v>
      </c>
      <c r="X270" s="69" t="str">
        <f t="shared" si="9"/>
        <v>7.2.2</v>
      </c>
      <c r="Y270" s="60"/>
    </row>
    <row r="271" spans="1:25" ht="27" customHeight="1" x14ac:dyDescent="0.2">
      <c r="A271" s="224" t="s">
        <v>160</v>
      </c>
      <c r="B271" s="225" t="s">
        <v>54</v>
      </c>
      <c r="C271" s="226" t="s">
        <v>10</v>
      </c>
      <c r="D271" s="227" t="s">
        <v>198</v>
      </c>
      <c r="E271" s="223" t="s">
        <v>3649</v>
      </c>
      <c r="F271" s="228" t="s">
        <v>22</v>
      </c>
      <c r="G271" s="229" t="s">
        <v>23</v>
      </c>
      <c r="H271" s="229" t="s">
        <v>5075</v>
      </c>
      <c r="I271" s="230" t="s">
        <v>4969</v>
      </c>
      <c r="J271" s="231"/>
      <c r="K271" s="232"/>
      <c r="L271" s="231"/>
      <c r="M271" s="232"/>
      <c r="N271" s="233"/>
      <c r="O271" s="234"/>
      <c r="P271" s="231"/>
      <c r="Q271" s="235" t="s">
        <v>4992</v>
      </c>
      <c r="R271" s="236"/>
      <c r="S271" s="237"/>
      <c r="T271" s="238" t="s">
        <v>4862</v>
      </c>
      <c r="U271" s="239"/>
      <c r="V271" s="239"/>
      <c r="W271" s="78" t="str">
        <f>VLOOKUP(TRIM(X271),X10:Y156,2,FALSE)</f>
        <v>Puneet</v>
      </c>
      <c r="X271" s="69" t="str">
        <f t="shared" si="9"/>
        <v>4.5</v>
      </c>
      <c r="Y271" s="60"/>
    </row>
    <row r="272" spans="1:25" ht="27" customHeight="1" x14ac:dyDescent="0.2">
      <c r="A272" s="224"/>
      <c r="B272" s="225"/>
      <c r="C272" s="226"/>
      <c r="D272" s="227" t="s">
        <v>197</v>
      </c>
      <c r="E272" s="223" t="s">
        <v>3650</v>
      </c>
      <c r="F272" s="228" t="s">
        <v>32</v>
      </c>
      <c r="G272" s="229" t="s">
        <v>111</v>
      </c>
      <c r="H272" s="229" t="s">
        <v>4970</v>
      </c>
      <c r="I272" s="230" t="s">
        <v>269</v>
      </c>
      <c r="J272" s="231"/>
      <c r="K272" s="232"/>
      <c r="L272" s="231"/>
      <c r="M272" s="232"/>
      <c r="N272" s="233"/>
      <c r="O272" s="234"/>
      <c r="P272" s="231"/>
      <c r="Q272" s="235" t="s">
        <v>4970</v>
      </c>
      <c r="R272" s="236"/>
      <c r="S272" s="237"/>
      <c r="T272" s="238" t="s">
        <v>1506</v>
      </c>
      <c r="U272" s="239"/>
      <c r="V272" s="239"/>
      <c r="W272" s="78" t="str">
        <f>VLOOKUP(TRIM(X272),X10:Y156,2,FALSE)</f>
        <v>Puneet</v>
      </c>
      <c r="X272" s="69" t="str">
        <f t="shared" si="9"/>
        <v>4.4</v>
      </c>
      <c r="Y272" s="60"/>
    </row>
    <row r="273" spans="1:25" ht="27" customHeight="1" x14ac:dyDescent="0.2">
      <c r="A273" s="224"/>
      <c r="B273" s="225"/>
      <c r="C273" s="226"/>
      <c r="D273" s="227" t="s">
        <v>198</v>
      </c>
      <c r="E273" s="223" t="s">
        <v>3651</v>
      </c>
      <c r="F273" s="228" t="s">
        <v>32</v>
      </c>
      <c r="G273" s="229" t="s">
        <v>111</v>
      </c>
      <c r="H273" s="229" t="s">
        <v>4971</v>
      </c>
      <c r="I273" s="230" t="s">
        <v>742</v>
      </c>
      <c r="J273" s="231"/>
      <c r="K273" s="232"/>
      <c r="L273" s="231"/>
      <c r="M273" s="232"/>
      <c r="N273" s="233"/>
      <c r="O273" s="234"/>
      <c r="P273" s="231"/>
      <c r="Q273" s="235" t="s">
        <v>5028</v>
      </c>
      <c r="R273" s="236"/>
      <c r="S273" s="237"/>
      <c r="T273" s="238" t="s">
        <v>1054</v>
      </c>
      <c r="U273" s="239"/>
      <c r="V273" s="239"/>
      <c r="W273" s="78" t="str">
        <f>VLOOKUP(TRIM(X273),X10:Y156,2,FALSE)</f>
        <v>Puneet</v>
      </c>
      <c r="X273" s="69" t="str">
        <f t="shared" si="9"/>
        <v>4.5</v>
      </c>
      <c r="Y273" s="60"/>
    </row>
    <row r="274" spans="1:25" ht="27" customHeight="1" x14ac:dyDescent="0.2">
      <c r="A274" s="224"/>
      <c r="B274" s="225" t="s">
        <v>54</v>
      </c>
      <c r="C274" s="226"/>
      <c r="D274" s="227" t="s">
        <v>138</v>
      </c>
      <c r="E274" s="223" t="s">
        <v>3652</v>
      </c>
      <c r="F274" s="228" t="s">
        <v>153</v>
      </c>
      <c r="G274" s="229" t="s">
        <v>50</v>
      </c>
      <c r="H274" s="229" t="s">
        <v>2618</v>
      </c>
      <c r="I274" s="230" t="s">
        <v>125</v>
      </c>
      <c r="J274" s="231"/>
      <c r="K274" s="232"/>
      <c r="L274" s="231"/>
      <c r="M274" s="232"/>
      <c r="N274" s="233"/>
      <c r="O274" s="234" t="s">
        <v>182</v>
      </c>
      <c r="P274" s="231"/>
      <c r="Q274" s="235" t="s">
        <v>5027</v>
      </c>
      <c r="R274" s="236"/>
      <c r="S274" s="237"/>
      <c r="T274" s="238" t="s">
        <v>869</v>
      </c>
      <c r="U274" s="239"/>
      <c r="V274" s="239"/>
      <c r="W274" s="78" t="str">
        <f>VLOOKUP(TRIM(X274),X10:Y156,2,FALSE)</f>
        <v>Puneet</v>
      </c>
      <c r="X274" s="69" t="str">
        <f t="shared" si="9"/>
        <v>17</v>
      </c>
      <c r="Y274" s="60"/>
    </row>
    <row r="275" spans="1:25" ht="27" customHeight="1" x14ac:dyDescent="0.2">
      <c r="A275" s="224"/>
      <c r="B275" s="225" t="s">
        <v>54</v>
      </c>
      <c r="C275" s="226"/>
      <c r="D275" s="227" t="s">
        <v>252</v>
      </c>
      <c r="E275" s="223" t="s">
        <v>3653</v>
      </c>
      <c r="F275" s="228" t="s">
        <v>153</v>
      </c>
      <c r="G275" s="229" t="s">
        <v>50</v>
      </c>
      <c r="H275" s="229" t="s">
        <v>1952</v>
      </c>
      <c r="I275" s="230" t="s">
        <v>125</v>
      </c>
      <c r="J275" s="231"/>
      <c r="K275" s="232"/>
      <c r="L275" s="231"/>
      <c r="M275" s="232"/>
      <c r="N275" s="233"/>
      <c r="O275" s="234" t="s">
        <v>239</v>
      </c>
      <c r="P275" s="231"/>
      <c r="Q275" s="235" t="s">
        <v>5026</v>
      </c>
      <c r="R275" s="236"/>
      <c r="S275" s="237"/>
      <c r="T275" s="238" t="s">
        <v>869</v>
      </c>
      <c r="U275" s="239"/>
      <c r="V275" s="239"/>
      <c r="W275" s="78" t="str">
        <f>VLOOKUP(TRIM(X275),X10:Y156,2,FALSE)</f>
        <v>Puneet</v>
      </c>
      <c r="X275" s="69" t="str">
        <f t="shared" si="9"/>
        <v>18.4</v>
      </c>
      <c r="Y275" s="60"/>
    </row>
    <row r="276" spans="1:25" ht="27" customHeight="1" x14ac:dyDescent="0.2">
      <c r="A276" s="224"/>
      <c r="B276" s="225" t="s">
        <v>54</v>
      </c>
      <c r="C276" s="226" t="s">
        <v>49</v>
      </c>
      <c r="D276" s="227" t="s">
        <v>58</v>
      </c>
      <c r="E276" s="223" t="s">
        <v>3654</v>
      </c>
      <c r="F276" s="228" t="s">
        <v>153</v>
      </c>
      <c r="G276" s="56" t="s">
        <v>50</v>
      </c>
      <c r="H276" s="56" t="s">
        <v>1952</v>
      </c>
      <c r="I276" s="57" t="s">
        <v>125</v>
      </c>
      <c r="J276" s="58"/>
      <c r="K276" s="104"/>
      <c r="L276" s="58"/>
      <c r="M276" s="104"/>
      <c r="N276" s="58"/>
      <c r="O276" s="130" t="s">
        <v>239</v>
      </c>
      <c r="P276" s="58"/>
      <c r="Q276" s="204" t="s">
        <v>5096</v>
      </c>
      <c r="R276" s="52" t="s">
        <v>4972</v>
      </c>
      <c r="S276" s="55" t="s">
        <v>55</v>
      </c>
      <c r="T276" s="238" t="s">
        <v>869</v>
      </c>
      <c r="U276" s="239"/>
      <c r="V276" s="239"/>
      <c r="W276" s="78" t="str">
        <f>VLOOKUP(TRIM(X276),X10:Y156,2,FALSE)</f>
        <v>Withdrawn</v>
      </c>
      <c r="X276" s="69" t="str">
        <f t="shared" si="9"/>
        <v>99</v>
      </c>
      <c r="Y276" s="60"/>
    </row>
    <row r="277" spans="1:25" ht="27" customHeight="1" x14ac:dyDescent="0.2">
      <c r="A277" s="224"/>
      <c r="B277" s="225" t="s">
        <v>54</v>
      </c>
      <c r="C277" s="226"/>
      <c r="D277" s="227" t="s">
        <v>252</v>
      </c>
      <c r="E277" s="223" t="s">
        <v>3655</v>
      </c>
      <c r="F277" s="228" t="s">
        <v>153</v>
      </c>
      <c r="G277" s="229" t="s">
        <v>50</v>
      </c>
      <c r="H277" s="229" t="s">
        <v>4973</v>
      </c>
      <c r="I277" s="230" t="s">
        <v>125</v>
      </c>
      <c r="J277" s="231"/>
      <c r="K277" s="232"/>
      <c r="L277" s="231"/>
      <c r="M277" s="232"/>
      <c r="N277" s="233"/>
      <c r="O277" s="234" t="s">
        <v>239</v>
      </c>
      <c r="P277" s="231"/>
      <c r="Q277" s="235" t="s">
        <v>5025</v>
      </c>
      <c r="R277" s="236"/>
      <c r="S277" s="237"/>
      <c r="T277" s="238" t="s">
        <v>869</v>
      </c>
      <c r="U277" s="239"/>
      <c r="V277" s="239"/>
      <c r="W277" s="78" t="str">
        <f>VLOOKUP(TRIM(X277),X10:Y156,2,FALSE)</f>
        <v>Puneet</v>
      </c>
      <c r="X277" s="69" t="str">
        <f t="shared" si="9"/>
        <v>18.4</v>
      </c>
      <c r="Y277" s="60"/>
    </row>
    <row r="278" spans="1:25" ht="27" customHeight="1" x14ac:dyDescent="0.2">
      <c r="A278" s="224"/>
      <c r="B278" s="225" t="s">
        <v>54</v>
      </c>
      <c r="C278" s="226"/>
      <c r="D278" s="227" t="s">
        <v>252</v>
      </c>
      <c r="E278" s="223" t="s">
        <v>3656</v>
      </c>
      <c r="F278" s="228" t="s">
        <v>153</v>
      </c>
      <c r="G278" s="229" t="s">
        <v>50</v>
      </c>
      <c r="H278" s="229" t="s">
        <v>4974</v>
      </c>
      <c r="I278" s="230" t="s">
        <v>125</v>
      </c>
      <c r="J278" s="231"/>
      <c r="K278" s="232"/>
      <c r="L278" s="231"/>
      <c r="M278" s="232"/>
      <c r="N278" s="233"/>
      <c r="O278" s="234" t="s">
        <v>239</v>
      </c>
      <c r="P278" s="231"/>
      <c r="Q278" s="235" t="s">
        <v>5024</v>
      </c>
      <c r="R278" s="236"/>
      <c r="S278" s="237"/>
      <c r="T278" s="238" t="s">
        <v>869</v>
      </c>
      <c r="U278" s="239"/>
      <c r="V278" s="239"/>
      <c r="W278" s="78" t="str">
        <f>VLOOKUP(TRIM(X278),X10:Y156,2,FALSE)</f>
        <v>Puneet</v>
      </c>
      <c r="X278" s="69" t="str">
        <f t="shared" si="9"/>
        <v>18.4</v>
      </c>
      <c r="Y278" s="60"/>
    </row>
    <row r="279" spans="1:25" ht="27" customHeight="1" x14ac:dyDescent="0.2">
      <c r="A279" s="224"/>
      <c r="B279" s="225" t="s">
        <v>54</v>
      </c>
      <c r="C279" s="226"/>
      <c r="D279" s="227" t="s">
        <v>252</v>
      </c>
      <c r="E279" s="223" t="s">
        <v>3657</v>
      </c>
      <c r="F279" s="228" t="s">
        <v>153</v>
      </c>
      <c r="G279" s="229" t="s">
        <v>50</v>
      </c>
      <c r="H279" s="229" t="s">
        <v>4975</v>
      </c>
      <c r="I279" s="230" t="s">
        <v>125</v>
      </c>
      <c r="J279" s="231"/>
      <c r="K279" s="232"/>
      <c r="L279" s="231"/>
      <c r="M279" s="232"/>
      <c r="N279" s="233"/>
      <c r="O279" s="234" t="s">
        <v>239</v>
      </c>
      <c r="P279" s="231"/>
      <c r="Q279" s="235" t="s">
        <v>5023</v>
      </c>
      <c r="R279" s="236"/>
      <c r="S279" s="237"/>
      <c r="T279" s="238" t="s">
        <v>869</v>
      </c>
      <c r="U279" s="239"/>
      <c r="V279" s="239"/>
      <c r="W279" s="78" t="str">
        <f>VLOOKUP(TRIM(X279),X10:Y156,2,FALSE)</f>
        <v>Puneet</v>
      </c>
      <c r="X279" s="69" t="str">
        <f t="shared" si="9"/>
        <v>18.4</v>
      </c>
      <c r="Y279" s="60"/>
    </row>
    <row r="280" spans="1:25" ht="27" customHeight="1" x14ac:dyDescent="0.2">
      <c r="A280" s="224"/>
      <c r="B280" s="225" t="s">
        <v>54</v>
      </c>
      <c r="C280" s="226"/>
      <c r="D280" s="227" t="s">
        <v>967</v>
      </c>
      <c r="E280" s="223" t="s">
        <v>3658</v>
      </c>
      <c r="F280" s="228" t="s">
        <v>153</v>
      </c>
      <c r="G280" s="229" t="s">
        <v>50</v>
      </c>
      <c r="H280" s="229" t="s">
        <v>4976</v>
      </c>
      <c r="I280" s="230" t="s">
        <v>125</v>
      </c>
      <c r="J280" s="231"/>
      <c r="K280" s="232"/>
      <c r="L280" s="231"/>
      <c r="M280" s="232"/>
      <c r="N280" s="233"/>
      <c r="O280" s="234" t="s">
        <v>748</v>
      </c>
      <c r="P280" s="231"/>
      <c r="Q280" s="235" t="s">
        <v>5022</v>
      </c>
      <c r="R280" s="236"/>
      <c r="S280" s="237"/>
      <c r="T280" s="238" t="s">
        <v>869</v>
      </c>
      <c r="U280" s="239"/>
      <c r="V280" s="239"/>
      <c r="W280" s="78" t="str">
        <f>VLOOKUP(TRIM(X280),X10:Y156,2,FALSE)</f>
        <v>Puneet</v>
      </c>
      <c r="X280" s="69" t="str">
        <f t="shared" si="9"/>
        <v>19.4</v>
      </c>
      <c r="Y280" s="60"/>
    </row>
    <row r="281" spans="1:25" ht="27" customHeight="1" x14ac:dyDescent="0.2">
      <c r="A281" s="224"/>
      <c r="B281" s="225" t="s">
        <v>54</v>
      </c>
      <c r="C281" s="226"/>
      <c r="D281" s="227" t="s">
        <v>967</v>
      </c>
      <c r="E281" s="223" t="s">
        <v>3659</v>
      </c>
      <c r="F281" s="228" t="s">
        <v>153</v>
      </c>
      <c r="G281" s="229" t="s">
        <v>50</v>
      </c>
      <c r="H281" s="229" t="s">
        <v>4977</v>
      </c>
      <c r="I281" s="230" t="s">
        <v>125</v>
      </c>
      <c r="J281" s="231"/>
      <c r="K281" s="232"/>
      <c r="L281" s="231"/>
      <c r="M281" s="232"/>
      <c r="N281" s="233"/>
      <c r="O281" s="234" t="s">
        <v>748</v>
      </c>
      <c r="P281" s="231"/>
      <c r="Q281" s="235" t="s">
        <v>5021</v>
      </c>
      <c r="R281" s="236"/>
      <c r="S281" s="237"/>
      <c r="T281" s="238" t="s">
        <v>869</v>
      </c>
      <c r="U281" s="239"/>
      <c r="V281" s="239"/>
      <c r="W281" s="78" t="str">
        <f>VLOOKUP(TRIM(X281),X10:Y156,2,FALSE)</f>
        <v>Puneet</v>
      </c>
      <c r="X281" s="69" t="str">
        <f t="shared" si="9"/>
        <v>19.4</v>
      </c>
      <c r="Y281" s="60"/>
    </row>
    <row r="282" spans="1:25" ht="27" customHeight="1" x14ac:dyDescent="0.2">
      <c r="A282" s="224"/>
      <c r="B282" s="225" t="s">
        <v>54</v>
      </c>
      <c r="C282" s="226"/>
      <c r="D282" s="227" t="s">
        <v>967</v>
      </c>
      <c r="E282" s="223" t="s">
        <v>3660</v>
      </c>
      <c r="F282" s="228" t="s">
        <v>153</v>
      </c>
      <c r="G282" s="229" t="s">
        <v>50</v>
      </c>
      <c r="H282" s="229" t="s">
        <v>1954</v>
      </c>
      <c r="I282" s="230" t="s">
        <v>125</v>
      </c>
      <c r="J282" s="231"/>
      <c r="K282" s="232"/>
      <c r="L282" s="231"/>
      <c r="M282" s="232"/>
      <c r="N282" s="233"/>
      <c r="O282" s="234" t="s">
        <v>748</v>
      </c>
      <c r="P282" s="231"/>
      <c r="Q282" s="235" t="s">
        <v>5020</v>
      </c>
      <c r="R282" s="236"/>
      <c r="S282" s="237"/>
      <c r="T282" s="238" t="s">
        <v>869</v>
      </c>
      <c r="U282" s="239"/>
      <c r="V282" s="239"/>
      <c r="W282" s="78" t="str">
        <f>VLOOKUP(TRIM(X282),X10:Y156,2,FALSE)</f>
        <v>Puneet</v>
      </c>
      <c r="X282" s="69" t="str">
        <f t="shared" si="9"/>
        <v>19.4</v>
      </c>
      <c r="Y282" s="60"/>
    </row>
    <row r="283" spans="1:25" ht="27" customHeight="1" x14ac:dyDescent="0.2">
      <c r="A283" s="224"/>
      <c r="B283" s="225" t="s">
        <v>54</v>
      </c>
      <c r="C283" s="226"/>
      <c r="D283" s="227" t="s">
        <v>967</v>
      </c>
      <c r="E283" s="223" t="s">
        <v>3661</v>
      </c>
      <c r="F283" s="228" t="s">
        <v>153</v>
      </c>
      <c r="G283" s="229" t="s">
        <v>50</v>
      </c>
      <c r="H283" s="229" t="s">
        <v>4978</v>
      </c>
      <c r="I283" s="230" t="s">
        <v>125</v>
      </c>
      <c r="J283" s="231"/>
      <c r="K283" s="232"/>
      <c r="L283" s="231"/>
      <c r="M283" s="232"/>
      <c r="N283" s="233"/>
      <c r="O283" s="234" t="s">
        <v>748</v>
      </c>
      <c r="P283" s="231"/>
      <c r="Q283" s="235" t="s">
        <v>5019</v>
      </c>
      <c r="R283" s="236"/>
      <c r="S283" s="237"/>
      <c r="T283" s="238" t="s">
        <v>869</v>
      </c>
      <c r="U283" s="239"/>
      <c r="V283" s="239"/>
      <c r="W283" s="78" t="str">
        <f>VLOOKUP(TRIM(X283),X10:Y156,2,FALSE)</f>
        <v>Puneet</v>
      </c>
      <c r="X283" s="69" t="str">
        <f t="shared" si="9"/>
        <v>19.4</v>
      </c>
      <c r="Y283" s="60"/>
    </row>
    <row r="284" spans="1:25" ht="27" customHeight="1" x14ac:dyDescent="0.2">
      <c r="A284" s="224"/>
      <c r="B284" s="225" t="s">
        <v>54</v>
      </c>
      <c r="C284" s="226"/>
      <c r="D284" s="227" t="s">
        <v>967</v>
      </c>
      <c r="E284" s="223" t="s">
        <v>3662</v>
      </c>
      <c r="F284" s="228" t="s">
        <v>153</v>
      </c>
      <c r="G284" s="229" t="s">
        <v>50</v>
      </c>
      <c r="H284" s="229" t="s">
        <v>1953</v>
      </c>
      <c r="I284" s="230" t="s">
        <v>125</v>
      </c>
      <c r="J284" s="231"/>
      <c r="K284" s="232"/>
      <c r="L284" s="231"/>
      <c r="M284" s="232"/>
      <c r="N284" s="233"/>
      <c r="O284" s="234" t="s">
        <v>748</v>
      </c>
      <c r="P284" s="231"/>
      <c r="Q284" s="235" t="s">
        <v>5018</v>
      </c>
      <c r="R284" s="236"/>
      <c r="S284" s="237"/>
      <c r="T284" s="238" t="s">
        <v>869</v>
      </c>
      <c r="U284" s="239"/>
      <c r="V284" s="239"/>
      <c r="W284" s="78" t="str">
        <f>VLOOKUP(TRIM(X284),X10:Y156,2,FALSE)</f>
        <v>Puneet</v>
      </c>
      <c r="X284" s="69" t="str">
        <f t="shared" si="9"/>
        <v>19.4</v>
      </c>
      <c r="Y284" s="60"/>
    </row>
    <row r="285" spans="1:25" ht="27" customHeight="1" x14ac:dyDescent="0.2">
      <c r="A285" s="224"/>
      <c r="B285" s="225" t="s">
        <v>54</v>
      </c>
      <c r="C285" s="226"/>
      <c r="D285" s="227" t="s">
        <v>967</v>
      </c>
      <c r="E285" s="223" t="s">
        <v>3663</v>
      </c>
      <c r="F285" s="228" t="s">
        <v>153</v>
      </c>
      <c r="G285" s="229" t="s">
        <v>50</v>
      </c>
      <c r="H285" s="229" t="s">
        <v>2619</v>
      </c>
      <c r="I285" s="230" t="s">
        <v>125</v>
      </c>
      <c r="J285" s="231"/>
      <c r="K285" s="232"/>
      <c r="L285" s="231"/>
      <c r="M285" s="232"/>
      <c r="N285" s="233"/>
      <c r="O285" s="234" t="s">
        <v>748</v>
      </c>
      <c r="P285" s="231"/>
      <c r="Q285" s="235" t="s">
        <v>5017</v>
      </c>
      <c r="R285" s="236"/>
      <c r="S285" s="237"/>
      <c r="T285" s="238" t="s">
        <v>869</v>
      </c>
      <c r="U285" s="239"/>
      <c r="V285" s="239"/>
      <c r="W285" s="78" t="str">
        <f>VLOOKUP(TRIM(X285),X10:Y156,2,FALSE)</f>
        <v>Puneet</v>
      </c>
      <c r="X285" s="69" t="str">
        <f t="shared" si="9"/>
        <v>19.4</v>
      </c>
      <c r="Y285" s="60"/>
    </row>
    <row r="286" spans="1:25" ht="27" customHeight="1" x14ac:dyDescent="0.2">
      <c r="A286" s="224"/>
      <c r="B286" s="225"/>
      <c r="C286" s="226"/>
      <c r="D286" s="227" t="s">
        <v>197</v>
      </c>
      <c r="E286" s="223" t="s">
        <v>3664</v>
      </c>
      <c r="F286" s="228" t="s">
        <v>32</v>
      </c>
      <c r="G286" s="229" t="s">
        <v>23</v>
      </c>
      <c r="H286" s="229" t="s">
        <v>1951</v>
      </c>
      <c r="I286" s="230" t="s">
        <v>125</v>
      </c>
      <c r="J286" s="231"/>
      <c r="K286" s="232"/>
      <c r="L286" s="231"/>
      <c r="M286" s="232"/>
      <c r="N286" s="233"/>
      <c r="O286" s="234"/>
      <c r="P286" s="231"/>
      <c r="Q286" s="235" t="s">
        <v>5067</v>
      </c>
      <c r="R286" s="236"/>
      <c r="S286" s="237"/>
      <c r="T286" s="238" t="s">
        <v>869</v>
      </c>
      <c r="U286" s="239"/>
      <c r="V286" s="239"/>
      <c r="W286" s="78" t="str">
        <f>VLOOKUP(TRIM(X286),X10:Y156,2,FALSE)</f>
        <v>Puneet</v>
      </c>
      <c r="X286" s="69" t="str">
        <f t="shared" si="9"/>
        <v>4.4</v>
      </c>
      <c r="Y286" s="60"/>
    </row>
    <row r="287" spans="1:25" ht="27" customHeight="1" x14ac:dyDescent="0.2">
      <c r="A287" s="224"/>
      <c r="B287" s="225"/>
      <c r="C287" s="226"/>
      <c r="D287" s="227" t="s">
        <v>1867</v>
      </c>
      <c r="E287" s="223" t="s">
        <v>3665</v>
      </c>
      <c r="F287" s="228" t="s">
        <v>154</v>
      </c>
      <c r="G287" s="229" t="s">
        <v>23</v>
      </c>
      <c r="H287" s="229" t="s">
        <v>4979</v>
      </c>
      <c r="I287" s="230" t="s">
        <v>125</v>
      </c>
      <c r="J287" s="231" t="s">
        <v>4980</v>
      </c>
      <c r="K287" s="232"/>
      <c r="L287" s="231"/>
      <c r="M287" s="232"/>
      <c r="N287" s="233" t="s">
        <v>149</v>
      </c>
      <c r="O287" s="234" t="s">
        <v>1088</v>
      </c>
      <c r="P287" s="231" t="s">
        <v>4981</v>
      </c>
      <c r="Q287" s="235"/>
      <c r="R287" s="236"/>
      <c r="S287" s="237"/>
      <c r="T287" s="238" t="s">
        <v>869</v>
      </c>
      <c r="U287" s="239"/>
      <c r="V287" s="239"/>
      <c r="W287" s="78" t="str">
        <f>VLOOKUP(TRIM(X287),X10:Y156,2,FALSE)</f>
        <v>Puneet</v>
      </c>
      <c r="X287" s="69" t="str">
        <f t="shared" si="9"/>
        <v>7.1.4</v>
      </c>
      <c r="Y287" s="60"/>
    </row>
    <row r="288" spans="1:25" ht="27" customHeight="1" x14ac:dyDescent="0.2">
      <c r="A288" s="224"/>
      <c r="B288" s="225"/>
      <c r="C288" s="226"/>
      <c r="D288" s="227" t="s">
        <v>1515</v>
      </c>
      <c r="E288" s="223" t="s">
        <v>3666</v>
      </c>
      <c r="F288" s="228" t="s">
        <v>51</v>
      </c>
      <c r="G288" s="229" t="s">
        <v>50</v>
      </c>
      <c r="H288" s="229" t="s">
        <v>4982</v>
      </c>
      <c r="I288" s="230" t="s">
        <v>571</v>
      </c>
      <c r="J288" s="231" t="s">
        <v>4983</v>
      </c>
      <c r="K288" s="240" t="s">
        <v>4984</v>
      </c>
      <c r="L288" s="231"/>
      <c r="M288" s="232" t="s">
        <v>4</v>
      </c>
      <c r="N288" s="233" t="s">
        <v>4985</v>
      </c>
      <c r="O288" s="234" t="s">
        <v>1088</v>
      </c>
      <c r="P288" s="231" t="s">
        <v>2739</v>
      </c>
      <c r="Q288" s="235" t="s">
        <v>4986</v>
      </c>
      <c r="R288" s="236"/>
      <c r="S288" s="237"/>
      <c r="T288" s="238" t="s">
        <v>4987</v>
      </c>
      <c r="U288" s="239"/>
      <c r="V288" s="239"/>
      <c r="W288" s="78" t="str">
        <f>VLOOKUP(TRIM(X288),X10:Y156,2,FALSE)</f>
        <v>Puneet</v>
      </c>
      <c r="X288" s="69" t="str">
        <f t="shared" si="9"/>
        <v>20.3</v>
      </c>
      <c r="Y288" s="60"/>
    </row>
    <row r="289" spans="1:25" ht="27" customHeight="1" x14ac:dyDescent="0.2">
      <c r="A289" s="224" t="s">
        <v>160</v>
      </c>
      <c r="B289" s="225" t="s">
        <v>4993</v>
      </c>
      <c r="C289" s="226" t="s">
        <v>10</v>
      </c>
      <c r="D289" s="227" t="s">
        <v>940</v>
      </c>
      <c r="E289" s="223" t="s">
        <v>3667</v>
      </c>
      <c r="F289" s="228" t="s">
        <v>152</v>
      </c>
      <c r="G289" s="229" t="s">
        <v>50</v>
      </c>
      <c r="H289" s="229" t="s">
        <v>4859</v>
      </c>
      <c r="I289" s="230" t="s">
        <v>127</v>
      </c>
      <c r="J289" s="231"/>
      <c r="K289" s="232"/>
      <c r="L289" s="231"/>
      <c r="M289" s="232"/>
      <c r="N289" s="233"/>
      <c r="O289" s="234" t="s">
        <v>1088</v>
      </c>
      <c r="P289" s="231"/>
      <c r="Q289" s="235" t="s">
        <v>4860</v>
      </c>
      <c r="R289" s="236" t="s">
        <v>5076</v>
      </c>
      <c r="S289" s="237" t="s">
        <v>178</v>
      </c>
      <c r="T289" s="238" t="s">
        <v>4862</v>
      </c>
      <c r="U289" s="239"/>
      <c r="V289" s="239"/>
      <c r="W289" s="78" t="str">
        <f>VLOOKUP(TRIM(X289),X10:Y156,2,FALSE)</f>
        <v>Puneet</v>
      </c>
      <c r="X289" s="69" t="str">
        <f t="shared" si="9"/>
        <v>6.1.5</v>
      </c>
      <c r="Y289" s="60"/>
    </row>
    <row r="290" spans="1:25" ht="27" customHeight="1" x14ac:dyDescent="0.2">
      <c r="A290" s="224" t="s">
        <v>160</v>
      </c>
      <c r="B290" s="225" t="s">
        <v>4994</v>
      </c>
      <c r="C290" s="226" t="s">
        <v>10</v>
      </c>
      <c r="D290" s="227" t="s">
        <v>946</v>
      </c>
      <c r="E290" s="223" t="s">
        <v>3668</v>
      </c>
      <c r="F290" s="228" t="s">
        <v>151</v>
      </c>
      <c r="G290" s="229" t="s">
        <v>50</v>
      </c>
      <c r="H290" s="229" t="s">
        <v>4863</v>
      </c>
      <c r="I290" s="230" t="s">
        <v>127</v>
      </c>
      <c r="J290" s="231"/>
      <c r="K290" s="232"/>
      <c r="L290" s="231"/>
      <c r="M290" s="232"/>
      <c r="N290" s="233"/>
      <c r="O290" s="234" t="s">
        <v>1088</v>
      </c>
      <c r="P290" s="231"/>
      <c r="Q290" s="235" t="s">
        <v>4864</v>
      </c>
      <c r="R290" s="236" t="s">
        <v>5077</v>
      </c>
      <c r="S290" s="237" t="s">
        <v>178</v>
      </c>
      <c r="T290" s="238" t="s">
        <v>4862</v>
      </c>
      <c r="U290" s="239"/>
      <c r="V290" s="239"/>
      <c r="W290" s="78" t="str">
        <f>VLOOKUP(TRIM(X290),X10:Y156,2,FALSE)</f>
        <v>Puneet</v>
      </c>
      <c r="X290" s="69" t="str">
        <f t="shared" si="9"/>
        <v>6.2.5</v>
      </c>
      <c r="Y290" s="60"/>
    </row>
    <row r="291" spans="1:25" ht="27" customHeight="1" x14ac:dyDescent="0.2">
      <c r="A291" s="224" t="s">
        <v>160</v>
      </c>
      <c r="B291" s="225" t="s">
        <v>4995</v>
      </c>
      <c r="C291" s="226" t="s">
        <v>10</v>
      </c>
      <c r="D291" s="227" t="s">
        <v>946</v>
      </c>
      <c r="E291" s="223" t="s">
        <v>3669</v>
      </c>
      <c r="F291" s="228" t="s">
        <v>151</v>
      </c>
      <c r="G291" s="229" t="s">
        <v>50</v>
      </c>
      <c r="H291" s="229" t="s">
        <v>4866</v>
      </c>
      <c r="I291" s="230" t="s">
        <v>127</v>
      </c>
      <c r="J291" s="231"/>
      <c r="K291" s="240"/>
      <c r="L291" s="231"/>
      <c r="M291" s="232"/>
      <c r="N291" s="233"/>
      <c r="O291" s="234" t="s">
        <v>1088</v>
      </c>
      <c r="P291" s="231"/>
      <c r="Q291" s="235" t="s">
        <v>4867</v>
      </c>
      <c r="R291" s="236" t="s">
        <v>5078</v>
      </c>
      <c r="S291" s="237" t="s">
        <v>178</v>
      </c>
      <c r="T291" s="238" t="s">
        <v>4862</v>
      </c>
      <c r="U291" s="239"/>
      <c r="V291" s="239"/>
      <c r="W291" s="78" t="str">
        <f>VLOOKUP(TRIM(X291),X10:Y156,2,FALSE)</f>
        <v>Puneet</v>
      </c>
      <c r="X291" s="69" t="str">
        <f t="shared" si="9"/>
        <v>6.2.5</v>
      </c>
      <c r="Y291" s="60"/>
    </row>
    <row r="292" spans="1:25" ht="27" customHeight="1" x14ac:dyDescent="0.2">
      <c r="A292" s="224" t="s">
        <v>160</v>
      </c>
      <c r="B292" s="225" t="s">
        <v>4996</v>
      </c>
      <c r="C292" s="226" t="s">
        <v>10</v>
      </c>
      <c r="D292" s="227" t="s">
        <v>946</v>
      </c>
      <c r="E292" s="223" t="s">
        <v>3670</v>
      </c>
      <c r="F292" s="228" t="s">
        <v>151</v>
      </c>
      <c r="G292" s="229" t="s">
        <v>50</v>
      </c>
      <c r="H292" s="229" t="s">
        <v>4869</v>
      </c>
      <c r="I292" s="230" t="s">
        <v>127</v>
      </c>
      <c r="J292" s="231"/>
      <c r="K292" s="240"/>
      <c r="L292" s="231"/>
      <c r="M292" s="232"/>
      <c r="N292" s="233"/>
      <c r="O292" s="234" t="s">
        <v>1088</v>
      </c>
      <c r="P292" s="231"/>
      <c r="Q292" s="235" t="s">
        <v>4870</v>
      </c>
      <c r="R292" s="236" t="s">
        <v>5079</v>
      </c>
      <c r="S292" s="237" t="s">
        <v>178</v>
      </c>
      <c r="T292" s="238" t="s">
        <v>4862</v>
      </c>
      <c r="U292" s="239"/>
      <c r="V292" s="239"/>
      <c r="W292" s="78" t="str">
        <f>VLOOKUP(TRIM(X292),X10:Y156,2,FALSE)</f>
        <v>Puneet</v>
      </c>
      <c r="X292" s="69" t="str">
        <f t="shared" si="9"/>
        <v>6.2.5</v>
      </c>
      <c r="Y292" s="60"/>
    </row>
    <row r="293" spans="1:25" ht="27" customHeight="1" x14ac:dyDescent="0.2">
      <c r="A293" s="224" t="s">
        <v>160</v>
      </c>
      <c r="B293" s="225" t="s">
        <v>4997</v>
      </c>
      <c r="C293" s="226" t="s">
        <v>10</v>
      </c>
      <c r="D293" s="227" t="s">
        <v>946</v>
      </c>
      <c r="E293" s="223" t="s">
        <v>3671</v>
      </c>
      <c r="F293" s="228" t="s">
        <v>151</v>
      </c>
      <c r="G293" s="229" t="s">
        <v>50</v>
      </c>
      <c r="H293" s="229" t="s">
        <v>4872</v>
      </c>
      <c r="I293" s="230" t="s">
        <v>127</v>
      </c>
      <c r="J293" s="241"/>
      <c r="K293" s="243"/>
      <c r="L293" s="241"/>
      <c r="M293" s="242"/>
      <c r="N293" s="241"/>
      <c r="O293" s="234" t="s">
        <v>1088</v>
      </c>
      <c r="P293" s="241"/>
      <c r="Q293" s="235" t="s">
        <v>4873</v>
      </c>
      <c r="R293" s="236" t="s">
        <v>5080</v>
      </c>
      <c r="S293" s="237" t="s">
        <v>178</v>
      </c>
      <c r="T293" s="238" t="s">
        <v>4862</v>
      </c>
      <c r="U293" s="239"/>
      <c r="V293" s="239"/>
      <c r="W293" s="78" t="str">
        <f>VLOOKUP(TRIM(X293),X10:Y156,2,FALSE)</f>
        <v>Puneet</v>
      </c>
      <c r="X293" s="69" t="str">
        <f t="shared" si="9"/>
        <v>6.2.5</v>
      </c>
      <c r="Y293" s="60"/>
    </row>
    <row r="294" spans="1:25" ht="27" customHeight="1" x14ac:dyDescent="0.2">
      <c r="A294" s="224" t="s">
        <v>160</v>
      </c>
      <c r="B294" s="225" t="s">
        <v>4998</v>
      </c>
      <c r="C294" s="226" t="s">
        <v>10</v>
      </c>
      <c r="D294" s="227" t="s">
        <v>946</v>
      </c>
      <c r="E294" s="223" t="s">
        <v>3672</v>
      </c>
      <c r="F294" s="228" t="s">
        <v>151</v>
      </c>
      <c r="G294" s="229" t="s">
        <v>50</v>
      </c>
      <c r="H294" s="229" t="s">
        <v>4875</v>
      </c>
      <c r="I294" s="230" t="s">
        <v>127</v>
      </c>
      <c r="J294" s="241"/>
      <c r="K294" s="243"/>
      <c r="L294" s="241"/>
      <c r="M294" s="242"/>
      <c r="N294" s="241"/>
      <c r="O294" s="234" t="s">
        <v>1088</v>
      </c>
      <c r="P294" s="241"/>
      <c r="Q294" s="235" t="s">
        <v>4876</v>
      </c>
      <c r="R294" s="236" t="s">
        <v>5081</v>
      </c>
      <c r="S294" s="237" t="s">
        <v>178</v>
      </c>
      <c r="T294" s="238" t="s">
        <v>4862</v>
      </c>
      <c r="U294" s="239"/>
      <c r="V294" s="239"/>
      <c r="W294" s="78" t="str">
        <f>VLOOKUP(TRIM(X294),X10:Y156,2,FALSE)</f>
        <v>Puneet</v>
      </c>
      <c r="X294" s="69" t="str">
        <f t="shared" si="9"/>
        <v>6.2.5</v>
      </c>
      <c r="Y294" s="60"/>
    </row>
    <row r="295" spans="1:25" ht="27" customHeight="1" x14ac:dyDescent="0.2">
      <c r="A295" s="224" t="s">
        <v>160</v>
      </c>
      <c r="B295" s="225" t="s">
        <v>4999</v>
      </c>
      <c r="C295" s="226" t="s">
        <v>10</v>
      </c>
      <c r="D295" s="227" t="s">
        <v>946</v>
      </c>
      <c r="E295" s="223" t="s">
        <v>3673</v>
      </c>
      <c r="F295" s="228" t="s">
        <v>151</v>
      </c>
      <c r="G295" s="229" t="s">
        <v>50</v>
      </c>
      <c r="H295" s="229" t="s">
        <v>4878</v>
      </c>
      <c r="I295" s="230" t="s">
        <v>127</v>
      </c>
      <c r="J295" s="241"/>
      <c r="K295" s="243"/>
      <c r="L295" s="241"/>
      <c r="M295" s="242"/>
      <c r="N295" s="241"/>
      <c r="O295" s="234" t="s">
        <v>1088</v>
      </c>
      <c r="P295" s="241"/>
      <c r="Q295" s="235" t="s">
        <v>4879</v>
      </c>
      <c r="R295" s="236" t="s">
        <v>5082</v>
      </c>
      <c r="S295" s="237" t="s">
        <v>178</v>
      </c>
      <c r="T295" s="238" t="s">
        <v>4862</v>
      </c>
      <c r="U295" s="239"/>
      <c r="V295" s="239"/>
      <c r="W295" s="78" t="str">
        <f>VLOOKUP(TRIM(X295),X10:Y156,2,FALSE)</f>
        <v>Puneet</v>
      </c>
      <c r="X295" s="69" t="str">
        <f t="shared" si="9"/>
        <v>6.2.5</v>
      </c>
      <c r="Y295" s="60"/>
    </row>
    <row r="296" spans="1:25" ht="27" customHeight="1" x14ac:dyDescent="0.2">
      <c r="A296" s="224" t="s">
        <v>160</v>
      </c>
      <c r="B296" s="225" t="s">
        <v>5000</v>
      </c>
      <c r="C296" s="226" t="s">
        <v>10</v>
      </c>
      <c r="D296" s="227" t="s">
        <v>946</v>
      </c>
      <c r="E296" s="223" t="s">
        <v>3674</v>
      </c>
      <c r="F296" s="228" t="s">
        <v>151</v>
      </c>
      <c r="G296" s="229" t="s">
        <v>50</v>
      </c>
      <c r="H296" s="229" t="s">
        <v>4881</v>
      </c>
      <c r="I296" s="230" t="s">
        <v>127</v>
      </c>
      <c r="J296" s="241"/>
      <c r="K296" s="243"/>
      <c r="L296" s="241"/>
      <c r="M296" s="242"/>
      <c r="N296" s="241"/>
      <c r="O296" s="234" t="s">
        <v>1088</v>
      </c>
      <c r="P296" s="241"/>
      <c r="Q296" s="235" t="s">
        <v>4882</v>
      </c>
      <c r="R296" s="236" t="s">
        <v>5083</v>
      </c>
      <c r="S296" s="237" t="s">
        <v>178</v>
      </c>
      <c r="T296" s="238" t="s">
        <v>4862</v>
      </c>
      <c r="U296" s="239"/>
      <c r="V296" s="239"/>
      <c r="W296" s="78" t="str">
        <f>VLOOKUP(TRIM(X296),X10:Y156,2,FALSE)</f>
        <v>Puneet</v>
      </c>
      <c r="X296" s="69" t="str">
        <f t="shared" si="9"/>
        <v>6.2.5</v>
      </c>
      <c r="Y296" s="60"/>
    </row>
    <row r="297" spans="1:25" ht="27" customHeight="1" x14ac:dyDescent="0.2">
      <c r="A297" s="224" t="s">
        <v>160</v>
      </c>
      <c r="B297" s="225" t="s">
        <v>5001</v>
      </c>
      <c r="C297" s="226" t="s">
        <v>10</v>
      </c>
      <c r="D297" s="227" t="s">
        <v>952</v>
      </c>
      <c r="E297" s="223" t="s">
        <v>3675</v>
      </c>
      <c r="F297" s="228" t="s">
        <v>161</v>
      </c>
      <c r="G297" s="229" t="s">
        <v>50</v>
      </c>
      <c r="H297" s="229" t="s">
        <v>4884</v>
      </c>
      <c r="I297" s="230" t="s">
        <v>127</v>
      </c>
      <c r="J297" s="241"/>
      <c r="K297" s="243"/>
      <c r="L297" s="241"/>
      <c r="M297" s="242"/>
      <c r="N297" s="241"/>
      <c r="O297" s="234" t="s">
        <v>1088</v>
      </c>
      <c r="P297" s="241" t="s">
        <v>4885</v>
      </c>
      <c r="Q297" s="235" t="s">
        <v>4886</v>
      </c>
      <c r="R297" s="236" t="s">
        <v>4988</v>
      </c>
      <c r="S297" s="237"/>
      <c r="T297" s="238" t="s">
        <v>4862</v>
      </c>
      <c r="U297" s="239"/>
      <c r="V297" s="239"/>
      <c r="W297" s="78" t="str">
        <f>VLOOKUP(TRIM(X297),X10:Y156,2,FALSE)</f>
        <v>Puneet</v>
      </c>
      <c r="X297" s="69" t="str">
        <f t="shared" si="9"/>
        <v>6.3.5</v>
      </c>
      <c r="Y297" s="60"/>
    </row>
    <row r="298" spans="1:25" ht="27" customHeight="1" x14ac:dyDescent="0.2">
      <c r="A298" s="224" t="s">
        <v>160</v>
      </c>
      <c r="B298" s="225" t="s">
        <v>3085</v>
      </c>
      <c r="C298" s="226" t="s">
        <v>10</v>
      </c>
      <c r="D298" s="227" t="s">
        <v>1269</v>
      </c>
      <c r="E298" s="223" t="s">
        <v>3676</v>
      </c>
      <c r="F298" s="228" t="s">
        <v>155</v>
      </c>
      <c r="G298" s="229" t="s">
        <v>50</v>
      </c>
      <c r="H298" s="229" t="s">
        <v>2548</v>
      </c>
      <c r="I298" s="230" t="s">
        <v>127</v>
      </c>
      <c r="J298" s="241"/>
      <c r="K298" s="243"/>
      <c r="L298" s="241"/>
      <c r="M298" s="242"/>
      <c r="N298" s="241"/>
      <c r="O298" s="234" t="s">
        <v>1088</v>
      </c>
      <c r="P298" s="241" t="s">
        <v>1981</v>
      </c>
      <c r="Q298" s="235" t="s">
        <v>4888</v>
      </c>
      <c r="R298" s="236" t="s">
        <v>4989</v>
      </c>
      <c r="S298" s="237"/>
      <c r="T298" s="238" t="s">
        <v>4862</v>
      </c>
      <c r="U298" s="239"/>
      <c r="V298" s="239"/>
      <c r="W298" s="78" t="str">
        <f>VLOOKUP(TRIM(X298),X10:Y156,2,FALSE)</f>
        <v>Puneet</v>
      </c>
      <c r="X298" s="69" t="str">
        <f t="shared" si="9"/>
        <v>6.4.5</v>
      </c>
      <c r="Y298" s="60"/>
    </row>
    <row r="299" spans="1:25" ht="27" customHeight="1" x14ac:dyDescent="0.2">
      <c r="A299" s="224"/>
      <c r="B299" s="225" t="s">
        <v>54</v>
      </c>
      <c r="C299" s="226"/>
      <c r="D299" s="227" t="s">
        <v>4212</v>
      </c>
      <c r="E299" s="223" t="s">
        <v>3677</v>
      </c>
      <c r="F299" s="228" t="s">
        <v>22</v>
      </c>
      <c r="G299" s="229" t="s">
        <v>281</v>
      </c>
      <c r="H299" s="229" t="s">
        <v>4990</v>
      </c>
      <c r="I299" s="230" t="s">
        <v>280</v>
      </c>
      <c r="J299" s="241"/>
      <c r="K299" s="243"/>
      <c r="L299" s="241"/>
      <c r="M299" s="242"/>
      <c r="N299" s="241"/>
      <c r="O299" s="234" t="s">
        <v>2715</v>
      </c>
      <c r="P299" s="241"/>
      <c r="Q299" s="235" t="s">
        <v>4991</v>
      </c>
      <c r="R299" s="236"/>
      <c r="S299" s="237"/>
      <c r="T299" s="238" t="s">
        <v>1029</v>
      </c>
      <c r="U299" s="239"/>
      <c r="V299" s="239"/>
      <c r="W299" s="78" t="str">
        <f>VLOOKUP(TRIM(X299),X10:Y156,2,FALSE)</f>
        <v>Puneet</v>
      </c>
      <c r="X299" s="69" t="str">
        <f t="shared" si="9"/>
        <v>5.6</v>
      </c>
      <c r="Y299" s="60"/>
    </row>
    <row r="300" spans="1:25" ht="27" customHeight="1" x14ac:dyDescent="0.2">
      <c r="A300" s="224" t="s">
        <v>160</v>
      </c>
      <c r="B300" s="225" t="s">
        <v>5359</v>
      </c>
      <c r="C300" s="226" t="s">
        <v>10</v>
      </c>
      <c r="D300" s="227" t="s">
        <v>940</v>
      </c>
      <c r="E300" s="223" t="s">
        <v>3678</v>
      </c>
      <c r="F300" s="228" t="s">
        <v>152</v>
      </c>
      <c r="G300" s="229" t="s">
        <v>50</v>
      </c>
      <c r="H300" s="229" t="s">
        <v>4859</v>
      </c>
      <c r="I300" s="230" t="s">
        <v>127</v>
      </c>
      <c r="J300" s="241"/>
      <c r="K300" s="243"/>
      <c r="L300" s="241"/>
      <c r="M300" s="242"/>
      <c r="N300" s="241"/>
      <c r="O300" s="234" t="s">
        <v>1088</v>
      </c>
      <c r="P300" s="241"/>
      <c r="Q300" s="235" t="s">
        <v>4860</v>
      </c>
      <c r="R300" s="236" t="s">
        <v>5084</v>
      </c>
      <c r="S300" s="237"/>
      <c r="T300" s="238" t="s">
        <v>4862</v>
      </c>
      <c r="U300" s="239"/>
      <c r="V300" s="239"/>
      <c r="W300" s="78" t="str">
        <f>VLOOKUP(TRIM(X300),X10:Y156,2,FALSE)</f>
        <v>Puneet</v>
      </c>
      <c r="X300" s="69" t="str">
        <f t="shared" si="9"/>
        <v>6.1.5</v>
      </c>
      <c r="Y300" s="60"/>
    </row>
    <row r="301" spans="1:25" ht="27" customHeight="1" x14ac:dyDescent="0.2">
      <c r="A301" s="224" t="s">
        <v>160</v>
      </c>
      <c r="B301" s="225" t="s">
        <v>5360</v>
      </c>
      <c r="C301" s="226" t="s">
        <v>10</v>
      </c>
      <c r="D301" s="227" t="s">
        <v>946</v>
      </c>
      <c r="E301" s="223" t="s">
        <v>3679</v>
      </c>
      <c r="F301" s="228" t="s">
        <v>151</v>
      </c>
      <c r="G301" s="229" t="s">
        <v>50</v>
      </c>
      <c r="H301" s="229" t="s">
        <v>4863</v>
      </c>
      <c r="I301" s="230" t="s">
        <v>127</v>
      </c>
      <c r="J301" s="241"/>
      <c r="K301" s="243"/>
      <c r="L301" s="241"/>
      <c r="M301" s="242"/>
      <c r="N301" s="241"/>
      <c r="O301" s="234" t="s">
        <v>1088</v>
      </c>
      <c r="P301" s="241"/>
      <c r="Q301" s="235" t="s">
        <v>4864</v>
      </c>
      <c r="R301" s="236" t="s">
        <v>5085</v>
      </c>
      <c r="S301" s="237"/>
      <c r="T301" s="238" t="s">
        <v>4862</v>
      </c>
      <c r="U301" s="239"/>
      <c r="V301" s="239"/>
      <c r="W301" s="78" t="str">
        <f>VLOOKUP(TRIM(X301),X10:Y156,2,FALSE)</f>
        <v>Puneet</v>
      </c>
      <c r="X301" s="69" t="str">
        <f t="shared" si="9"/>
        <v>6.2.5</v>
      </c>
      <c r="Y301" s="60"/>
    </row>
    <row r="302" spans="1:25" ht="27" customHeight="1" x14ac:dyDescent="0.2">
      <c r="A302" s="224" t="s">
        <v>160</v>
      </c>
      <c r="B302" s="225" t="s">
        <v>5361</v>
      </c>
      <c r="C302" s="226" t="s">
        <v>10</v>
      </c>
      <c r="D302" s="227" t="s">
        <v>946</v>
      </c>
      <c r="E302" s="223" t="s">
        <v>3680</v>
      </c>
      <c r="F302" s="228" t="s">
        <v>151</v>
      </c>
      <c r="G302" s="229" t="s">
        <v>50</v>
      </c>
      <c r="H302" s="229" t="s">
        <v>4866</v>
      </c>
      <c r="I302" s="230" t="s">
        <v>127</v>
      </c>
      <c r="J302" s="241"/>
      <c r="K302" s="243"/>
      <c r="L302" s="241"/>
      <c r="M302" s="242"/>
      <c r="N302" s="241"/>
      <c r="O302" s="234" t="s">
        <v>1088</v>
      </c>
      <c r="P302" s="241"/>
      <c r="Q302" s="235" t="s">
        <v>4867</v>
      </c>
      <c r="R302" s="236" t="s">
        <v>5086</v>
      </c>
      <c r="S302" s="237"/>
      <c r="T302" s="238" t="s">
        <v>4862</v>
      </c>
      <c r="U302" s="239"/>
      <c r="V302" s="239"/>
      <c r="W302" s="78" t="str">
        <f>VLOOKUP(TRIM(X302),X10:Y156,2,FALSE)</f>
        <v>Puneet</v>
      </c>
      <c r="X302" s="69" t="str">
        <f t="shared" si="9"/>
        <v>6.2.5</v>
      </c>
      <c r="Y302" s="60"/>
    </row>
    <row r="303" spans="1:25" ht="27" customHeight="1" x14ac:dyDescent="0.2">
      <c r="A303" s="224" t="s">
        <v>160</v>
      </c>
      <c r="B303" s="225" t="s">
        <v>5362</v>
      </c>
      <c r="C303" s="226" t="s">
        <v>10</v>
      </c>
      <c r="D303" s="227" t="s">
        <v>946</v>
      </c>
      <c r="E303" s="223" t="s">
        <v>3681</v>
      </c>
      <c r="F303" s="228" t="s">
        <v>151</v>
      </c>
      <c r="G303" s="229" t="s">
        <v>50</v>
      </c>
      <c r="H303" s="229" t="s">
        <v>4869</v>
      </c>
      <c r="I303" s="230" t="s">
        <v>127</v>
      </c>
      <c r="J303" s="241"/>
      <c r="K303" s="243"/>
      <c r="L303" s="241"/>
      <c r="M303" s="242"/>
      <c r="N303" s="241"/>
      <c r="O303" s="234" t="s">
        <v>1088</v>
      </c>
      <c r="P303" s="241"/>
      <c r="Q303" s="235" t="s">
        <v>4870</v>
      </c>
      <c r="R303" s="236" t="s">
        <v>5087</v>
      </c>
      <c r="S303" s="237"/>
      <c r="T303" s="238" t="s">
        <v>4862</v>
      </c>
      <c r="U303" s="239"/>
      <c r="V303" s="239"/>
      <c r="W303" s="78" t="str">
        <f>VLOOKUP(TRIM(X303),X10:Y156,2,FALSE)</f>
        <v>Puneet</v>
      </c>
      <c r="X303" s="69" t="str">
        <f t="shared" si="9"/>
        <v>6.2.5</v>
      </c>
      <c r="Y303" s="60"/>
    </row>
    <row r="304" spans="1:25" ht="27" customHeight="1" x14ac:dyDescent="0.2">
      <c r="A304" s="224" t="s">
        <v>160</v>
      </c>
      <c r="B304" s="225" t="s">
        <v>5363</v>
      </c>
      <c r="C304" s="226" t="s">
        <v>10</v>
      </c>
      <c r="D304" s="227" t="s">
        <v>946</v>
      </c>
      <c r="E304" s="223" t="s">
        <v>3682</v>
      </c>
      <c r="F304" s="228" t="s">
        <v>151</v>
      </c>
      <c r="G304" s="229" t="s">
        <v>50</v>
      </c>
      <c r="H304" s="229" t="s">
        <v>4872</v>
      </c>
      <c r="I304" s="230" t="s">
        <v>127</v>
      </c>
      <c r="J304" s="241"/>
      <c r="K304" s="243"/>
      <c r="L304" s="241"/>
      <c r="M304" s="242"/>
      <c r="N304" s="241"/>
      <c r="O304" s="234" t="s">
        <v>1088</v>
      </c>
      <c r="P304" s="241"/>
      <c r="Q304" s="235" t="s">
        <v>4873</v>
      </c>
      <c r="R304" s="236" t="s">
        <v>5088</v>
      </c>
      <c r="S304" s="237"/>
      <c r="T304" s="238" t="s">
        <v>4862</v>
      </c>
      <c r="U304" s="239"/>
      <c r="V304" s="239"/>
      <c r="W304" s="78" t="str">
        <f>VLOOKUP(TRIM(X304),X10:Y156,2,FALSE)</f>
        <v>Puneet</v>
      </c>
      <c r="X304" s="69" t="str">
        <f t="shared" si="9"/>
        <v>6.2.5</v>
      </c>
      <c r="Y304" s="60"/>
    </row>
    <row r="305" spans="1:25" ht="27" customHeight="1" x14ac:dyDescent="0.2">
      <c r="A305" s="224" t="s">
        <v>160</v>
      </c>
      <c r="B305" s="225" t="s">
        <v>5364</v>
      </c>
      <c r="C305" s="226" t="s">
        <v>10</v>
      </c>
      <c r="D305" s="227" t="s">
        <v>946</v>
      </c>
      <c r="E305" s="223" t="s">
        <v>3683</v>
      </c>
      <c r="F305" s="228" t="s">
        <v>151</v>
      </c>
      <c r="G305" s="229" t="s">
        <v>50</v>
      </c>
      <c r="H305" s="229" t="s">
        <v>4875</v>
      </c>
      <c r="I305" s="230" t="s">
        <v>127</v>
      </c>
      <c r="J305" s="231"/>
      <c r="K305" s="232"/>
      <c r="L305" s="231"/>
      <c r="M305" s="232"/>
      <c r="N305" s="233"/>
      <c r="O305" s="234" t="s">
        <v>1088</v>
      </c>
      <c r="P305" s="231"/>
      <c r="Q305" s="235" t="s">
        <v>4876</v>
      </c>
      <c r="R305" s="236" t="s">
        <v>5089</v>
      </c>
      <c r="S305" s="237"/>
      <c r="T305" s="238" t="s">
        <v>4862</v>
      </c>
      <c r="U305" s="239"/>
      <c r="V305" s="239"/>
      <c r="W305" s="78" t="str">
        <f>VLOOKUP(TRIM(X305),X10:Y156,2,FALSE)</f>
        <v>Puneet</v>
      </c>
      <c r="X305" s="69" t="str">
        <f t="shared" si="9"/>
        <v>6.2.5</v>
      </c>
      <c r="Y305" s="60"/>
    </row>
    <row r="306" spans="1:25" ht="27" customHeight="1" x14ac:dyDescent="0.2">
      <c r="A306" s="224" t="s">
        <v>160</v>
      </c>
      <c r="B306" s="225" t="s">
        <v>5365</v>
      </c>
      <c r="C306" s="226" t="s">
        <v>10</v>
      </c>
      <c r="D306" s="227" t="s">
        <v>946</v>
      </c>
      <c r="E306" s="223" t="s">
        <v>3684</v>
      </c>
      <c r="F306" s="228" t="s">
        <v>151</v>
      </c>
      <c r="G306" s="229" t="s">
        <v>50</v>
      </c>
      <c r="H306" s="229" t="s">
        <v>4878</v>
      </c>
      <c r="I306" s="230" t="s">
        <v>127</v>
      </c>
      <c r="J306" s="231"/>
      <c r="K306" s="232"/>
      <c r="L306" s="231"/>
      <c r="M306" s="232"/>
      <c r="N306" s="233"/>
      <c r="O306" s="234" t="s">
        <v>1088</v>
      </c>
      <c r="P306" s="231"/>
      <c r="Q306" s="235" t="s">
        <v>4879</v>
      </c>
      <c r="R306" s="236" t="s">
        <v>5090</v>
      </c>
      <c r="S306" s="237"/>
      <c r="T306" s="238" t="s">
        <v>4862</v>
      </c>
      <c r="U306" s="239"/>
      <c r="V306" s="239"/>
      <c r="W306" s="78" t="str">
        <f>VLOOKUP(TRIM(X306),X10:Y156,2,FALSE)</f>
        <v>Puneet</v>
      </c>
      <c r="X306" s="69" t="str">
        <f t="shared" si="9"/>
        <v>6.2.5</v>
      </c>
      <c r="Y306" s="60"/>
    </row>
    <row r="307" spans="1:25" ht="27" customHeight="1" x14ac:dyDescent="0.2">
      <c r="A307" s="224" t="s">
        <v>160</v>
      </c>
      <c r="B307" s="225" t="s">
        <v>5366</v>
      </c>
      <c r="C307" s="226" t="s">
        <v>10</v>
      </c>
      <c r="D307" s="227" t="s">
        <v>946</v>
      </c>
      <c r="E307" s="223" t="s">
        <v>3685</v>
      </c>
      <c r="F307" s="228" t="s">
        <v>151</v>
      </c>
      <c r="G307" s="229" t="s">
        <v>50</v>
      </c>
      <c r="H307" s="229" t="s">
        <v>4881</v>
      </c>
      <c r="I307" s="230" t="s">
        <v>127</v>
      </c>
      <c r="J307" s="231"/>
      <c r="K307" s="232"/>
      <c r="L307" s="231"/>
      <c r="M307" s="232"/>
      <c r="N307" s="233"/>
      <c r="O307" s="234" t="s">
        <v>1088</v>
      </c>
      <c r="P307" s="231"/>
      <c r="Q307" s="235" t="s">
        <v>4882</v>
      </c>
      <c r="R307" s="236" t="s">
        <v>5091</v>
      </c>
      <c r="S307" s="237"/>
      <c r="T307" s="238" t="s">
        <v>4862</v>
      </c>
      <c r="U307" s="239"/>
      <c r="V307" s="239"/>
      <c r="W307" s="78" t="str">
        <f>VLOOKUP(TRIM(X307),X10:Y156,2,FALSE)</f>
        <v>Puneet</v>
      </c>
      <c r="X307" s="69" t="str">
        <f t="shared" si="9"/>
        <v>6.2.5</v>
      </c>
      <c r="Y307" s="60"/>
    </row>
    <row r="308" spans="1:25" ht="27" customHeight="1" x14ac:dyDescent="0.2">
      <c r="A308" s="224" t="s">
        <v>160</v>
      </c>
      <c r="B308" s="225" t="s">
        <v>54</v>
      </c>
      <c r="C308" s="226" t="s">
        <v>10</v>
      </c>
      <c r="D308" s="227" t="s">
        <v>752</v>
      </c>
      <c r="E308" s="223" t="s">
        <v>3686</v>
      </c>
      <c r="F308" s="228" t="s">
        <v>923</v>
      </c>
      <c r="G308" s="229" t="s">
        <v>169</v>
      </c>
      <c r="H308" s="229" t="s">
        <v>5092</v>
      </c>
      <c r="I308" s="230" t="s">
        <v>1214</v>
      </c>
      <c r="J308" s="231" t="s">
        <v>3159</v>
      </c>
      <c r="K308" s="232"/>
      <c r="L308" s="231"/>
      <c r="M308" s="232"/>
      <c r="N308" s="233" t="s">
        <v>3242</v>
      </c>
      <c r="O308" s="234" t="s">
        <v>748</v>
      </c>
      <c r="P308" s="231" t="s">
        <v>5093</v>
      </c>
      <c r="Q308" s="235" t="s">
        <v>5094</v>
      </c>
      <c r="R308" s="236"/>
      <c r="S308" s="237"/>
      <c r="T308" s="238" t="s">
        <v>5095</v>
      </c>
      <c r="U308" s="239"/>
      <c r="V308" s="239"/>
      <c r="W308" s="78" t="str">
        <f>VLOOKUP(TRIM(X308),X10:Y156,2,FALSE)</f>
        <v>Puneet</v>
      </c>
      <c r="X308" s="69" t="str">
        <f t="shared" si="9"/>
        <v>21.5</v>
      </c>
      <c r="Y308" s="60"/>
    </row>
    <row r="309" spans="1:25" ht="27" customHeight="1" x14ac:dyDescent="0.2">
      <c r="A309" s="224" t="s">
        <v>160</v>
      </c>
      <c r="B309" s="225" t="s">
        <v>54</v>
      </c>
      <c r="C309" s="226" t="s">
        <v>10</v>
      </c>
      <c r="D309" s="227" t="s">
        <v>752</v>
      </c>
      <c r="E309" s="223" t="s">
        <v>3687</v>
      </c>
      <c r="F309" s="228" t="s">
        <v>923</v>
      </c>
      <c r="G309" s="229" t="s">
        <v>169</v>
      </c>
      <c r="H309" s="229" t="s">
        <v>5255</v>
      </c>
      <c r="I309" s="230" t="s">
        <v>1019</v>
      </c>
      <c r="J309" s="231"/>
      <c r="K309" s="232"/>
      <c r="L309" s="231"/>
      <c r="M309" s="232"/>
      <c r="N309" s="233"/>
      <c r="O309" s="234" t="s">
        <v>1088</v>
      </c>
      <c r="P309" s="231" t="s">
        <v>2008</v>
      </c>
      <c r="Q309" s="235" t="s">
        <v>5255</v>
      </c>
      <c r="R309" s="236"/>
      <c r="S309" s="237"/>
      <c r="T309" s="238" t="s">
        <v>907</v>
      </c>
      <c r="U309" s="239"/>
      <c r="V309" s="239"/>
      <c r="W309" s="78" t="str">
        <f>VLOOKUP(TRIM(X309),X10:Y156,2,FALSE)</f>
        <v>Puneet</v>
      </c>
      <c r="X309" s="69" t="str">
        <f t="shared" si="9"/>
        <v>21.5</v>
      </c>
      <c r="Y309" s="60"/>
    </row>
    <row r="310" spans="1:25" ht="27" customHeight="1" x14ac:dyDescent="0.2">
      <c r="A310" s="224"/>
      <c r="B310" s="225" t="s">
        <v>54</v>
      </c>
      <c r="C310" s="226"/>
      <c r="D310" s="227" t="s">
        <v>4212</v>
      </c>
      <c r="E310" s="223" t="s">
        <v>3688</v>
      </c>
      <c r="F310" s="228" t="s">
        <v>22</v>
      </c>
      <c r="G310" s="229" t="s">
        <v>33</v>
      </c>
      <c r="H310" s="229" t="s">
        <v>5256</v>
      </c>
      <c r="I310" s="230" t="s">
        <v>286</v>
      </c>
      <c r="J310" s="231"/>
      <c r="K310" s="232"/>
      <c r="L310" s="231"/>
      <c r="M310" s="232"/>
      <c r="N310" s="233"/>
      <c r="O310" s="234" t="s">
        <v>2715</v>
      </c>
      <c r="P310" s="231"/>
      <c r="Q310" s="235" t="s">
        <v>5257</v>
      </c>
      <c r="R310" s="236"/>
      <c r="S310" s="237"/>
      <c r="T310" s="238" t="s">
        <v>1073</v>
      </c>
      <c r="U310" s="239"/>
      <c r="V310" s="239"/>
      <c r="W310" s="78" t="str">
        <f>VLOOKUP(TRIM(X310),X10:Y156,2,FALSE)</f>
        <v>Puneet</v>
      </c>
      <c r="X310" s="69" t="str">
        <f t="shared" si="9"/>
        <v>5.6</v>
      </c>
      <c r="Y310" s="60"/>
    </row>
    <row r="311" spans="1:25" ht="27" customHeight="1" x14ac:dyDescent="0.2">
      <c r="A311" s="224" t="s">
        <v>160</v>
      </c>
      <c r="B311" s="225" t="s">
        <v>3</v>
      </c>
      <c r="C311" s="226" t="s">
        <v>10</v>
      </c>
      <c r="D311" s="227" t="s">
        <v>253</v>
      </c>
      <c r="E311" s="223" t="s">
        <v>3689</v>
      </c>
      <c r="F311" s="228" t="s">
        <v>51</v>
      </c>
      <c r="G311" s="229" t="s">
        <v>50</v>
      </c>
      <c r="H311" s="229" t="s">
        <v>5258</v>
      </c>
      <c r="I311" s="230" t="s">
        <v>358</v>
      </c>
      <c r="J311" s="231" t="s">
        <v>5259</v>
      </c>
      <c r="K311" s="240" t="s">
        <v>5260</v>
      </c>
      <c r="L311" s="231"/>
      <c r="M311" s="232" t="s">
        <v>4</v>
      </c>
      <c r="N311" s="233" t="s">
        <v>5261</v>
      </c>
      <c r="O311" s="234" t="s">
        <v>239</v>
      </c>
      <c r="P311" s="231" t="s">
        <v>761</v>
      </c>
      <c r="Q311" s="235" t="s">
        <v>5345</v>
      </c>
      <c r="R311" s="236"/>
      <c r="S311" s="237"/>
      <c r="T311" s="238" t="s">
        <v>5262</v>
      </c>
      <c r="U311" s="239"/>
      <c r="V311" s="239"/>
      <c r="W311" s="78" t="str">
        <f>VLOOKUP(TRIM(X311),X10:Y156,2,FALSE)</f>
        <v>Puneet</v>
      </c>
      <c r="X311" s="69" t="str">
        <f t="shared" si="9"/>
        <v>18.5</v>
      </c>
      <c r="Y311" s="60"/>
    </row>
    <row r="312" spans="1:25" ht="27" customHeight="1" x14ac:dyDescent="0.2">
      <c r="A312" s="224" t="s">
        <v>160</v>
      </c>
      <c r="B312" s="225" t="s">
        <v>3</v>
      </c>
      <c r="C312" s="226" t="s">
        <v>10</v>
      </c>
      <c r="D312" s="227" t="s">
        <v>253</v>
      </c>
      <c r="E312" s="223" t="s">
        <v>3690</v>
      </c>
      <c r="F312" s="228" t="s">
        <v>51</v>
      </c>
      <c r="G312" s="229" t="s">
        <v>50</v>
      </c>
      <c r="H312" s="229" t="s">
        <v>5263</v>
      </c>
      <c r="I312" s="230" t="s">
        <v>358</v>
      </c>
      <c r="J312" s="231" t="s">
        <v>5259</v>
      </c>
      <c r="K312" s="240" t="s">
        <v>5264</v>
      </c>
      <c r="L312" s="231"/>
      <c r="M312" s="232" t="s">
        <v>48</v>
      </c>
      <c r="N312" s="233" t="s">
        <v>5265</v>
      </c>
      <c r="O312" s="234" t="s">
        <v>748</v>
      </c>
      <c r="P312" s="231" t="s">
        <v>761</v>
      </c>
      <c r="Q312" s="235" t="s">
        <v>5346</v>
      </c>
      <c r="R312" s="236"/>
      <c r="S312" s="237"/>
      <c r="T312" s="238" t="s">
        <v>5262</v>
      </c>
      <c r="U312" s="239"/>
      <c r="V312" s="239"/>
      <c r="W312" s="78" t="str">
        <f>VLOOKUP(TRIM(X312),X10:Y156,2,FALSE)</f>
        <v>Puneet</v>
      </c>
      <c r="X312" s="69" t="str">
        <f t="shared" si="9"/>
        <v>18.5</v>
      </c>
      <c r="Y312" s="60"/>
    </row>
    <row r="313" spans="1:25" ht="27" customHeight="1" x14ac:dyDescent="0.2">
      <c r="A313" s="224" t="s">
        <v>160</v>
      </c>
      <c r="B313" s="225" t="s">
        <v>3</v>
      </c>
      <c r="C313" s="226" t="s">
        <v>10</v>
      </c>
      <c r="D313" s="227" t="s">
        <v>253</v>
      </c>
      <c r="E313" s="223" t="s">
        <v>3691</v>
      </c>
      <c r="F313" s="228" t="s">
        <v>51</v>
      </c>
      <c r="G313" s="229" t="s">
        <v>50</v>
      </c>
      <c r="H313" s="229" t="s">
        <v>5266</v>
      </c>
      <c r="I313" s="230" t="s">
        <v>358</v>
      </c>
      <c r="J313" s="231" t="s">
        <v>5259</v>
      </c>
      <c r="K313" s="240" t="s">
        <v>5267</v>
      </c>
      <c r="L313" s="231"/>
      <c r="M313" s="232" t="s">
        <v>48</v>
      </c>
      <c r="N313" s="233" t="s">
        <v>4985</v>
      </c>
      <c r="O313" s="234" t="s">
        <v>1088</v>
      </c>
      <c r="P313" s="231" t="s">
        <v>761</v>
      </c>
      <c r="Q313" s="235" t="s">
        <v>5347</v>
      </c>
      <c r="R313" s="236"/>
      <c r="S313" s="237"/>
      <c r="T313" s="238" t="s">
        <v>5262</v>
      </c>
      <c r="U313" s="239"/>
      <c r="V313" s="239"/>
      <c r="W313" s="78" t="str">
        <f>VLOOKUP(TRIM(X313),X10:Y156,2,FALSE)</f>
        <v>Puneet</v>
      </c>
      <c r="X313" s="69" t="str">
        <f t="shared" si="9"/>
        <v>18.5</v>
      </c>
      <c r="Y313" s="60"/>
    </row>
    <row r="314" spans="1:25" ht="27" customHeight="1" x14ac:dyDescent="0.2">
      <c r="A314" s="224"/>
      <c r="B314" s="225"/>
      <c r="C314" s="226"/>
      <c r="D314" s="227" t="s">
        <v>1515</v>
      </c>
      <c r="E314" s="223" t="s">
        <v>3692</v>
      </c>
      <c r="F314" s="228" t="s">
        <v>153</v>
      </c>
      <c r="G314" s="229" t="s">
        <v>50</v>
      </c>
      <c r="H314" s="229" t="s">
        <v>5268</v>
      </c>
      <c r="I314" s="230" t="s">
        <v>113</v>
      </c>
      <c r="J314" s="231"/>
      <c r="K314" s="232"/>
      <c r="L314" s="231"/>
      <c r="M314" s="232"/>
      <c r="N314" s="233"/>
      <c r="O314" s="234"/>
      <c r="P314" s="231" t="s">
        <v>2559</v>
      </c>
      <c r="Q314" s="235"/>
      <c r="R314" s="236"/>
      <c r="S314" s="237"/>
      <c r="T314" s="238" t="s">
        <v>146</v>
      </c>
      <c r="U314" s="239"/>
      <c r="V314" s="239"/>
      <c r="W314" s="78" t="str">
        <f>VLOOKUP(TRIM(X314),X10:Y156,2,FALSE)</f>
        <v>Puneet</v>
      </c>
      <c r="X314" s="69" t="str">
        <f t="shared" si="9"/>
        <v>20.3</v>
      </c>
      <c r="Y314" s="60"/>
    </row>
    <row r="315" spans="1:25" ht="27" customHeight="1" x14ac:dyDescent="0.2">
      <c r="A315" s="224"/>
      <c r="B315" s="225"/>
      <c r="C315" s="226"/>
      <c r="D315" s="227" t="s">
        <v>966</v>
      </c>
      <c r="E315" s="223" t="s">
        <v>3693</v>
      </c>
      <c r="F315" s="228" t="s">
        <v>153</v>
      </c>
      <c r="G315" s="229" t="s">
        <v>50</v>
      </c>
      <c r="H315" s="229" t="s">
        <v>1085</v>
      </c>
      <c r="I315" s="230" t="s">
        <v>113</v>
      </c>
      <c r="J315" s="231"/>
      <c r="K315" s="232"/>
      <c r="L315" s="231"/>
      <c r="M315" s="232"/>
      <c r="N315" s="233"/>
      <c r="O315" s="234"/>
      <c r="P315" s="231" t="s">
        <v>1086</v>
      </c>
      <c r="Q315" s="235"/>
      <c r="R315" s="236"/>
      <c r="S315" s="237"/>
      <c r="T315" s="238" t="s">
        <v>146</v>
      </c>
      <c r="U315" s="239"/>
      <c r="V315" s="239"/>
      <c r="W315" s="78" t="str">
        <f>VLOOKUP(TRIM(X315),X10:Y156,2,FALSE)</f>
        <v>Puneet</v>
      </c>
      <c r="X315" s="69" t="str">
        <f t="shared" si="9"/>
        <v>19.3</v>
      </c>
      <c r="Y315" s="60"/>
    </row>
    <row r="316" spans="1:25" ht="27" customHeight="1" x14ac:dyDescent="0.2">
      <c r="A316" s="224"/>
      <c r="B316" s="225"/>
      <c r="C316" s="226"/>
      <c r="D316" s="227" t="s">
        <v>121</v>
      </c>
      <c r="E316" s="223" t="s">
        <v>3694</v>
      </c>
      <c r="F316" s="228" t="s">
        <v>153</v>
      </c>
      <c r="G316" s="229" t="s">
        <v>50</v>
      </c>
      <c r="H316" s="229" t="s">
        <v>5269</v>
      </c>
      <c r="I316" s="230" t="s">
        <v>113</v>
      </c>
      <c r="J316" s="231"/>
      <c r="K316" s="232"/>
      <c r="L316" s="231"/>
      <c r="M316" s="232"/>
      <c r="N316" s="233"/>
      <c r="O316" s="234"/>
      <c r="P316" s="231" t="s">
        <v>5270</v>
      </c>
      <c r="Q316" s="235"/>
      <c r="R316" s="236"/>
      <c r="S316" s="237"/>
      <c r="T316" s="238" t="s">
        <v>146</v>
      </c>
      <c r="U316" s="239"/>
      <c r="V316" s="239"/>
      <c r="W316" s="78" t="str">
        <f>VLOOKUP(TRIM(X316),X10:Y156,2,FALSE)</f>
        <v>Puneet</v>
      </c>
      <c r="X316" s="69" t="str">
        <f t="shared" si="9"/>
        <v>15</v>
      </c>
      <c r="Y316" s="60"/>
    </row>
    <row r="317" spans="1:25" ht="27" customHeight="1" x14ac:dyDescent="0.2">
      <c r="A317" s="224"/>
      <c r="B317" s="225"/>
      <c r="C317" s="226"/>
      <c r="D317" s="227" t="s">
        <v>966</v>
      </c>
      <c r="E317" s="223" t="s">
        <v>3695</v>
      </c>
      <c r="F317" s="228" t="s">
        <v>153</v>
      </c>
      <c r="G317" s="229" t="s">
        <v>50</v>
      </c>
      <c r="H317" s="229" t="s">
        <v>2744</v>
      </c>
      <c r="I317" s="230" t="s">
        <v>113</v>
      </c>
      <c r="J317" s="231"/>
      <c r="K317" s="232"/>
      <c r="L317" s="231"/>
      <c r="M317" s="232"/>
      <c r="N317" s="233"/>
      <c r="O317" s="234"/>
      <c r="P317" s="231" t="s">
        <v>1492</v>
      </c>
      <c r="Q317" s="235"/>
      <c r="R317" s="236"/>
      <c r="S317" s="237"/>
      <c r="T317" s="238" t="s">
        <v>146</v>
      </c>
      <c r="U317" s="239"/>
      <c r="V317" s="239"/>
      <c r="W317" s="78" t="str">
        <f>VLOOKUP(TRIM(X317),X10:Y156,2,FALSE)</f>
        <v>Puneet</v>
      </c>
      <c r="X317" s="69" t="str">
        <f t="shared" si="9"/>
        <v>19.3</v>
      </c>
      <c r="Y317" s="60"/>
    </row>
    <row r="318" spans="1:25" ht="27" customHeight="1" x14ac:dyDescent="0.2">
      <c r="A318" s="224"/>
      <c r="B318" s="225"/>
      <c r="C318" s="226"/>
      <c r="D318" s="227" t="s">
        <v>1515</v>
      </c>
      <c r="E318" s="223" t="s">
        <v>3696</v>
      </c>
      <c r="F318" s="228" t="s">
        <v>153</v>
      </c>
      <c r="G318" s="229" t="s">
        <v>50</v>
      </c>
      <c r="H318" s="229" t="s">
        <v>5271</v>
      </c>
      <c r="I318" s="230" t="s">
        <v>113</v>
      </c>
      <c r="J318" s="231"/>
      <c r="K318" s="232"/>
      <c r="L318" s="231"/>
      <c r="M318" s="232"/>
      <c r="N318" s="233"/>
      <c r="O318" s="234"/>
      <c r="P318" s="231" t="s">
        <v>5272</v>
      </c>
      <c r="Q318" s="235"/>
      <c r="R318" s="236"/>
      <c r="S318" s="237"/>
      <c r="T318" s="238" t="s">
        <v>146</v>
      </c>
      <c r="U318" s="239"/>
      <c r="V318" s="239"/>
      <c r="W318" s="78" t="str">
        <f>VLOOKUP(TRIM(X318),X10:Y156,2,FALSE)</f>
        <v>Puneet</v>
      </c>
      <c r="X318" s="69" t="str">
        <f t="shared" si="9"/>
        <v>20.3</v>
      </c>
      <c r="Y318" s="60"/>
    </row>
    <row r="319" spans="1:25" ht="27" customHeight="1" x14ac:dyDescent="0.2">
      <c r="A319" s="224"/>
      <c r="B319" s="225"/>
      <c r="C319" s="226"/>
      <c r="D319" s="227" t="s">
        <v>950</v>
      </c>
      <c r="E319" s="223" t="s">
        <v>3697</v>
      </c>
      <c r="F319" s="228" t="s">
        <v>161</v>
      </c>
      <c r="G319" s="229" t="s">
        <v>50</v>
      </c>
      <c r="H319" s="229" t="s">
        <v>5273</v>
      </c>
      <c r="I319" s="230" t="s">
        <v>113</v>
      </c>
      <c r="J319" s="231"/>
      <c r="K319" s="232"/>
      <c r="L319" s="231"/>
      <c r="M319" s="232"/>
      <c r="N319" s="233"/>
      <c r="O319" s="234" t="s">
        <v>1088</v>
      </c>
      <c r="P319" s="231" t="s">
        <v>5274</v>
      </c>
      <c r="Q319" s="235" t="s">
        <v>5273</v>
      </c>
      <c r="R319" s="236"/>
      <c r="S319" s="237"/>
      <c r="T319" s="238" t="s">
        <v>146</v>
      </c>
      <c r="U319" s="239"/>
      <c r="V319" s="239"/>
      <c r="W319" s="78" t="str">
        <f>VLOOKUP(TRIM(X319),X10:Y156,2,FALSE)</f>
        <v>Puneet</v>
      </c>
      <c r="X319" s="69" t="str">
        <f t="shared" si="9"/>
        <v>6.3.3</v>
      </c>
      <c r="Y319" s="60"/>
    </row>
    <row r="320" spans="1:25" ht="27" customHeight="1" x14ac:dyDescent="0.2">
      <c r="A320" s="224"/>
      <c r="B320" s="225"/>
      <c r="C320" s="226"/>
      <c r="D320" s="227" t="s">
        <v>938</v>
      </c>
      <c r="E320" s="223" t="s">
        <v>3698</v>
      </c>
      <c r="F320" s="228" t="s">
        <v>152</v>
      </c>
      <c r="G320" s="229" t="s">
        <v>50</v>
      </c>
      <c r="H320" s="229" t="s">
        <v>5275</v>
      </c>
      <c r="I320" s="230" t="s">
        <v>113</v>
      </c>
      <c r="J320" s="231"/>
      <c r="K320" s="232"/>
      <c r="L320" s="231"/>
      <c r="M320" s="232"/>
      <c r="N320" s="233"/>
      <c r="O320" s="234"/>
      <c r="P320" s="231"/>
      <c r="Q320" s="235" t="s">
        <v>5275</v>
      </c>
      <c r="R320" s="236"/>
      <c r="S320" s="237"/>
      <c r="T320" s="238" t="s">
        <v>146</v>
      </c>
      <c r="U320" s="239"/>
      <c r="V320" s="239"/>
      <c r="W320" s="78" t="str">
        <f>VLOOKUP(TRIM(X320),X10:Y156,2,FALSE)</f>
        <v>Puneet</v>
      </c>
      <c r="X320" s="69" t="str">
        <f t="shared" si="9"/>
        <v>6.1.3</v>
      </c>
      <c r="Y320" s="60"/>
    </row>
    <row r="321" spans="1:25" ht="27" customHeight="1" x14ac:dyDescent="0.2">
      <c r="A321" s="224"/>
      <c r="B321" s="225"/>
      <c r="C321" s="226"/>
      <c r="D321" s="227" t="s">
        <v>944</v>
      </c>
      <c r="E321" s="223" t="s">
        <v>3699</v>
      </c>
      <c r="F321" s="228" t="s">
        <v>151</v>
      </c>
      <c r="G321" s="229" t="s">
        <v>50</v>
      </c>
      <c r="H321" s="229" t="s">
        <v>5276</v>
      </c>
      <c r="I321" s="230" t="s">
        <v>113</v>
      </c>
      <c r="J321" s="231"/>
      <c r="K321" s="232"/>
      <c r="L321" s="231"/>
      <c r="M321" s="232"/>
      <c r="N321" s="233"/>
      <c r="O321" s="234"/>
      <c r="P321" s="231"/>
      <c r="Q321" s="235" t="s">
        <v>5276</v>
      </c>
      <c r="R321" s="236"/>
      <c r="S321" s="237"/>
      <c r="T321" s="238" t="s">
        <v>146</v>
      </c>
      <c r="U321" s="239"/>
      <c r="V321" s="239"/>
      <c r="W321" s="78" t="str">
        <f>VLOOKUP(TRIM(X321),X10:Y156,2,FALSE)</f>
        <v>Puneet</v>
      </c>
      <c r="X321" s="69" t="str">
        <f t="shared" si="9"/>
        <v>6.2.3</v>
      </c>
      <c r="Y321" s="60"/>
    </row>
    <row r="322" spans="1:25" ht="27" customHeight="1" x14ac:dyDescent="0.2">
      <c r="A322" s="224"/>
      <c r="B322" s="225"/>
      <c r="C322" s="226"/>
      <c r="D322" s="227" t="s">
        <v>1873</v>
      </c>
      <c r="E322" s="223" t="s">
        <v>3700</v>
      </c>
      <c r="F322" s="228" t="s">
        <v>745</v>
      </c>
      <c r="G322" s="229" t="s">
        <v>50</v>
      </c>
      <c r="H322" s="229" t="s">
        <v>2734</v>
      </c>
      <c r="I322" s="230" t="s">
        <v>113</v>
      </c>
      <c r="J322" s="241" t="s">
        <v>2735</v>
      </c>
      <c r="K322" s="242"/>
      <c r="L322" s="241"/>
      <c r="M322" s="242"/>
      <c r="N322" s="241" t="s">
        <v>150</v>
      </c>
      <c r="O322" s="234" t="s">
        <v>1088</v>
      </c>
      <c r="P322" s="241" t="s">
        <v>2728</v>
      </c>
      <c r="Q322" s="235"/>
      <c r="R322" s="236"/>
      <c r="S322" s="237"/>
      <c r="T322" s="238" t="s">
        <v>146</v>
      </c>
      <c r="U322" s="239"/>
      <c r="V322" s="239"/>
      <c r="W322" s="78" t="str">
        <f>VLOOKUP(TRIM(X322),X10:Y156,2,FALSE)</f>
        <v>Puneet</v>
      </c>
      <c r="X322" s="69" t="str">
        <f t="shared" si="9"/>
        <v>7.2.3</v>
      </c>
      <c r="Y322" s="60"/>
    </row>
    <row r="323" spans="1:25" ht="27" customHeight="1" x14ac:dyDescent="0.2">
      <c r="A323" s="224"/>
      <c r="B323" s="225"/>
      <c r="C323" s="226"/>
      <c r="D323" s="227" t="s">
        <v>1866</v>
      </c>
      <c r="E323" s="223" t="s">
        <v>3701</v>
      </c>
      <c r="F323" s="228" t="s">
        <v>154</v>
      </c>
      <c r="G323" s="229" t="s">
        <v>23</v>
      </c>
      <c r="H323" s="229" t="s">
        <v>5277</v>
      </c>
      <c r="I323" s="230" t="s">
        <v>113</v>
      </c>
      <c r="J323" s="241" t="s">
        <v>5278</v>
      </c>
      <c r="K323" s="242"/>
      <c r="L323" s="241"/>
      <c r="M323" s="242"/>
      <c r="N323" s="241" t="s">
        <v>149</v>
      </c>
      <c r="O323" s="234" t="s">
        <v>1088</v>
      </c>
      <c r="P323" s="241" t="s">
        <v>5279</v>
      </c>
      <c r="Q323" s="235"/>
      <c r="R323" s="236"/>
      <c r="S323" s="237"/>
      <c r="T323" s="238" t="s">
        <v>146</v>
      </c>
      <c r="U323" s="239"/>
      <c r="V323" s="239"/>
      <c r="W323" s="78" t="str">
        <f>VLOOKUP(TRIM(X323),X10:Y156,2,FALSE)</f>
        <v>Puneet</v>
      </c>
      <c r="X323" s="69" t="str">
        <f t="shared" ref="X323:X386" si="10">IF(ISNONTEXT(D323),"" &amp; D323 &amp;"",T(D323))</f>
        <v>7.1.3</v>
      </c>
      <c r="Y323" s="60"/>
    </row>
    <row r="324" spans="1:25" ht="27" customHeight="1" x14ac:dyDescent="0.2">
      <c r="A324" s="224"/>
      <c r="B324" s="225"/>
      <c r="C324" s="226"/>
      <c r="D324" s="227" t="s">
        <v>1873</v>
      </c>
      <c r="E324" s="223" t="s">
        <v>3702</v>
      </c>
      <c r="F324" s="228" t="s">
        <v>154</v>
      </c>
      <c r="G324" s="229" t="s">
        <v>50</v>
      </c>
      <c r="H324" s="229" t="s">
        <v>5280</v>
      </c>
      <c r="I324" s="230" t="s">
        <v>113</v>
      </c>
      <c r="J324" s="231" t="s">
        <v>5281</v>
      </c>
      <c r="K324" s="232"/>
      <c r="L324" s="231"/>
      <c r="M324" s="232"/>
      <c r="N324" s="233" t="s">
        <v>149</v>
      </c>
      <c r="O324" s="234" t="s">
        <v>1088</v>
      </c>
      <c r="P324" s="231" t="s">
        <v>5282</v>
      </c>
      <c r="Q324" s="235"/>
      <c r="R324" s="236"/>
      <c r="S324" s="237"/>
      <c r="T324" s="238" t="s">
        <v>146</v>
      </c>
      <c r="U324" s="239"/>
      <c r="V324" s="239"/>
      <c r="W324" s="78" t="str">
        <f>VLOOKUP(TRIM(X324),X10:Y156,2,FALSE)</f>
        <v>Puneet</v>
      </c>
      <c r="X324" s="69" t="str">
        <f t="shared" si="10"/>
        <v>7.2.3</v>
      </c>
      <c r="Y324" s="60"/>
    </row>
    <row r="325" spans="1:25" ht="27" customHeight="1" x14ac:dyDescent="0.2">
      <c r="A325" s="224"/>
      <c r="B325" s="225"/>
      <c r="C325" s="226"/>
      <c r="D325" s="227" t="s">
        <v>1866</v>
      </c>
      <c r="E325" s="223" t="s">
        <v>3703</v>
      </c>
      <c r="F325" s="228" t="s">
        <v>745</v>
      </c>
      <c r="G325" s="229" t="s">
        <v>23</v>
      </c>
      <c r="H325" s="229" t="s">
        <v>5283</v>
      </c>
      <c r="I325" s="230" t="s">
        <v>113</v>
      </c>
      <c r="J325" s="231" t="s">
        <v>5284</v>
      </c>
      <c r="K325" s="232"/>
      <c r="L325" s="231"/>
      <c r="M325" s="232"/>
      <c r="N325" s="233" t="s">
        <v>149</v>
      </c>
      <c r="O325" s="234" t="s">
        <v>1088</v>
      </c>
      <c r="P325" s="231" t="s">
        <v>5285</v>
      </c>
      <c r="Q325" s="235"/>
      <c r="R325" s="236"/>
      <c r="S325" s="237"/>
      <c r="T325" s="238" t="s">
        <v>146</v>
      </c>
      <c r="U325" s="239"/>
      <c r="V325" s="239"/>
      <c r="W325" s="78" t="str">
        <f>VLOOKUP(TRIM(X325),X10:Y156,2,FALSE)</f>
        <v>Puneet</v>
      </c>
      <c r="X325" s="69" t="str">
        <f t="shared" si="10"/>
        <v>7.1.3</v>
      </c>
      <c r="Y325" s="60"/>
    </row>
    <row r="326" spans="1:25" ht="27" customHeight="1" x14ac:dyDescent="0.2">
      <c r="A326" s="224"/>
      <c r="B326" s="225"/>
      <c r="C326" s="226"/>
      <c r="D326" s="227" t="s">
        <v>1866</v>
      </c>
      <c r="E326" s="223" t="s">
        <v>3704</v>
      </c>
      <c r="F326" s="228" t="s">
        <v>745</v>
      </c>
      <c r="G326" s="229" t="s">
        <v>23</v>
      </c>
      <c r="H326" s="229" t="s">
        <v>5286</v>
      </c>
      <c r="I326" s="230" t="s">
        <v>113</v>
      </c>
      <c r="J326" s="231" t="s">
        <v>5287</v>
      </c>
      <c r="K326" s="232"/>
      <c r="L326" s="231"/>
      <c r="M326" s="232"/>
      <c r="N326" s="233" t="s">
        <v>149</v>
      </c>
      <c r="O326" s="234" t="s">
        <v>1088</v>
      </c>
      <c r="P326" s="231" t="s">
        <v>5288</v>
      </c>
      <c r="Q326" s="235"/>
      <c r="R326" s="236"/>
      <c r="S326" s="237"/>
      <c r="T326" s="238" t="s">
        <v>146</v>
      </c>
      <c r="U326" s="239"/>
      <c r="V326" s="239"/>
      <c r="W326" s="78" t="str">
        <f>VLOOKUP(TRIM(X326),X10:Y156,2,FALSE)</f>
        <v>Puneet</v>
      </c>
      <c r="X326" s="69" t="str">
        <f t="shared" si="10"/>
        <v>7.1.3</v>
      </c>
      <c r="Y326" s="60"/>
    </row>
    <row r="327" spans="1:25" ht="27" customHeight="1" x14ac:dyDescent="0.2">
      <c r="A327" s="224"/>
      <c r="B327" s="225" t="s">
        <v>54</v>
      </c>
      <c r="C327" s="226"/>
      <c r="D327" s="227" t="s">
        <v>196</v>
      </c>
      <c r="E327" s="223" t="s">
        <v>3705</v>
      </c>
      <c r="F327" s="228" t="s">
        <v>1134</v>
      </c>
      <c r="G327" s="229" t="s">
        <v>50</v>
      </c>
      <c r="H327" s="229" t="s">
        <v>5289</v>
      </c>
      <c r="I327" s="230" t="s">
        <v>113</v>
      </c>
      <c r="J327" s="231"/>
      <c r="K327" s="232"/>
      <c r="L327" s="231"/>
      <c r="M327" s="232"/>
      <c r="N327" s="233"/>
      <c r="O327" s="234"/>
      <c r="P327" s="231"/>
      <c r="Q327" s="235" t="s">
        <v>5369</v>
      </c>
      <c r="R327" s="236"/>
      <c r="S327" s="237"/>
      <c r="T327" s="238" t="s">
        <v>146</v>
      </c>
      <c r="U327" s="239"/>
      <c r="V327" s="239"/>
      <c r="W327" s="78" t="str">
        <f>VLOOKUP(TRIM(X327),X10:Y156,2,FALSE)</f>
        <v>Puneet</v>
      </c>
      <c r="X327" s="69" t="str">
        <f t="shared" si="10"/>
        <v>4.3</v>
      </c>
      <c r="Y327" s="60"/>
    </row>
    <row r="328" spans="1:25" ht="27" customHeight="1" x14ac:dyDescent="0.2">
      <c r="A328" s="224"/>
      <c r="B328" s="225" t="s">
        <v>54</v>
      </c>
      <c r="C328" s="226"/>
      <c r="D328" s="227" t="s">
        <v>199</v>
      </c>
      <c r="E328" s="223" t="s">
        <v>3706</v>
      </c>
      <c r="F328" s="228" t="s">
        <v>32</v>
      </c>
      <c r="G328" s="229" t="s">
        <v>23</v>
      </c>
      <c r="H328" s="229" t="s">
        <v>5290</v>
      </c>
      <c r="I328" s="230" t="s">
        <v>268</v>
      </c>
      <c r="J328" s="231"/>
      <c r="K328" s="232"/>
      <c r="L328" s="231"/>
      <c r="M328" s="232"/>
      <c r="N328" s="233"/>
      <c r="O328" s="234"/>
      <c r="P328" s="231"/>
      <c r="Q328" s="235" t="s">
        <v>5290</v>
      </c>
      <c r="R328" s="236"/>
      <c r="S328" s="237"/>
      <c r="T328" s="238" t="s">
        <v>1027</v>
      </c>
      <c r="U328" s="239"/>
      <c r="V328" s="239"/>
      <c r="W328" s="78" t="str">
        <f>VLOOKUP(TRIM(X328),X10:Y156,2,FALSE)</f>
        <v>Puneet</v>
      </c>
      <c r="X328" s="69" t="str">
        <f t="shared" si="10"/>
        <v>4.6</v>
      </c>
      <c r="Y328" s="60"/>
    </row>
    <row r="329" spans="1:25" ht="27" customHeight="1" x14ac:dyDescent="0.2">
      <c r="A329" s="224" t="s">
        <v>160</v>
      </c>
      <c r="B329" s="225" t="s">
        <v>5348</v>
      </c>
      <c r="C329" s="226" t="s">
        <v>10</v>
      </c>
      <c r="D329" s="227" t="s">
        <v>953</v>
      </c>
      <c r="E329" s="223" t="s">
        <v>3707</v>
      </c>
      <c r="F329" s="228" t="s">
        <v>161</v>
      </c>
      <c r="G329" s="229" t="s">
        <v>50</v>
      </c>
      <c r="H329" s="229" t="s">
        <v>5291</v>
      </c>
      <c r="I329" s="230" t="s">
        <v>126</v>
      </c>
      <c r="J329" s="231"/>
      <c r="K329" s="232"/>
      <c r="L329" s="231"/>
      <c r="M329" s="232"/>
      <c r="N329" s="233"/>
      <c r="O329" s="234" t="s">
        <v>1088</v>
      </c>
      <c r="P329" s="231" t="s">
        <v>5292</v>
      </c>
      <c r="Q329" s="235" t="s">
        <v>5291</v>
      </c>
      <c r="R329" s="236"/>
      <c r="S329" s="237"/>
      <c r="T329" s="238" t="s">
        <v>144</v>
      </c>
      <c r="U329" s="239"/>
      <c r="V329" s="239"/>
      <c r="W329" s="78" t="str">
        <f>VLOOKUP(TRIM(X329),X10:Y156,2,FALSE)</f>
        <v>Puneet</v>
      </c>
      <c r="X329" s="69" t="str">
        <f t="shared" si="10"/>
        <v>6.3.6</v>
      </c>
      <c r="Y329" s="60"/>
    </row>
    <row r="330" spans="1:25" ht="27" customHeight="1" x14ac:dyDescent="0.2">
      <c r="A330" s="224" t="s">
        <v>160</v>
      </c>
      <c r="B330" s="225" t="s">
        <v>5349</v>
      </c>
      <c r="C330" s="226" t="s">
        <v>10</v>
      </c>
      <c r="D330" s="227" t="s">
        <v>207</v>
      </c>
      <c r="E330" s="223" t="s">
        <v>3708</v>
      </c>
      <c r="F330" s="228" t="s">
        <v>152</v>
      </c>
      <c r="G330" s="229" t="s">
        <v>50</v>
      </c>
      <c r="H330" s="229" t="s">
        <v>5293</v>
      </c>
      <c r="I330" s="230" t="s">
        <v>126</v>
      </c>
      <c r="J330" s="231"/>
      <c r="K330" s="232"/>
      <c r="L330" s="231"/>
      <c r="M330" s="232"/>
      <c r="N330" s="233"/>
      <c r="O330" s="234"/>
      <c r="P330" s="231"/>
      <c r="Q330" s="235" t="s">
        <v>5293</v>
      </c>
      <c r="R330" s="236"/>
      <c r="S330" s="237"/>
      <c r="T330" s="238" t="s">
        <v>144</v>
      </c>
      <c r="U330" s="239"/>
      <c r="V330" s="239"/>
      <c r="W330" s="78" t="str">
        <f>VLOOKUP(TRIM(X330),X10:Y156,2,FALSE)</f>
        <v>Puneet</v>
      </c>
      <c r="X330" s="69" t="str">
        <f t="shared" si="10"/>
        <v>6.5</v>
      </c>
      <c r="Y330" s="60"/>
    </row>
    <row r="331" spans="1:25" ht="27" customHeight="1" x14ac:dyDescent="0.2">
      <c r="A331" s="224" t="s">
        <v>160</v>
      </c>
      <c r="B331" s="225" t="s">
        <v>5350</v>
      </c>
      <c r="C331" s="226" t="s">
        <v>10</v>
      </c>
      <c r="D331" s="227" t="s">
        <v>207</v>
      </c>
      <c r="E331" s="223" t="s">
        <v>3709</v>
      </c>
      <c r="F331" s="228" t="s">
        <v>152</v>
      </c>
      <c r="G331" s="229" t="s">
        <v>50</v>
      </c>
      <c r="H331" s="229" t="s">
        <v>5294</v>
      </c>
      <c r="I331" s="230" t="s">
        <v>126</v>
      </c>
      <c r="J331" s="231"/>
      <c r="K331" s="232"/>
      <c r="L331" s="231"/>
      <c r="M331" s="232"/>
      <c r="N331" s="233"/>
      <c r="O331" s="234"/>
      <c r="P331" s="231"/>
      <c r="Q331" s="235" t="s">
        <v>5294</v>
      </c>
      <c r="R331" s="236" t="s">
        <v>5352</v>
      </c>
      <c r="S331" s="237"/>
      <c r="T331" s="238" t="s">
        <v>144</v>
      </c>
      <c r="U331" s="239"/>
      <c r="V331" s="239"/>
      <c r="W331" s="78" t="str">
        <f>VLOOKUP(TRIM(X331),X10:Y156,2,FALSE)</f>
        <v>Puneet</v>
      </c>
      <c r="X331" s="69" t="str">
        <f t="shared" si="10"/>
        <v>6.5</v>
      </c>
      <c r="Y331" s="60"/>
    </row>
    <row r="332" spans="1:25" ht="27" customHeight="1" x14ac:dyDescent="0.2">
      <c r="A332" s="224" t="s">
        <v>160</v>
      </c>
      <c r="B332" s="225" t="s">
        <v>3076</v>
      </c>
      <c r="C332" s="226" t="s">
        <v>10</v>
      </c>
      <c r="D332" s="227" t="s">
        <v>1270</v>
      </c>
      <c r="E332" s="223" t="s">
        <v>3710</v>
      </c>
      <c r="F332" s="228" t="s">
        <v>155</v>
      </c>
      <c r="G332" s="229" t="s">
        <v>50</v>
      </c>
      <c r="H332" s="229" t="s">
        <v>5295</v>
      </c>
      <c r="I332" s="230" t="s">
        <v>126</v>
      </c>
      <c r="J332" s="231"/>
      <c r="K332" s="232"/>
      <c r="L332" s="231"/>
      <c r="M332" s="232"/>
      <c r="N332" s="233"/>
      <c r="O332" s="234" t="s">
        <v>1088</v>
      </c>
      <c r="P332" s="231" t="s">
        <v>5296</v>
      </c>
      <c r="Q332" s="235" t="s">
        <v>5295</v>
      </c>
      <c r="R332" s="236"/>
      <c r="S332" s="237"/>
      <c r="T332" s="238" t="s">
        <v>144</v>
      </c>
      <c r="U332" s="239"/>
      <c r="V332" s="239"/>
      <c r="W332" s="78" t="str">
        <f>VLOOKUP(TRIM(X332),X10:Y156,2,FALSE)</f>
        <v>Puneet</v>
      </c>
      <c r="X332" s="69" t="str">
        <f t="shared" si="10"/>
        <v>6.4.6</v>
      </c>
      <c r="Y332" s="60"/>
    </row>
    <row r="333" spans="1:25" ht="27" customHeight="1" x14ac:dyDescent="0.2">
      <c r="A333" s="224" t="s">
        <v>160</v>
      </c>
      <c r="B333" s="225" t="s">
        <v>5351</v>
      </c>
      <c r="C333" s="226" t="s">
        <v>10</v>
      </c>
      <c r="D333" s="227" t="s">
        <v>947</v>
      </c>
      <c r="E333" s="223" t="s">
        <v>3711</v>
      </c>
      <c r="F333" s="228" t="s">
        <v>151</v>
      </c>
      <c r="G333" s="229" t="s">
        <v>50</v>
      </c>
      <c r="H333" s="229" t="s">
        <v>5297</v>
      </c>
      <c r="I333" s="230" t="s">
        <v>126</v>
      </c>
      <c r="J333" s="231"/>
      <c r="K333" s="232"/>
      <c r="L333" s="231"/>
      <c r="M333" s="232"/>
      <c r="N333" s="233"/>
      <c r="O333" s="234"/>
      <c r="P333" s="231"/>
      <c r="Q333" s="235" t="s">
        <v>5297</v>
      </c>
      <c r="R333" s="236"/>
      <c r="S333" s="237"/>
      <c r="T333" s="238" t="s">
        <v>144</v>
      </c>
      <c r="U333" s="239"/>
      <c r="V333" s="239"/>
      <c r="W333" s="78" t="str">
        <f>VLOOKUP(TRIM(X333),X10:Y156,2,FALSE)</f>
        <v>Puneet</v>
      </c>
      <c r="X333" s="69" t="str">
        <f t="shared" si="10"/>
        <v>6.2.6</v>
      </c>
      <c r="Y333" s="60"/>
    </row>
    <row r="334" spans="1:25" ht="27" customHeight="1" x14ac:dyDescent="0.2">
      <c r="A334" s="224" t="s">
        <v>160</v>
      </c>
      <c r="B334" s="225" t="s">
        <v>5353</v>
      </c>
      <c r="C334" s="226" t="s">
        <v>10</v>
      </c>
      <c r="D334" s="227" t="s">
        <v>947</v>
      </c>
      <c r="E334" s="223" t="s">
        <v>3712</v>
      </c>
      <c r="F334" s="228" t="s">
        <v>151</v>
      </c>
      <c r="G334" s="229" t="s">
        <v>50</v>
      </c>
      <c r="H334" s="229" t="s">
        <v>5298</v>
      </c>
      <c r="I334" s="230" t="s">
        <v>126</v>
      </c>
      <c r="J334" s="231"/>
      <c r="K334" s="232"/>
      <c r="L334" s="231"/>
      <c r="M334" s="232"/>
      <c r="N334" s="233"/>
      <c r="O334" s="234"/>
      <c r="P334" s="231"/>
      <c r="Q334" s="235" t="s">
        <v>5298</v>
      </c>
      <c r="R334" s="236"/>
      <c r="S334" s="237"/>
      <c r="T334" s="238" t="s">
        <v>144</v>
      </c>
      <c r="U334" s="239"/>
      <c r="V334" s="239"/>
      <c r="W334" s="78" t="str">
        <f>VLOOKUP(TRIM(X334),X10:Y156,2,FALSE)</f>
        <v>Puneet</v>
      </c>
      <c r="X334" s="69" t="str">
        <f t="shared" si="10"/>
        <v>6.2.6</v>
      </c>
      <c r="Y334" s="60"/>
    </row>
    <row r="335" spans="1:25" ht="27" customHeight="1" x14ac:dyDescent="0.2">
      <c r="A335" s="224" t="s">
        <v>160</v>
      </c>
      <c r="B335" s="225" t="s">
        <v>5354</v>
      </c>
      <c r="C335" s="226" t="s">
        <v>10</v>
      </c>
      <c r="D335" s="227" t="s">
        <v>947</v>
      </c>
      <c r="E335" s="223" t="s">
        <v>3713</v>
      </c>
      <c r="F335" s="228" t="s">
        <v>151</v>
      </c>
      <c r="G335" s="229" t="s">
        <v>50</v>
      </c>
      <c r="H335" s="229" t="s">
        <v>5299</v>
      </c>
      <c r="I335" s="230" t="s">
        <v>126</v>
      </c>
      <c r="J335" s="231"/>
      <c r="K335" s="232"/>
      <c r="L335" s="231"/>
      <c r="M335" s="232"/>
      <c r="N335" s="233"/>
      <c r="O335" s="234"/>
      <c r="P335" s="231"/>
      <c r="Q335" s="235" t="s">
        <v>5299</v>
      </c>
      <c r="R335" s="236"/>
      <c r="S335" s="237"/>
      <c r="T335" s="238" t="s">
        <v>144</v>
      </c>
      <c r="U335" s="239"/>
      <c r="V335" s="239"/>
      <c r="W335" s="78" t="str">
        <f>VLOOKUP(TRIM(X335),X10:Y156,2,FALSE)</f>
        <v>Puneet</v>
      </c>
      <c r="X335" s="69" t="str">
        <f t="shared" si="10"/>
        <v>6.2.6</v>
      </c>
      <c r="Y335" s="60"/>
    </row>
    <row r="336" spans="1:25" ht="27" customHeight="1" x14ac:dyDescent="0.2">
      <c r="A336" s="224" t="s">
        <v>160</v>
      </c>
      <c r="B336" s="225" t="s">
        <v>5355</v>
      </c>
      <c r="C336" s="226" t="s">
        <v>10</v>
      </c>
      <c r="D336" s="227" t="s">
        <v>947</v>
      </c>
      <c r="E336" s="223" t="s">
        <v>3714</v>
      </c>
      <c r="F336" s="228" t="s">
        <v>151</v>
      </c>
      <c r="G336" s="229" t="s">
        <v>50</v>
      </c>
      <c r="H336" s="229" t="s">
        <v>5300</v>
      </c>
      <c r="I336" s="230" t="s">
        <v>126</v>
      </c>
      <c r="J336" s="231"/>
      <c r="K336" s="232"/>
      <c r="L336" s="231"/>
      <c r="M336" s="232"/>
      <c r="N336" s="233"/>
      <c r="O336" s="234"/>
      <c r="P336" s="231"/>
      <c r="Q336" s="235" t="s">
        <v>5300</v>
      </c>
      <c r="R336" s="236"/>
      <c r="S336" s="237"/>
      <c r="T336" s="238" t="s">
        <v>144</v>
      </c>
      <c r="U336" s="239"/>
      <c r="V336" s="239"/>
      <c r="W336" s="78" t="str">
        <f>VLOOKUP(TRIM(X336),X10:Y156,2,FALSE)</f>
        <v>Puneet</v>
      </c>
      <c r="X336" s="69" t="str">
        <f t="shared" si="10"/>
        <v>6.2.6</v>
      </c>
      <c r="Y336" s="60"/>
    </row>
    <row r="337" spans="1:25" ht="27" customHeight="1" x14ac:dyDescent="0.2">
      <c r="A337" s="224" t="s">
        <v>160</v>
      </c>
      <c r="B337" s="225" t="s">
        <v>5356</v>
      </c>
      <c r="C337" s="226" t="s">
        <v>10</v>
      </c>
      <c r="D337" s="227" t="s">
        <v>947</v>
      </c>
      <c r="E337" s="223" t="s">
        <v>3715</v>
      </c>
      <c r="F337" s="228" t="s">
        <v>151</v>
      </c>
      <c r="G337" s="229" t="s">
        <v>50</v>
      </c>
      <c r="H337" s="229" t="s">
        <v>5301</v>
      </c>
      <c r="I337" s="230" t="s">
        <v>126</v>
      </c>
      <c r="J337" s="231"/>
      <c r="K337" s="232"/>
      <c r="L337" s="231"/>
      <c r="M337" s="232"/>
      <c r="N337" s="233"/>
      <c r="O337" s="234"/>
      <c r="P337" s="231"/>
      <c r="Q337" s="235" t="s">
        <v>5301</v>
      </c>
      <c r="R337" s="236"/>
      <c r="S337" s="237"/>
      <c r="T337" s="238" t="s">
        <v>144</v>
      </c>
      <c r="U337" s="239"/>
      <c r="V337" s="239"/>
      <c r="W337" s="78" t="str">
        <f>VLOOKUP(TRIM(X337),X10:Y156,2,FALSE)</f>
        <v>Puneet</v>
      </c>
      <c r="X337" s="69" t="str">
        <f t="shared" si="10"/>
        <v>6.2.6</v>
      </c>
      <c r="Y337" s="60"/>
    </row>
    <row r="338" spans="1:25" ht="27" customHeight="1" x14ac:dyDescent="0.2">
      <c r="A338" s="224" t="s">
        <v>160</v>
      </c>
      <c r="B338" s="225" t="s">
        <v>5357</v>
      </c>
      <c r="C338" s="226" t="s">
        <v>10</v>
      </c>
      <c r="D338" s="227" t="s">
        <v>947</v>
      </c>
      <c r="E338" s="223" t="s">
        <v>3716</v>
      </c>
      <c r="F338" s="228" t="s">
        <v>151</v>
      </c>
      <c r="G338" s="229" t="s">
        <v>50</v>
      </c>
      <c r="H338" s="229" t="s">
        <v>5302</v>
      </c>
      <c r="I338" s="230" t="s">
        <v>126</v>
      </c>
      <c r="J338" s="231"/>
      <c r="K338" s="232"/>
      <c r="L338" s="231"/>
      <c r="M338" s="232"/>
      <c r="N338" s="233"/>
      <c r="O338" s="234"/>
      <c r="P338" s="231"/>
      <c r="Q338" s="235" t="s">
        <v>5302</v>
      </c>
      <c r="R338" s="236"/>
      <c r="S338" s="237"/>
      <c r="T338" s="238" t="s">
        <v>144</v>
      </c>
      <c r="U338" s="239"/>
      <c r="V338" s="239"/>
      <c r="W338" s="78" t="str">
        <f>VLOOKUP(TRIM(X338),X10:Y156,2,FALSE)</f>
        <v>Puneet</v>
      </c>
      <c r="X338" s="69" t="str">
        <f t="shared" si="10"/>
        <v>6.2.6</v>
      </c>
      <c r="Y338" s="60"/>
    </row>
    <row r="339" spans="1:25" ht="27" customHeight="1" x14ac:dyDescent="0.2">
      <c r="A339" s="224" t="s">
        <v>160</v>
      </c>
      <c r="B339" s="225" t="s">
        <v>5358</v>
      </c>
      <c r="C339" s="226" t="s">
        <v>10</v>
      </c>
      <c r="D339" s="227" t="s">
        <v>947</v>
      </c>
      <c r="E339" s="223" t="s">
        <v>3717</v>
      </c>
      <c r="F339" s="228" t="s">
        <v>151</v>
      </c>
      <c r="G339" s="229" t="s">
        <v>50</v>
      </c>
      <c r="H339" s="229" t="s">
        <v>5303</v>
      </c>
      <c r="I339" s="230" t="s">
        <v>126</v>
      </c>
      <c r="J339" s="231"/>
      <c r="K339" s="232"/>
      <c r="L339" s="231"/>
      <c r="M339" s="232"/>
      <c r="N339" s="233"/>
      <c r="O339" s="234"/>
      <c r="P339" s="231"/>
      <c r="Q339" s="235" t="s">
        <v>5303</v>
      </c>
      <c r="R339" s="236"/>
      <c r="S339" s="237"/>
      <c r="T339" s="238" t="s">
        <v>144</v>
      </c>
      <c r="U339" s="239"/>
      <c r="V339" s="239"/>
      <c r="W339" s="78" t="str">
        <f>VLOOKUP(TRIM(X339),X10:Y156,2,FALSE)</f>
        <v>Puneet</v>
      </c>
      <c r="X339" s="69" t="str">
        <f t="shared" si="10"/>
        <v>6.2.6</v>
      </c>
      <c r="Y339" s="60"/>
    </row>
    <row r="340" spans="1:25" ht="27" customHeight="1" x14ac:dyDescent="0.2">
      <c r="A340" s="224"/>
      <c r="B340" s="225"/>
      <c r="C340" s="226"/>
      <c r="D340" s="227" t="s">
        <v>1869</v>
      </c>
      <c r="E340" s="223" t="s">
        <v>3718</v>
      </c>
      <c r="F340" s="228" t="s">
        <v>154</v>
      </c>
      <c r="G340" s="229" t="s">
        <v>23</v>
      </c>
      <c r="H340" s="229" t="s">
        <v>5304</v>
      </c>
      <c r="I340" s="230" t="s">
        <v>126</v>
      </c>
      <c r="J340" s="231" t="s">
        <v>5305</v>
      </c>
      <c r="K340" s="232"/>
      <c r="L340" s="231"/>
      <c r="M340" s="232"/>
      <c r="N340" s="233" t="s">
        <v>149</v>
      </c>
      <c r="O340" s="234" t="s">
        <v>1088</v>
      </c>
      <c r="P340" s="231" t="s">
        <v>5306</v>
      </c>
      <c r="Q340" s="235"/>
      <c r="R340" s="236"/>
      <c r="S340" s="237"/>
      <c r="T340" s="238" t="s">
        <v>144</v>
      </c>
      <c r="U340" s="239"/>
      <c r="V340" s="239"/>
      <c r="W340" s="78" t="str">
        <f>VLOOKUP(TRIM(X340),X10:Y156,2,FALSE)</f>
        <v>Puneet</v>
      </c>
      <c r="X340" s="69" t="str">
        <f t="shared" si="10"/>
        <v>7.1.6</v>
      </c>
      <c r="Y340" s="60"/>
    </row>
    <row r="341" spans="1:25" ht="27" customHeight="1" x14ac:dyDescent="0.2">
      <c r="A341" s="224"/>
      <c r="B341" s="225"/>
      <c r="C341" s="226"/>
      <c r="D341" s="227" t="s">
        <v>1869</v>
      </c>
      <c r="E341" s="223" t="s">
        <v>3719</v>
      </c>
      <c r="F341" s="228" t="s">
        <v>154</v>
      </c>
      <c r="G341" s="229" t="s">
        <v>23</v>
      </c>
      <c r="H341" s="229" t="s">
        <v>5307</v>
      </c>
      <c r="I341" s="230" t="s">
        <v>126</v>
      </c>
      <c r="J341" s="231" t="s">
        <v>5308</v>
      </c>
      <c r="K341" s="232"/>
      <c r="L341" s="231"/>
      <c r="M341" s="232"/>
      <c r="N341" s="233" t="s">
        <v>149</v>
      </c>
      <c r="O341" s="234" t="s">
        <v>1088</v>
      </c>
      <c r="P341" s="231" t="s">
        <v>5292</v>
      </c>
      <c r="Q341" s="235"/>
      <c r="R341" s="236"/>
      <c r="S341" s="237"/>
      <c r="T341" s="238" t="s">
        <v>144</v>
      </c>
      <c r="U341" s="239"/>
      <c r="V341" s="239"/>
      <c r="W341" s="78" t="str">
        <f>VLOOKUP(TRIM(X341),X10:Y156,2,FALSE)</f>
        <v>Puneet</v>
      </c>
      <c r="X341" s="69" t="str">
        <f t="shared" si="10"/>
        <v>7.1.6</v>
      </c>
      <c r="Y341" s="60"/>
    </row>
    <row r="342" spans="1:25" ht="27" customHeight="1" x14ac:dyDescent="0.2">
      <c r="A342" s="224"/>
      <c r="B342" s="225"/>
      <c r="C342" s="226"/>
      <c r="D342" s="227" t="s">
        <v>1876</v>
      </c>
      <c r="E342" s="223" t="s">
        <v>3720</v>
      </c>
      <c r="F342" s="228" t="s">
        <v>154</v>
      </c>
      <c r="G342" s="229" t="s">
        <v>50</v>
      </c>
      <c r="H342" s="229" t="s">
        <v>5309</v>
      </c>
      <c r="I342" s="230" t="s">
        <v>126</v>
      </c>
      <c r="J342" s="231" t="s">
        <v>2642</v>
      </c>
      <c r="K342" s="232"/>
      <c r="L342" s="231"/>
      <c r="M342" s="232"/>
      <c r="N342" s="233" t="s">
        <v>150</v>
      </c>
      <c r="O342" s="234" t="s">
        <v>1088</v>
      </c>
      <c r="P342" s="231" t="s">
        <v>1989</v>
      </c>
      <c r="Q342" s="235"/>
      <c r="R342" s="236"/>
      <c r="S342" s="237"/>
      <c r="T342" s="238" t="s">
        <v>144</v>
      </c>
      <c r="U342" s="239"/>
      <c r="V342" s="239"/>
      <c r="W342" s="78" t="str">
        <f>VLOOKUP(TRIM(X342),X10:Y156,2,FALSE)</f>
        <v>Puneet</v>
      </c>
      <c r="X342" s="69" t="str">
        <f t="shared" si="10"/>
        <v>7.2.6</v>
      </c>
      <c r="Y342" s="60"/>
    </row>
    <row r="343" spans="1:25" ht="27" customHeight="1" x14ac:dyDescent="0.2">
      <c r="A343" s="224"/>
      <c r="B343" s="225"/>
      <c r="C343" s="226"/>
      <c r="D343" s="227" t="s">
        <v>1876</v>
      </c>
      <c r="E343" s="223" t="s">
        <v>3721</v>
      </c>
      <c r="F343" s="228" t="s">
        <v>154</v>
      </c>
      <c r="G343" s="229" t="s">
        <v>50</v>
      </c>
      <c r="H343" s="229" t="s">
        <v>5310</v>
      </c>
      <c r="I343" s="230" t="s">
        <v>126</v>
      </c>
      <c r="J343" s="231" t="s">
        <v>2644</v>
      </c>
      <c r="K343" s="232"/>
      <c r="L343" s="231"/>
      <c r="M343" s="232"/>
      <c r="N343" s="233" t="s">
        <v>150</v>
      </c>
      <c r="O343" s="234" t="s">
        <v>1088</v>
      </c>
      <c r="P343" s="231" t="s">
        <v>2645</v>
      </c>
      <c r="Q343" s="235"/>
      <c r="R343" s="236"/>
      <c r="S343" s="237"/>
      <c r="T343" s="238" t="s">
        <v>144</v>
      </c>
      <c r="U343" s="239"/>
      <c r="V343" s="239"/>
      <c r="W343" s="78" t="str">
        <f>VLOOKUP(TRIM(X343),X10:Y156,2,FALSE)</f>
        <v>Puneet</v>
      </c>
      <c r="X343" s="69" t="str">
        <f t="shared" si="10"/>
        <v>7.2.6</v>
      </c>
      <c r="Y343" s="60"/>
    </row>
    <row r="344" spans="1:25" ht="27" customHeight="1" x14ac:dyDescent="0.2">
      <c r="A344" s="224"/>
      <c r="B344" s="225"/>
      <c r="C344" s="226"/>
      <c r="D344" s="227" t="s">
        <v>1876</v>
      </c>
      <c r="E344" s="223" t="s">
        <v>3722</v>
      </c>
      <c r="F344" s="228" t="s">
        <v>154</v>
      </c>
      <c r="G344" s="229" t="s">
        <v>50</v>
      </c>
      <c r="H344" s="229" t="s">
        <v>5311</v>
      </c>
      <c r="I344" s="230" t="s">
        <v>126</v>
      </c>
      <c r="J344" s="231" t="s">
        <v>2650</v>
      </c>
      <c r="K344" s="232"/>
      <c r="L344" s="231"/>
      <c r="M344" s="232"/>
      <c r="N344" s="233" t="s">
        <v>150</v>
      </c>
      <c r="O344" s="234" t="s">
        <v>1088</v>
      </c>
      <c r="P344" s="231" t="s">
        <v>1988</v>
      </c>
      <c r="Q344" s="235"/>
      <c r="R344" s="236"/>
      <c r="S344" s="237"/>
      <c r="T344" s="238" t="s">
        <v>144</v>
      </c>
      <c r="U344" s="239"/>
      <c r="V344" s="239"/>
      <c r="W344" s="78" t="str">
        <f>VLOOKUP(TRIM(X344),X10:Y156,2,FALSE)</f>
        <v>Puneet</v>
      </c>
      <c r="X344" s="69" t="str">
        <f t="shared" si="10"/>
        <v>7.2.6</v>
      </c>
      <c r="Y344" s="60"/>
    </row>
    <row r="345" spans="1:25" ht="27" customHeight="1" x14ac:dyDescent="0.2">
      <c r="A345" s="224"/>
      <c r="B345" s="225"/>
      <c r="C345" s="226"/>
      <c r="D345" s="227" t="s">
        <v>1876</v>
      </c>
      <c r="E345" s="223" t="s">
        <v>3723</v>
      </c>
      <c r="F345" s="228" t="s">
        <v>154</v>
      </c>
      <c r="G345" s="229" t="s">
        <v>50</v>
      </c>
      <c r="H345" s="229" t="s">
        <v>5312</v>
      </c>
      <c r="I345" s="230" t="s">
        <v>126</v>
      </c>
      <c r="J345" s="231" t="s">
        <v>2652</v>
      </c>
      <c r="K345" s="232"/>
      <c r="L345" s="231"/>
      <c r="M345" s="232"/>
      <c r="N345" s="233" t="s">
        <v>150</v>
      </c>
      <c r="O345" s="234" t="s">
        <v>1088</v>
      </c>
      <c r="P345" s="231" t="s">
        <v>2653</v>
      </c>
      <c r="Q345" s="235"/>
      <c r="R345" s="236"/>
      <c r="S345" s="237"/>
      <c r="T345" s="238" t="s">
        <v>144</v>
      </c>
      <c r="U345" s="239"/>
      <c r="V345" s="239"/>
      <c r="W345" s="78" t="str">
        <f>VLOOKUP(TRIM(X345),X10:Y156,2,FALSE)</f>
        <v>Puneet</v>
      </c>
      <c r="X345" s="69" t="str">
        <f t="shared" si="10"/>
        <v>7.2.6</v>
      </c>
      <c r="Y345" s="60"/>
    </row>
    <row r="346" spans="1:25" ht="27" customHeight="1" x14ac:dyDescent="0.2">
      <c r="A346" s="224"/>
      <c r="B346" s="225"/>
      <c r="C346" s="226"/>
      <c r="D346" s="227" t="s">
        <v>1876</v>
      </c>
      <c r="E346" s="223" t="s">
        <v>3724</v>
      </c>
      <c r="F346" s="228" t="s">
        <v>154</v>
      </c>
      <c r="G346" s="229" t="s">
        <v>50</v>
      </c>
      <c r="H346" s="229" t="s">
        <v>5313</v>
      </c>
      <c r="I346" s="230" t="s">
        <v>126</v>
      </c>
      <c r="J346" s="231" t="s">
        <v>2655</v>
      </c>
      <c r="K346" s="232"/>
      <c r="L346" s="231"/>
      <c r="M346" s="232"/>
      <c r="N346" s="233" t="s">
        <v>150</v>
      </c>
      <c r="O346" s="234" t="s">
        <v>1088</v>
      </c>
      <c r="P346" s="231" t="s">
        <v>2468</v>
      </c>
      <c r="Q346" s="235"/>
      <c r="R346" s="236"/>
      <c r="S346" s="237"/>
      <c r="T346" s="238" t="s">
        <v>144</v>
      </c>
      <c r="U346" s="239"/>
      <c r="V346" s="239"/>
      <c r="W346" s="78" t="str">
        <f>VLOOKUP(TRIM(X346),X10:Y156,2,FALSE)</f>
        <v>Puneet</v>
      </c>
      <c r="X346" s="69" t="str">
        <f t="shared" si="10"/>
        <v>7.2.6</v>
      </c>
      <c r="Y346" s="60"/>
    </row>
    <row r="347" spans="1:25" ht="27" customHeight="1" x14ac:dyDescent="0.2">
      <c r="A347" s="224"/>
      <c r="B347" s="225"/>
      <c r="C347" s="226"/>
      <c r="D347" s="227" t="s">
        <v>1883</v>
      </c>
      <c r="E347" s="223" t="s">
        <v>3725</v>
      </c>
      <c r="F347" s="228" t="s">
        <v>154</v>
      </c>
      <c r="G347" s="229" t="s">
        <v>50</v>
      </c>
      <c r="H347" s="229" t="s">
        <v>5314</v>
      </c>
      <c r="I347" s="230" t="s">
        <v>126</v>
      </c>
      <c r="J347" s="231" t="s">
        <v>5315</v>
      </c>
      <c r="K347" s="232"/>
      <c r="L347" s="231"/>
      <c r="M347" s="232"/>
      <c r="N347" s="233" t="s">
        <v>149</v>
      </c>
      <c r="O347" s="234" t="s">
        <v>1088</v>
      </c>
      <c r="P347" s="231" t="s">
        <v>2675</v>
      </c>
      <c r="Q347" s="235"/>
      <c r="R347" s="236"/>
      <c r="S347" s="237"/>
      <c r="T347" s="238" t="s">
        <v>144</v>
      </c>
      <c r="U347" s="239"/>
      <c r="V347" s="239"/>
      <c r="W347" s="78" t="str">
        <f>VLOOKUP(TRIM(X347),X10:Y156,2,FALSE)</f>
        <v>Puneet</v>
      </c>
      <c r="X347" s="69" t="str">
        <f t="shared" si="10"/>
        <v>7.3.6</v>
      </c>
      <c r="Y347" s="60"/>
    </row>
    <row r="348" spans="1:25" ht="27" customHeight="1" x14ac:dyDescent="0.2">
      <c r="A348" s="224"/>
      <c r="B348" s="225"/>
      <c r="C348" s="226"/>
      <c r="D348" s="227" t="s">
        <v>969</v>
      </c>
      <c r="E348" s="223" t="s">
        <v>3726</v>
      </c>
      <c r="F348" s="228" t="s">
        <v>153</v>
      </c>
      <c r="G348" s="229" t="s">
        <v>50</v>
      </c>
      <c r="H348" s="229" t="s">
        <v>5316</v>
      </c>
      <c r="I348" s="230" t="s">
        <v>126</v>
      </c>
      <c r="J348" s="231" t="s">
        <v>5317</v>
      </c>
      <c r="K348" s="232"/>
      <c r="L348" s="231"/>
      <c r="M348" s="232"/>
      <c r="N348" s="233"/>
      <c r="O348" s="234" t="s">
        <v>748</v>
      </c>
      <c r="P348" s="231" t="s">
        <v>1199</v>
      </c>
      <c r="Q348" s="235"/>
      <c r="R348" s="236"/>
      <c r="S348" s="237"/>
      <c r="T348" s="238" t="s">
        <v>144</v>
      </c>
      <c r="U348" s="239"/>
      <c r="V348" s="239"/>
      <c r="W348" s="78" t="str">
        <f>VLOOKUP(TRIM(X348),X10:Y156,2,FALSE)</f>
        <v>Puneet</v>
      </c>
      <c r="X348" s="69" t="str">
        <f t="shared" si="10"/>
        <v>19.6</v>
      </c>
      <c r="Y348" s="60"/>
    </row>
    <row r="349" spans="1:25" ht="27" customHeight="1" x14ac:dyDescent="0.2">
      <c r="A349" s="224"/>
      <c r="B349" s="225"/>
      <c r="C349" s="226"/>
      <c r="D349" s="227" t="s">
        <v>1518</v>
      </c>
      <c r="E349" s="223" t="s">
        <v>3727</v>
      </c>
      <c r="F349" s="228" t="s">
        <v>153</v>
      </c>
      <c r="G349" s="229" t="s">
        <v>50</v>
      </c>
      <c r="H349" s="229" t="s">
        <v>5318</v>
      </c>
      <c r="I349" s="230" t="s">
        <v>126</v>
      </c>
      <c r="J349" s="231" t="s">
        <v>5317</v>
      </c>
      <c r="K349" s="232"/>
      <c r="L349" s="231"/>
      <c r="M349" s="232"/>
      <c r="N349" s="233"/>
      <c r="O349" s="234" t="s">
        <v>1088</v>
      </c>
      <c r="P349" s="231" t="s">
        <v>5296</v>
      </c>
      <c r="Q349" s="235"/>
      <c r="R349" s="236"/>
      <c r="S349" s="237"/>
      <c r="T349" s="238" t="s">
        <v>144</v>
      </c>
      <c r="U349" s="239"/>
      <c r="V349" s="239"/>
      <c r="W349" s="78" t="str">
        <f>VLOOKUP(TRIM(X349),X10:Y156,2,FALSE)</f>
        <v>Puneet</v>
      </c>
      <c r="X349" s="69" t="str">
        <f t="shared" si="10"/>
        <v>20.6</v>
      </c>
      <c r="Y349" s="60"/>
    </row>
    <row r="350" spans="1:25" ht="27" customHeight="1" x14ac:dyDescent="0.2">
      <c r="A350" s="224"/>
      <c r="B350" s="225"/>
      <c r="C350" s="226"/>
      <c r="D350" s="227" t="s">
        <v>969</v>
      </c>
      <c r="E350" s="223" t="s">
        <v>3728</v>
      </c>
      <c r="F350" s="228" t="s">
        <v>153</v>
      </c>
      <c r="G350" s="229" t="s">
        <v>50</v>
      </c>
      <c r="H350" s="229" t="s">
        <v>1349</v>
      </c>
      <c r="I350" s="230" t="s">
        <v>126</v>
      </c>
      <c r="J350" s="231" t="s">
        <v>1333</v>
      </c>
      <c r="K350" s="232"/>
      <c r="L350" s="231"/>
      <c r="M350" s="232"/>
      <c r="N350" s="233"/>
      <c r="O350" s="234" t="s">
        <v>748</v>
      </c>
      <c r="P350" s="231" t="s">
        <v>1238</v>
      </c>
      <c r="Q350" s="235"/>
      <c r="R350" s="236"/>
      <c r="S350" s="237"/>
      <c r="T350" s="238" t="s">
        <v>144</v>
      </c>
      <c r="U350" s="239"/>
      <c r="V350" s="239"/>
      <c r="W350" s="78" t="str">
        <f>VLOOKUP(TRIM(X350),X10:Y156,2,FALSE)</f>
        <v>Puneet</v>
      </c>
      <c r="X350" s="69" t="str">
        <f t="shared" si="10"/>
        <v>19.6</v>
      </c>
      <c r="Y350" s="60"/>
    </row>
    <row r="351" spans="1:25" ht="27" customHeight="1" x14ac:dyDescent="0.2">
      <c r="A351" s="224"/>
      <c r="B351" s="225"/>
      <c r="C351" s="226"/>
      <c r="D351" s="227" t="s">
        <v>969</v>
      </c>
      <c r="E351" s="223" t="s">
        <v>3729</v>
      </c>
      <c r="F351" s="228" t="s">
        <v>153</v>
      </c>
      <c r="G351" s="229" t="s">
        <v>50</v>
      </c>
      <c r="H351" s="229" t="s">
        <v>1993</v>
      </c>
      <c r="I351" s="230" t="s">
        <v>126</v>
      </c>
      <c r="J351" s="231" t="s">
        <v>1201</v>
      </c>
      <c r="K351" s="232"/>
      <c r="L351" s="231"/>
      <c r="M351" s="232"/>
      <c r="N351" s="233"/>
      <c r="O351" s="234" t="s">
        <v>748</v>
      </c>
      <c r="P351" s="231" t="s">
        <v>1018</v>
      </c>
      <c r="Q351" s="235"/>
      <c r="R351" s="236"/>
      <c r="S351" s="237"/>
      <c r="T351" s="238" t="s">
        <v>144</v>
      </c>
      <c r="U351" s="239"/>
      <c r="V351" s="239"/>
      <c r="W351" s="78" t="str">
        <f>VLOOKUP(TRIM(X351),X10:Y156,2,FALSE)</f>
        <v>Puneet</v>
      </c>
      <c r="X351" s="69" t="str">
        <f t="shared" si="10"/>
        <v>19.6</v>
      </c>
      <c r="Y351" s="60"/>
    </row>
    <row r="352" spans="1:25" ht="27" customHeight="1" x14ac:dyDescent="0.2">
      <c r="A352" s="224"/>
      <c r="B352" s="225"/>
      <c r="C352" s="226"/>
      <c r="D352" s="227" t="s">
        <v>254</v>
      </c>
      <c r="E352" s="223" t="s">
        <v>3730</v>
      </c>
      <c r="F352" s="228" t="s">
        <v>153</v>
      </c>
      <c r="G352" s="229" t="s">
        <v>50</v>
      </c>
      <c r="H352" s="229" t="s">
        <v>5319</v>
      </c>
      <c r="I352" s="230" t="s">
        <v>126</v>
      </c>
      <c r="J352" s="231" t="s">
        <v>2670</v>
      </c>
      <c r="K352" s="232"/>
      <c r="L352" s="231"/>
      <c r="M352" s="232"/>
      <c r="N352" s="233"/>
      <c r="O352" s="234" t="s">
        <v>239</v>
      </c>
      <c r="P352" s="231" t="s">
        <v>760</v>
      </c>
      <c r="Q352" s="235"/>
      <c r="R352" s="236"/>
      <c r="S352" s="237"/>
      <c r="T352" s="238" t="s">
        <v>144</v>
      </c>
      <c r="U352" s="239"/>
      <c r="V352" s="239"/>
      <c r="W352" s="78" t="str">
        <f>VLOOKUP(TRIM(X352),X10:Y156,2,FALSE)</f>
        <v>Puneet</v>
      </c>
      <c r="X352" s="69" t="str">
        <f t="shared" si="10"/>
        <v>18.6</v>
      </c>
      <c r="Y352" s="60"/>
    </row>
    <row r="353" spans="1:25" ht="27" customHeight="1" x14ac:dyDescent="0.2">
      <c r="A353" s="224"/>
      <c r="B353" s="225"/>
      <c r="C353" s="226"/>
      <c r="D353" s="227" t="s">
        <v>969</v>
      </c>
      <c r="E353" s="223" t="s">
        <v>3731</v>
      </c>
      <c r="F353" s="228" t="s">
        <v>153</v>
      </c>
      <c r="G353" s="229" t="s">
        <v>50</v>
      </c>
      <c r="H353" s="229" t="s">
        <v>1496</v>
      </c>
      <c r="I353" s="230" t="s">
        <v>126</v>
      </c>
      <c r="J353" s="231" t="s">
        <v>1242</v>
      </c>
      <c r="K353" s="232"/>
      <c r="L353" s="231"/>
      <c r="M353" s="232"/>
      <c r="N353" s="233"/>
      <c r="O353" s="234" t="s">
        <v>748</v>
      </c>
      <c r="P353" s="231" t="s">
        <v>1013</v>
      </c>
      <c r="Q353" s="235"/>
      <c r="R353" s="236"/>
      <c r="S353" s="237"/>
      <c r="T353" s="238" t="s">
        <v>144</v>
      </c>
      <c r="U353" s="239"/>
      <c r="V353" s="239"/>
      <c r="W353" s="78" t="str">
        <f>VLOOKUP(TRIM(X353),X10:Y156,2,FALSE)</f>
        <v>Puneet</v>
      </c>
      <c r="X353" s="69" t="str">
        <f t="shared" si="10"/>
        <v>19.6</v>
      </c>
      <c r="Y353" s="60"/>
    </row>
    <row r="354" spans="1:25" ht="27" customHeight="1" x14ac:dyDescent="0.2">
      <c r="A354" s="224"/>
      <c r="B354" s="225"/>
      <c r="C354" s="226"/>
      <c r="D354" s="227" t="s">
        <v>1518</v>
      </c>
      <c r="E354" s="223" t="s">
        <v>3732</v>
      </c>
      <c r="F354" s="228" t="s">
        <v>153</v>
      </c>
      <c r="G354" s="229" t="s">
        <v>50</v>
      </c>
      <c r="H354" s="229" t="s">
        <v>5320</v>
      </c>
      <c r="I354" s="230" t="s">
        <v>126</v>
      </c>
      <c r="J354" s="231" t="s">
        <v>1242</v>
      </c>
      <c r="K354" s="232"/>
      <c r="L354" s="231"/>
      <c r="M354" s="232"/>
      <c r="N354" s="233"/>
      <c r="O354" s="234" t="s">
        <v>1088</v>
      </c>
      <c r="P354" s="231" t="s">
        <v>1497</v>
      </c>
      <c r="Q354" s="235"/>
      <c r="R354" s="236"/>
      <c r="S354" s="237"/>
      <c r="T354" s="238" t="s">
        <v>144</v>
      </c>
      <c r="U354" s="239"/>
      <c r="V354" s="239"/>
      <c r="W354" s="78" t="str">
        <f>VLOOKUP(TRIM(X354),X10:Y156,2,FALSE)</f>
        <v>Puneet</v>
      </c>
      <c r="X354" s="69" t="str">
        <f t="shared" si="10"/>
        <v>20.6</v>
      </c>
      <c r="Y354" s="60"/>
    </row>
    <row r="355" spans="1:25" ht="27" customHeight="1" x14ac:dyDescent="0.2">
      <c r="A355" s="224"/>
      <c r="B355" s="225"/>
      <c r="C355" s="226"/>
      <c r="D355" s="227" t="s">
        <v>969</v>
      </c>
      <c r="E355" s="223" t="s">
        <v>3733</v>
      </c>
      <c r="F355" s="228" t="s">
        <v>153</v>
      </c>
      <c r="G355" s="229" t="s">
        <v>50</v>
      </c>
      <c r="H355" s="229" t="s">
        <v>5321</v>
      </c>
      <c r="I355" s="230" t="s">
        <v>126</v>
      </c>
      <c r="J355" s="231" t="s">
        <v>2670</v>
      </c>
      <c r="K355" s="232"/>
      <c r="L355" s="231"/>
      <c r="M355" s="232"/>
      <c r="N355" s="233"/>
      <c r="O355" s="234" t="s">
        <v>748</v>
      </c>
      <c r="P355" s="231" t="s">
        <v>931</v>
      </c>
      <c r="Q355" s="235"/>
      <c r="R355" s="236"/>
      <c r="S355" s="237"/>
      <c r="T355" s="238" t="s">
        <v>144</v>
      </c>
      <c r="U355" s="239"/>
      <c r="V355" s="239"/>
      <c r="W355" s="78" t="str">
        <f>VLOOKUP(TRIM(X355),X10:Y156,2,FALSE)</f>
        <v>Puneet</v>
      </c>
      <c r="X355" s="69" t="str">
        <f t="shared" si="10"/>
        <v>19.6</v>
      </c>
      <c r="Y355" s="60"/>
    </row>
    <row r="356" spans="1:25" ht="27" customHeight="1" x14ac:dyDescent="0.2">
      <c r="A356" s="224"/>
      <c r="B356" s="225"/>
      <c r="C356" s="226"/>
      <c r="D356" s="227" t="s">
        <v>1518</v>
      </c>
      <c r="E356" s="223" t="s">
        <v>3734</v>
      </c>
      <c r="F356" s="228" t="s">
        <v>153</v>
      </c>
      <c r="G356" s="229" t="s">
        <v>50</v>
      </c>
      <c r="H356" s="229" t="s">
        <v>5322</v>
      </c>
      <c r="I356" s="230" t="s">
        <v>126</v>
      </c>
      <c r="J356" s="231" t="s">
        <v>1242</v>
      </c>
      <c r="K356" s="232"/>
      <c r="L356" s="231"/>
      <c r="M356" s="232"/>
      <c r="N356" s="233"/>
      <c r="O356" s="234" t="s">
        <v>1088</v>
      </c>
      <c r="P356" s="231" t="s">
        <v>1498</v>
      </c>
      <c r="Q356" s="235"/>
      <c r="R356" s="236"/>
      <c r="S356" s="237"/>
      <c r="T356" s="238" t="s">
        <v>144</v>
      </c>
      <c r="U356" s="239"/>
      <c r="V356" s="239"/>
      <c r="W356" s="78" t="str">
        <f>VLOOKUP(TRIM(X356),X10:Y156,2,FALSE)</f>
        <v>Puneet</v>
      </c>
      <c r="X356" s="69" t="str">
        <f t="shared" si="10"/>
        <v>20.6</v>
      </c>
      <c r="Y356" s="60"/>
    </row>
    <row r="357" spans="1:25" ht="27" customHeight="1" x14ac:dyDescent="0.2">
      <c r="A357" s="224"/>
      <c r="B357" s="225"/>
      <c r="C357" s="226"/>
      <c r="D357" s="227" t="s">
        <v>1519</v>
      </c>
      <c r="E357" s="223" t="s">
        <v>3735</v>
      </c>
      <c r="F357" s="228" t="s">
        <v>153</v>
      </c>
      <c r="G357" s="229" t="s">
        <v>50</v>
      </c>
      <c r="H357" s="229" t="s">
        <v>5323</v>
      </c>
      <c r="I357" s="230" t="s">
        <v>126</v>
      </c>
      <c r="J357" s="231" t="s">
        <v>1351</v>
      </c>
      <c r="K357" s="232"/>
      <c r="L357" s="231"/>
      <c r="M357" s="232"/>
      <c r="N357" s="233"/>
      <c r="O357" s="234" t="s">
        <v>1088</v>
      </c>
      <c r="P357" s="231" t="s">
        <v>1992</v>
      </c>
      <c r="Q357" s="235"/>
      <c r="R357" s="236"/>
      <c r="S357" s="237"/>
      <c r="T357" s="238" t="s">
        <v>144</v>
      </c>
      <c r="U357" s="239"/>
      <c r="V357" s="239"/>
      <c r="W357" s="78" t="str">
        <f>VLOOKUP(TRIM(X357),X10:Y156,2,FALSE)</f>
        <v>Puneet</v>
      </c>
      <c r="X357" s="69" t="str">
        <f t="shared" si="10"/>
        <v>20.7</v>
      </c>
      <c r="Y357" s="60"/>
    </row>
    <row r="358" spans="1:25" ht="27" customHeight="1" x14ac:dyDescent="0.2">
      <c r="A358" s="224"/>
      <c r="B358" s="225"/>
      <c r="C358" s="226"/>
      <c r="D358" s="227" t="s">
        <v>1519</v>
      </c>
      <c r="E358" s="223" t="s">
        <v>3736</v>
      </c>
      <c r="F358" s="228" t="s">
        <v>153</v>
      </c>
      <c r="G358" s="229" t="s">
        <v>50</v>
      </c>
      <c r="H358" s="229" t="s">
        <v>2667</v>
      </c>
      <c r="I358" s="230" t="s">
        <v>126</v>
      </c>
      <c r="J358" s="231" t="s">
        <v>1351</v>
      </c>
      <c r="K358" s="232"/>
      <c r="L358" s="231"/>
      <c r="M358" s="232"/>
      <c r="N358" s="233"/>
      <c r="O358" s="234" t="s">
        <v>1088</v>
      </c>
      <c r="P358" s="231" t="s">
        <v>1331</v>
      </c>
      <c r="Q358" s="235"/>
      <c r="R358" s="236"/>
      <c r="S358" s="237"/>
      <c r="T358" s="238" t="s">
        <v>144</v>
      </c>
      <c r="U358" s="239"/>
      <c r="V358" s="239"/>
      <c r="W358" s="78" t="str">
        <f>VLOOKUP(TRIM(X358),X10:Y156,2,FALSE)</f>
        <v>Puneet</v>
      </c>
      <c r="X358" s="69" t="str">
        <f t="shared" si="10"/>
        <v>20.7</v>
      </c>
      <c r="Y358" s="60"/>
    </row>
    <row r="359" spans="1:25" ht="27" customHeight="1" x14ac:dyDescent="0.2">
      <c r="A359" s="224"/>
      <c r="B359" s="225"/>
      <c r="C359" s="226"/>
      <c r="D359" s="227" t="s">
        <v>1519</v>
      </c>
      <c r="E359" s="223" t="s">
        <v>3737</v>
      </c>
      <c r="F359" s="228" t="s">
        <v>153</v>
      </c>
      <c r="G359" s="229" t="s">
        <v>50</v>
      </c>
      <c r="H359" s="229" t="s">
        <v>5324</v>
      </c>
      <c r="I359" s="230" t="s">
        <v>126</v>
      </c>
      <c r="J359" s="231" t="s">
        <v>1351</v>
      </c>
      <c r="K359" s="232"/>
      <c r="L359" s="231"/>
      <c r="M359" s="232"/>
      <c r="N359" s="233"/>
      <c r="O359" s="234" t="s">
        <v>1088</v>
      </c>
      <c r="P359" s="231" t="s">
        <v>1987</v>
      </c>
      <c r="Q359" s="235"/>
      <c r="R359" s="236"/>
      <c r="S359" s="237"/>
      <c r="T359" s="238" t="s">
        <v>144</v>
      </c>
      <c r="U359" s="239"/>
      <c r="V359" s="239"/>
      <c r="W359" s="78" t="str">
        <f>VLOOKUP(TRIM(X359),X10:Y156,2,FALSE)</f>
        <v>Puneet</v>
      </c>
      <c r="X359" s="69" t="str">
        <f t="shared" si="10"/>
        <v>20.7</v>
      </c>
      <c r="Y359" s="60"/>
    </row>
    <row r="360" spans="1:25" ht="27" customHeight="1" x14ac:dyDescent="0.2">
      <c r="A360" s="224"/>
      <c r="B360" s="225"/>
      <c r="C360" s="226"/>
      <c r="D360" s="227" t="s">
        <v>969</v>
      </c>
      <c r="E360" s="223" t="s">
        <v>3738</v>
      </c>
      <c r="F360" s="228" t="s">
        <v>153</v>
      </c>
      <c r="G360" s="229" t="s">
        <v>50</v>
      </c>
      <c r="H360" s="229" t="s">
        <v>5325</v>
      </c>
      <c r="I360" s="230" t="s">
        <v>126</v>
      </c>
      <c r="J360" s="231" t="s">
        <v>5326</v>
      </c>
      <c r="K360" s="232"/>
      <c r="L360" s="231"/>
      <c r="M360" s="232"/>
      <c r="N360" s="233"/>
      <c r="O360" s="234" t="s">
        <v>748</v>
      </c>
      <c r="P360" s="231" t="s">
        <v>1197</v>
      </c>
      <c r="Q360" s="235"/>
      <c r="R360" s="236"/>
      <c r="S360" s="237"/>
      <c r="T360" s="238" t="s">
        <v>144</v>
      </c>
      <c r="U360" s="239"/>
      <c r="V360" s="239"/>
      <c r="W360" s="78" t="str">
        <f>VLOOKUP(TRIM(X360),X10:Y156,2,FALSE)</f>
        <v>Puneet</v>
      </c>
      <c r="X360" s="69" t="str">
        <f t="shared" si="10"/>
        <v>19.6</v>
      </c>
      <c r="Y360" s="60"/>
    </row>
    <row r="361" spans="1:25" ht="27" customHeight="1" x14ac:dyDescent="0.2">
      <c r="A361" s="224"/>
      <c r="B361" s="225"/>
      <c r="C361" s="226"/>
      <c r="D361" s="227" t="s">
        <v>1518</v>
      </c>
      <c r="E361" s="223" t="s">
        <v>3739</v>
      </c>
      <c r="F361" s="228" t="s">
        <v>153</v>
      </c>
      <c r="G361" s="229" t="s">
        <v>50</v>
      </c>
      <c r="H361" s="229" t="s">
        <v>5327</v>
      </c>
      <c r="I361" s="230" t="s">
        <v>126</v>
      </c>
      <c r="J361" s="231" t="s">
        <v>5328</v>
      </c>
      <c r="K361" s="232"/>
      <c r="L361" s="231"/>
      <c r="M361" s="232"/>
      <c r="N361" s="233"/>
      <c r="O361" s="234" t="s">
        <v>1088</v>
      </c>
      <c r="P361" s="231" t="s">
        <v>1504</v>
      </c>
      <c r="Q361" s="235"/>
      <c r="R361" s="236"/>
      <c r="S361" s="237"/>
      <c r="T361" s="238" t="s">
        <v>144</v>
      </c>
      <c r="U361" s="239"/>
      <c r="V361" s="239"/>
      <c r="W361" s="78" t="str">
        <f>VLOOKUP(TRIM(X361),X10:Y156,2,FALSE)</f>
        <v>Puneet</v>
      </c>
      <c r="X361" s="69" t="str">
        <f t="shared" si="10"/>
        <v>20.6</v>
      </c>
      <c r="Y361" s="60"/>
    </row>
    <row r="362" spans="1:25" ht="27" customHeight="1" x14ac:dyDescent="0.2">
      <c r="A362" s="224"/>
      <c r="B362" s="225"/>
      <c r="C362" s="226"/>
      <c r="D362" s="227" t="s">
        <v>1518</v>
      </c>
      <c r="E362" s="223" t="s">
        <v>3740</v>
      </c>
      <c r="F362" s="228" t="s">
        <v>153</v>
      </c>
      <c r="G362" s="229" t="s">
        <v>50</v>
      </c>
      <c r="H362" s="229" t="s">
        <v>5329</v>
      </c>
      <c r="I362" s="230" t="s">
        <v>126</v>
      </c>
      <c r="J362" s="231" t="s">
        <v>1345</v>
      </c>
      <c r="K362" s="232"/>
      <c r="L362" s="231"/>
      <c r="M362" s="232"/>
      <c r="N362" s="233"/>
      <c r="O362" s="234" t="s">
        <v>1088</v>
      </c>
      <c r="P362" s="231" t="s">
        <v>2675</v>
      </c>
      <c r="Q362" s="235"/>
      <c r="R362" s="236"/>
      <c r="S362" s="237"/>
      <c r="T362" s="238" t="s">
        <v>144</v>
      </c>
      <c r="U362" s="239"/>
      <c r="V362" s="239"/>
      <c r="W362" s="78" t="str">
        <f>VLOOKUP(TRIM(X362),X10:Y156,2,FALSE)</f>
        <v>Puneet</v>
      </c>
      <c r="X362" s="69" t="str">
        <f t="shared" si="10"/>
        <v>20.6</v>
      </c>
      <c r="Y362" s="60"/>
    </row>
    <row r="363" spans="1:25" ht="27" customHeight="1" x14ac:dyDescent="0.2">
      <c r="A363" s="224"/>
      <c r="B363" s="225"/>
      <c r="C363" s="226"/>
      <c r="D363" s="227" t="s">
        <v>1518</v>
      </c>
      <c r="E363" s="223" t="s">
        <v>3741</v>
      </c>
      <c r="F363" s="228" t="s">
        <v>153</v>
      </c>
      <c r="G363" s="229" t="s">
        <v>50</v>
      </c>
      <c r="H363" s="229" t="s">
        <v>5330</v>
      </c>
      <c r="I363" s="230" t="s">
        <v>126</v>
      </c>
      <c r="J363" s="231" t="s">
        <v>1345</v>
      </c>
      <c r="K363" s="232"/>
      <c r="L363" s="231"/>
      <c r="M363" s="232"/>
      <c r="N363" s="233"/>
      <c r="O363" s="234" t="s">
        <v>1088</v>
      </c>
      <c r="P363" s="231" t="s">
        <v>5331</v>
      </c>
      <c r="Q363" s="235"/>
      <c r="R363" s="236"/>
      <c r="S363" s="237"/>
      <c r="T363" s="238" t="s">
        <v>144</v>
      </c>
      <c r="U363" s="239"/>
      <c r="V363" s="239"/>
      <c r="W363" s="78" t="str">
        <f>VLOOKUP(TRIM(X363),X10:Y156,2,FALSE)</f>
        <v>Puneet</v>
      </c>
      <c r="X363" s="69" t="str">
        <f t="shared" si="10"/>
        <v>20.6</v>
      </c>
      <c r="Y363" s="60"/>
    </row>
    <row r="364" spans="1:25" ht="27" customHeight="1" x14ac:dyDescent="0.2">
      <c r="A364" s="224"/>
      <c r="B364" s="225"/>
      <c r="C364" s="226"/>
      <c r="D364" s="227" t="s">
        <v>969</v>
      </c>
      <c r="E364" s="223" t="s">
        <v>3742</v>
      </c>
      <c r="F364" s="228" t="s">
        <v>153</v>
      </c>
      <c r="G364" s="229" t="s">
        <v>50</v>
      </c>
      <c r="H364" s="229" t="s">
        <v>5332</v>
      </c>
      <c r="I364" s="230" t="s">
        <v>126</v>
      </c>
      <c r="J364" s="231" t="s">
        <v>1242</v>
      </c>
      <c r="K364" s="232"/>
      <c r="L364" s="231"/>
      <c r="M364" s="232"/>
      <c r="N364" s="233"/>
      <c r="O364" s="234" t="s">
        <v>748</v>
      </c>
      <c r="P364" s="231" t="s">
        <v>1086</v>
      </c>
      <c r="Q364" s="235"/>
      <c r="R364" s="236"/>
      <c r="S364" s="237"/>
      <c r="T364" s="238" t="s">
        <v>144</v>
      </c>
      <c r="U364" s="239"/>
      <c r="V364" s="239"/>
      <c r="W364" s="78" t="str">
        <f>VLOOKUP(TRIM(X364),X10:Y156,2,FALSE)</f>
        <v>Puneet</v>
      </c>
      <c r="X364" s="69" t="str">
        <f t="shared" si="10"/>
        <v>19.6</v>
      </c>
      <c r="Y364" s="60"/>
    </row>
    <row r="365" spans="1:25" ht="27" customHeight="1" x14ac:dyDescent="0.2">
      <c r="A365" s="224"/>
      <c r="B365" s="225"/>
      <c r="C365" s="226"/>
      <c r="D365" s="227" t="s">
        <v>1518</v>
      </c>
      <c r="E365" s="223" t="s">
        <v>3743</v>
      </c>
      <c r="F365" s="228" t="s">
        <v>153</v>
      </c>
      <c r="G365" s="229" t="s">
        <v>50</v>
      </c>
      <c r="H365" s="229" t="s">
        <v>5333</v>
      </c>
      <c r="I365" s="230" t="s">
        <v>126</v>
      </c>
      <c r="J365" s="231" t="s">
        <v>1345</v>
      </c>
      <c r="K365" s="232"/>
      <c r="L365" s="231"/>
      <c r="M365" s="232"/>
      <c r="N365" s="233"/>
      <c r="O365" s="234" t="s">
        <v>1088</v>
      </c>
      <c r="P365" s="231" t="s">
        <v>2559</v>
      </c>
      <c r="Q365" s="235"/>
      <c r="R365" s="236"/>
      <c r="S365" s="237"/>
      <c r="T365" s="238" t="s">
        <v>144</v>
      </c>
      <c r="U365" s="239"/>
      <c r="V365" s="239"/>
      <c r="W365" s="78" t="str">
        <f>VLOOKUP(TRIM(X365),X10:Y156,2,FALSE)</f>
        <v>Puneet</v>
      </c>
      <c r="X365" s="69" t="str">
        <f t="shared" si="10"/>
        <v>20.6</v>
      </c>
      <c r="Y365" s="60"/>
    </row>
    <row r="366" spans="1:25" ht="27" customHeight="1" x14ac:dyDescent="0.2">
      <c r="A366" s="224"/>
      <c r="B366" s="225"/>
      <c r="C366" s="226"/>
      <c r="D366" s="227" t="s">
        <v>969</v>
      </c>
      <c r="E366" s="223" t="s">
        <v>3744</v>
      </c>
      <c r="F366" s="228" t="s">
        <v>153</v>
      </c>
      <c r="G366" s="229" t="s">
        <v>50</v>
      </c>
      <c r="H366" s="229" t="s">
        <v>5334</v>
      </c>
      <c r="I366" s="230" t="s">
        <v>126</v>
      </c>
      <c r="J366" s="231" t="s">
        <v>2682</v>
      </c>
      <c r="K366" s="232"/>
      <c r="L366" s="231"/>
      <c r="M366" s="232"/>
      <c r="N366" s="233"/>
      <c r="O366" s="234" t="s">
        <v>748</v>
      </c>
      <c r="P366" s="231" t="s">
        <v>870</v>
      </c>
      <c r="Q366" s="235"/>
      <c r="R366" s="236"/>
      <c r="S366" s="237"/>
      <c r="T366" s="238" t="s">
        <v>144</v>
      </c>
      <c r="U366" s="239"/>
      <c r="V366" s="239"/>
      <c r="W366" s="78" t="str">
        <f>VLOOKUP(TRIM(X366),X10:Y156,2,FALSE)</f>
        <v>Puneet</v>
      </c>
      <c r="X366" s="69" t="str">
        <f t="shared" si="10"/>
        <v>19.6</v>
      </c>
      <c r="Y366" s="60"/>
    </row>
    <row r="367" spans="1:25" ht="27" customHeight="1" x14ac:dyDescent="0.2">
      <c r="A367" s="224"/>
      <c r="B367" s="225"/>
      <c r="C367" s="226"/>
      <c r="D367" s="227" t="s">
        <v>1518</v>
      </c>
      <c r="E367" s="223" t="s">
        <v>3745</v>
      </c>
      <c r="F367" s="228" t="s">
        <v>153</v>
      </c>
      <c r="G367" s="229" t="s">
        <v>50</v>
      </c>
      <c r="H367" s="229" t="s">
        <v>5335</v>
      </c>
      <c r="I367" s="230" t="s">
        <v>126</v>
      </c>
      <c r="J367" s="231" t="s">
        <v>1345</v>
      </c>
      <c r="K367" s="232"/>
      <c r="L367" s="231"/>
      <c r="M367" s="232"/>
      <c r="N367" s="233"/>
      <c r="O367" s="234" t="s">
        <v>1088</v>
      </c>
      <c r="P367" s="231" t="s">
        <v>5336</v>
      </c>
      <c r="Q367" s="235"/>
      <c r="R367" s="236"/>
      <c r="S367" s="237"/>
      <c r="T367" s="238" t="s">
        <v>144</v>
      </c>
      <c r="U367" s="239"/>
      <c r="V367" s="239"/>
      <c r="W367" s="78" t="str">
        <f>VLOOKUP(TRIM(X367),X10:Y156,2,FALSE)</f>
        <v>Puneet</v>
      </c>
      <c r="X367" s="69" t="str">
        <f t="shared" si="10"/>
        <v>20.6</v>
      </c>
      <c r="Y367" s="60"/>
    </row>
    <row r="368" spans="1:25" ht="27" customHeight="1" x14ac:dyDescent="0.2">
      <c r="A368" s="224" t="s">
        <v>160</v>
      </c>
      <c r="B368" s="225" t="s">
        <v>54</v>
      </c>
      <c r="C368" s="226" t="s">
        <v>10</v>
      </c>
      <c r="D368" s="227" t="s">
        <v>752</v>
      </c>
      <c r="E368" s="223" t="s">
        <v>3746</v>
      </c>
      <c r="F368" s="228" t="s">
        <v>923</v>
      </c>
      <c r="G368" s="229" t="s">
        <v>169</v>
      </c>
      <c r="H368" s="229" t="s">
        <v>5337</v>
      </c>
      <c r="I368" s="230" t="s">
        <v>344</v>
      </c>
      <c r="J368" s="231"/>
      <c r="K368" s="232"/>
      <c r="L368" s="231"/>
      <c r="M368" s="232"/>
      <c r="N368" s="233"/>
      <c r="O368" s="234" t="s">
        <v>748</v>
      </c>
      <c r="P368" s="231" t="s">
        <v>1319</v>
      </c>
      <c r="Q368" s="235" t="s">
        <v>5337</v>
      </c>
      <c r="R368" s="236"/>
      <c r="S368" s="237"/>
      <c r="T368" s="238" t="s">
        <v>1015</v>
      </c>
      <c r="U368" s="239"/>
      <c r="V368" s="239"/>
      <c r="W368" s="78" t="str">
        <f>VLOOKUP(TRIM(X368),X10:Y156,2,FALSE)</f>
        <v>Puneet</v>
      </c>
      <c r="X368" s="69" t="str">
        <f t="shared" si="10"/>
        <v>21.5</v>
      </c>
      <c r="Y368" s="60"/>
    </row>
    <row r="369" spans="1:25" ht="27" customHeight="1" x14ac:dyDescent="0.2">
      <c r="A369" s="224"/>
      <c r="B369" s="225" t="s">
        <v>54</v>
      </c>
      <c r="C369" s="226"/>
      <c r="D369" s="227" t="s">
        <v>25</v>
      </c>
      <c r="E369" s="223" t="s">
        <v>3747</v>
      </c>
      <c r="F369" s="228" t="s">
        <v>1997</v>
      </c>
      <c r="G369" s="229" t="s">
        <v>23</v>
      </c>
      <c r="H369" s="229" t="s">
        <v>1998</v>
      </c>
      <c r="I369" s="230" t="s">
        <v>1999</v>
      </c>
      <c r="J369" s="231"/>
      <c r="K369" s="232"/>
      <c r="L369" s="231"/>
      <c r="M369" s="232"/>
      <c r="N369" s="233"/>
      <c r="O369" s="234" t="s">
        <v>1088</v>
      </c>
      <c r="P369" s="231" t="s">
        <v>1977</v>
      </c>
      <c r="Q369" s="235" t="s">
        <v>1998</v>
      </c>
      <c r="R369" s="236"/>
      <c r="S369" s="237"/>
      <c r="T369" s="238" t="s">
        <v>1055</v>
      </c>
      <c r="U369" s="239"/>
      <c r="V369" s="239"/>
      <c r="W369" s="78" t="str">
        <f>VLOOKUP(TRIM(X369),X10:Y156,2,FALSE)</f>
        <v>Puneet</v>
      </c>
      <c r="X369" s="69" t="str">
        <f t="shared" si="10"/>
        <v>9</v>
      </c>
      <c r="Y369" s="60"/>
    </row>
    <row r="370" spans="1:25" ht="27" customHeight="1" x14ac:dyDescent="0.2">
      <c r="A370" s="224"/>
      <c r="B370" s="225" t="s">
        <v>54</v>
      </c>
      <c r="C370" s="226"/>
      <c r="D370" s="227" t="s">
        <v>25</v>
      </c>
      <c r="E370" s="223" t="s">
        <v>3748</v>
      </c>
      <c r="F370" s="228" t="s">
        <v>154</v>
      </c>
      <c r="G370" s="229" t="s">
        <v>23</v>
      </c>
      <c r="H370" s="229" t="s">
        <v>5338</v>
      </c>
      <c r="I370" s="230" t="s">
        <v>2000</v>
      </c>
      <c r="J370" s="231" t="s">
        <v>2001</v>
      </c>
      <c r="K370" s="232"/>
      <c r="L370" s="231"/>
      <c r="M370" s="232"/>
      <c r="N370" s="233" t="s">
        <v>5339</v>
      </c>
      <c r="O370" s="234" t="s">
        <v>1088</v>
      </c>
      <c r="P370" s="231" t="s">
        <v>1977</v>
      </c>
      <c r="Q370" s="235" t="s">
        <v>5368</v>
      </c>
      <c r="R370" s="236"/>
      <c r="S370" s="237"/>
      <c r="T370" s="238" t="s">
        <v>1055</v>
      </c>
      <c r="U370" s="239"/>
      <c r="V370" s="239"/>
      <c r="W370" s="78" t="str">
        <f>VLOOKUP(TRIM(X370),X10:Y156,2,FALSE)</f>
        <v>Puneet</v>
      </c>
      <c r="X370" s="69" t="str">
        <f t="shared" si="10"/>
        <v>9</v>
      </c>
      <c r="Y370" s="60"/>
    </row>
    <row r="371" spans="1:25" ht="27" customHeight="1" x14ac:dyDescent="0.2">
      <c r="A371" s="224"/>
      <c r="B371" s="225" t="s">
        <v>54</v>
      </c>
      <c r="C371" s="226"/>
      <c r="D371" s="227" t="s">
        <v>25</v>
      </c>
      <c r="E371" s="223" t="s">
        <v>3749</v>
      </c>
      <c r="F371" s="228" t="s">
        <v>159</v>
      </c>
      <c r="G371" s="229" t="s">
        <v>23</v>
      </c>
      <c r="H371" s="229" t="s">
        <v>5340</v>
      </c>
      <c r="I371" s="230" t="s">
        <v>2000</v>
      </c>
      <c r="J371" s="231"/>
      <c r="K371" s="232"/>
      <c r="L371" s="231"/>
      <c r="M371" s="232"/>
      <c r="N371" s="233"/>
      <c r="O371" s="234" t="s">
        <v>1088</v>
      </c>
      <c r="P371" s="231" t="s">
        <v>1977</v>
      </c>
      <c r="Q371" s="235" t="s">
        <v>5367</v>
      </c>
      <c r="R371" s="236"/>
      <c r="S371" s="237"/>
      <c r="T371" s="238" t="s">
        <v>1055</v>
      </c>
      <c r="U371" s="239"/>
      <c r="V371" s="239"/>
      <c r="W371" s="78" t="str">
        <f>VLOOKUP(TRIM(X371),X10:Y156,2,FALSE)</f>
        <v>Puneet</v>
      </c>
      <c r="X371" s="69" t="str">
        <f t="shared" si="10"/>
        <v>9</v>
      </c>
      <c r="Y371" s="60"/>
    </row>
    <row r="372" spans="1:25" ht="27" customHeight="1" x14ac:dyDescent="0.2">
      <c r="A372" s="224"/>
      <c r="B372" s="225" t="s">
        <v>32</v>
      </c>
      <c r="C372" s="226"/>
      <c r="D372" s="227" t="s">
        <v>25</v>
      </c>
      <c r="E372" s="223" t="s">
        <v>3750</v>
      </c>
      <c r="F372" s="228" t="s">
        <v>22</v>
      </c>
      <c r="G372" s="229" t="s">
        <v>23</v>
      </c>
      <c r="H372" s="229" t="s">
        <v>2020</v>
      </c>
      <c r="I372" s="230" t="s">
        <v>2000</v>
      </c>
      <c r="J372" s="231"/>
      <c r="K372" s="232"/>
      <c r="L372" s="231"/>
      <c r="M372" s="232"/>
      <c r="N372" s="233"/>
      <c r="O372" s="234"/>
      <c r="P372" s="231" t="s">
        <v>1977</v>
      </c>
      <c r="Q372" s="235" t="s">
        <v>2020</v>
      </c>
      <c r="R372" s="236"/>
      <c r="S372" s="237"/>
      <c r="T372" s="238" t="s">
        <v>1055</v>
      </c>
      <c r="U372" s="239"/>
      <c r="V372" s="239"/>
      <c r="W372" s="78" t="str">
        <f>VLOOKUP(TRIM(X372),X10:Y156,2,FALSE)</f>
        <v>Puneet</v>
      </c>
      <c r="X372" s="69" t="str">
        <f t="shared" si="10"/>
        <v>9</v>
      </c>
      <c r="Y372" s="60"/>
    </row>
    <row r="373" spans="1:25" ht="27" customHeight="1" x14ac:dyDescent="0.2">
      <c r="A373" s="224" t="s">
        <v>160</v>
      </c>
      <c r="B373" s="225" t="s">
        <v>1341</v>
      </c>
      <c r="C373" s="226" t="s">
        <v>10</v>
      </c>
      <c r="D373" s="227" t="s">
        <v>4212</v>
      </c>
      <c r="E373" s="223" t="s">
        <v>3751</v>
      </c>
      <c r="F373" s="228" t="s">
        <v>159</v>
      </c>
      <c r="G373" s="229" t="s">
        <v>169</v>
      </c>
      <c r="H373" s="229" t="s">
        <v>5341</v>
      </c>
      <c r="I373" s="230" t="s">
        <v>3140</v>
      </c>
      <c r="J373" s="231"/>
      <c r="K373" s="232"/>
      <c r="L373" s="231"/>
      <c r="M373" s="232"/>
      <c r="N373" s="233"/>
      <c r="O373" s="234"/>
      <c r="P373" s="231"/>
      <c r="Q373" s="235" t="s">
        <v>5341</v>
      </c>
      <c r="R373" s="236"/>
      <c r="S373" s="237"/>
      <c r="T373" s="238" t="s">
        <v>228</v>
      </c>
      <c r="U373" s="239"/>
      <c r="V373" s="239"/>
      <c r="W373" s="78" t="str">
        <f>VLOOKUP(TRIM(X373),X10:Y156,2,FALSE)</f>
        <v>Puneet</v>
      </c>
      <c r="X373" s="69" t="str">
        <f t="shared" si="10"/>
        <v>5.6</v>
      </c>
      <c r="Y373" s="60"/>
    </row>
    <row r="374" spans="1:25" ht="27" customHeight="1" x14ac:dyDescent="0.2">
      <c r="A374" s="224"/>
      <c r="B374" s="225" t="s">
        <v>54</v>
      </c>
      <c r="C374" s="226"/>
      <c r="D374" s="227" t="s">
        <v>4212</v>
      </c>
      <c r="E374" s="223" t="s">
        <v>3752</v>
      </c>
      <c r="F374" s="228" t="s">
        <v>22</v>
      </c>
      <c r="G374" s="229" t="s">
        <v>33</v>
      </c>
      <c r="H374" s="229" t="s">
        <v>5342</v>
      </c>
      <c r="I374" s="230" t="s">
        <v>283</v>
      </c>
      <c r="J374" s="231"/>
      <c r="K374" s="232"/>
      <c r="L374" s="231"/>
      <c r="M374" s="232"/>
      <c r="N374" s="233"/>
      <c r="O374" s="234" t="s">
        <v>2715</v>
      </c>
      <c r="P374" s="231"/>
      <c r="Q374" s="235" t="s">
        <v>5342</v>
      </c>
      <c r="R374" s="236"/>
      <c r="S374" s="237"/>
      <c r="T374" s="238" t="s">
        <v>1235</v>
      </c>
      <c r="U374" s="239"/>
      <c r="V374" s="239"/>
      <c r="W374" s="78" t="str">
        <f>VLOOKUP(TRIM(X374),X10:Y156,2,FALSE)</f>
        <v>Puneet</v>
      </c>
      <c r="X374" s="69" t="str">
        <f t="shared" si="10"/>
        <v>5.6</v>
      </c>
      <c r="Y374" s="60"/>
    </row>
    <row r="375" spans="1:25" ht="27" customHeight="1" x14ac:dyDescent="0.2">
      <c r="A375" s="224"/>
      <c r="B375" s="225" t="s">
        <v>54</v>
      </c>
      <c r="C375" s="226"/>
      <c r="D375" s="227" t="s">
        <v>752</v>
      </c>
      <c r="E375" s="223" t="s">
        <v>3753</v>
      </c>
      <c r="F375" s="228" t="s">
        <v>923</v>
      </c>
      <c r="G375" s="229" t="s">
        <v>169</v>
      </c>
      <c r="H375" s="229" t="s">
        <v>5343</v>
      </c>
      <c r="I375" s="230" t="s">
        <v>282</v>
      </c>
      <c r="J375" s="231"/>
      <c r="K375" s="232"/>
      <c r="L375" s="231"/>
      <c r="M375" s="232"/>
      <c r="N375" s="233"/>
      <c r="O375" s="234"/>
      <c r="P375" s="231" t="s">
        <v>1200</v>
      </c>
      <c r="Q375" s="235" t="s">
        <v>5343</v>
      </c>
      <c r="R375" s="236"/>
      <c r="S375" s="237"/>
      <c r="T375" s="238" t="s">
        <v>5344</v>
      </c>
      <c r="U375" s="239"/>
      <c r="V375" s="239"/>
      <c r="W375" s="78" t="str">
        <f>VLOOKUP(TRIM(X375),X10:Y156,2,FALSE)</f>
        <v>Puneet</v>
      </c>
      <c r="X375" s="69" t="str">
        <f t="shared" si="10"/>
        <v>21.5</v>
      </c>
      <c r="Y375" s="60"/>
    </row>
    <row r="376" spans="1:25" ht="27" customHeight="1" x14ac:dyDescent="0.2">
      <c r="A376" s="224"/>
      <c r="B376" s="225"/>
      <c r="C376" s="226"/>
      <c r="D376" s="227"/>
      <c r="E376" s="223" t="s">
        <v>3754</v>
      </c>
      <c r="F376" s="228"/>
      <c r="G376" s="229"/>
      <c r="H376" s="229"/>
      <c r="I376" s="230"/>
      <c r="J376" s="231"/>
      <c r="K376" s="232"/>
      <c r="L376" s="231"/>
      <c r="M376" s="232"/>
      <c r="N376" s="233"/>
      <c r="O376" s="234"/>
      <c r="P376" s="231"/>
      <c r="Q376" s="235"/>
      <c r="R376" s="236"/>
      <c r="S376" s="237"/>
      <c r="T376" s="238"/>
      <c r="U376" s="239"/>
      <c r="V376" s="239"/>
      <c r="W376" s="78">
        <f>VLOOKUP(TRIM(X376),X10:Y156,2,FALSE)</f>
        <v>0</v>
      </c>
      <c r="X376" s="69" t="str">
        <f t="shared" si="10"/>
        <v/>
      </c>
      <c r="Y376" s="60"/>
    </row>
    <row r="377" spans="1:25" ht="27" customHeight="1" x14ac:dyDescent="0.2">
      <c r="A377" s="224"/>
      <c r="B377" s="225"/>
      <c r="C377" s="226"/>
      <c r="D377" s="227"/>
      <c r="E377" s="223" t="s">
        <v>3755</v>
      </c>
      <c r="F377" s="228"/>
      <c r="G377" s="229"/>
      <c r="H377" s="229"/>
      <c r="I377" s="230"/>
      <c r="J377" s="231"/>
      <c r="K377" s="232"/>
      <c r="L377" s="231"/>
      <c r="M377" s="232"/>
      <c r="N377" s="233"/>
      <c r="O377" s="234"/>
      <c r="P377" s="231"/>
      <c r="Q377" s="235"/>
      <c r="R377" s="236"/>
      <c r="S377" s="237"/>
      <c r="T377" s="238"/>
      <c r="U377" s="239"/>
      <c r="V377" s="239"/>
      <c r="W377" s="78">
        <f>VLOOKUP(TRIM(X377),X10:Y156,2,FALSE)</f>
        <v>0</v>
      </c>
      <c r="X377" s="69" t="str">
        <f t="shared" si="10"/>
        <v/>
      </c>
      <c r="Y377" s="60"/>
    </row>
    <row r="378" spans="1:25" ht="27" customHeight="1" x14ac:dyDescent="0.2">
      <c r="A378" s="224"/>
      <c r="B378" s="225"/>
      <c r="C378" s="226"/>
      <c r="D378" s="227"/>
      <c r="E378" s="223" t="s">
        <v>3756</v>
      </c>
      <c r="F378" s="228"/>
      <c r="G378" s="229"/>
      <c r="H378" s="229"/>
      <c r="I378" s="230"/>
      <c r="J378" s="231"/>
      <c r="K378" s="232"/>
      <c r="L378" s="231"/>
      <c r="M378" s="232"/>
      <c r="N378" s="233"/>
      <c r="O378" s="234"/>
      <c r="P378" s="231"/>
      <c r="Q378" s="235"/>
      <c r="R378" s="236"/>
      <c r="S378" s="237"/>
      <c r="T378" s="238"/>
      <c r="U378" s="239"/>
      <c r="V378" s="239"/>
      <c r="W378" s="78">
        <f>VLOOKUP(TRIM(X378),X10:Y156,2,FALSE)</f>
        <v>0</v>
      </c>
      <c r="X378" s="69" t="str">
        <f t="shared" si="10"/>
        <v/>
      </c>
      <c r="Y378" s="60"/>
    </row>
    <row r="379" spans="1:25" ht="27" customHeight="1" x14ac:dyDescent="0.2">
      <c r="A379" s="224"/>
      <c r="B379" s="225"/>
      <c r="C379" s="226"/>
      <c r="D379" s="227"/>
      <c r="E379" s="223" t="s">
        <v>3757</v>
      </c>
      <c r="F379" s="228"/>
      <c r="G379" s="229"/>
      <c r="H379" s="229"/>
      <c r="I379" s="230"/>
      <c r="J379" s="231"/>
      <c r="K379" s="232"/>
      <c r="L379" s="231"/>
      <c r="M379" s="232"/>
      <c r="N379" s="233"/>
      <c r="O379" s="234"/>
      <c r="P379" s="231"/>
      <c r="Q379" s="235"/>
      <c r="R379" s="236"/>
      <c r="S379" s="237"/>
      <c r="T379" s="238"/>
      <c r="U379" s="239"/>
      <c r="V379" s="239"/>
      <c r="W379" s="78">
        <f>VLOOKUP(TRIM(X379),X10:Y156,2,FALSE)</f>
        <v>0</v>
      </c>
      <c r="X379" s="69" t="str">
        <f t="shared" si="10"/>
        <v/>
      </c>
      <c r="Y379" s="60"/>
    </row>
    <row r="380" spans="1:25" ht="27" customHeight="1" x14ac:dyDescent="0.2">
      <c r="A380" s="224"/>
      <c r="B380" s="225"/>
      <c r="C380" s="226"/>
      <c r="D380" s="227"/>
      <c r="E380" s="223" t="s">
        <v>3758</v>
      </c>
      <c r="F380" s="228"/>
      <c r="G380" s="229"/>
      <c r="H380" s="229"/>
      <c r="I380" s="230"/>
      <c r="J380" s="231"/>
      <c r="K380" s="232"/>
      <c r="L380" s="231"/>
      <c r="M380" s="232"/>
      <c r="N380" s="233"/>
      <c r="O380" s="234"/>
      <c r="P380" s="231"/>
      <c r="Q380" s="235"/>
      <c r="R380" s="236"/>
      <c r="S380" s="237"/>
      <c r="T380" s="238"/>
      <c r="U380" s="239"/>
      <c r="V380" s="239"/>
      <c r="W380" s="78">
        <f>VLOOKUP(TRIM(X380),X10:Y156,2,FALSE)</f>
        <v>0</v>
      </c>
      <c r="X380" s="69" t="str">
        <f t="shared" si="10"/>
        <v/>
      </c>
      <c r="Y380" s="60"/>
    </row>
    <row r="381" spans="1:25" ht="27" customHeight="1" x14ac:dyDescent="0.2">
      <c r="A381" s="224"/>
      <c r="B381" s="225"/>
      <c r="C381" s="226"/>
      <c r="D381" s="227"/>
      <c r="E381" s="223" t="s">
        <v>3759</v>
      </c>
      <c r="F381" s="228"/>
      <c r="G381" s="229"/>
      <c r="H381" s="229"/>
      <c r="I381" s="230"/>
      <c r="J381" s="231"/>
      <c r="K381" s="232"/>
      <c r="L381" s="231"/>
      <c r="M381" s="232"/>
      <c r="N381" s="233"/>
      <c r="O381" s="234"/>
      <c r="P381" s="231"/>
      <c r="Q381" s="235"/>
      <c r="R381" s="236"/>
      <c r="S381" s="237"/>
      <c r="T381" s="238"/>
      <c r="U381" s="239"/>
      <c r="V381" s="239"/>
      <c r="W381" s="78">
        <f>VLOOKUP(TRIM(X381),X10:Y156,2,FALSE)</f>
        <v>0</v>
      </c>
      <c r="X381" s="69" t="str">
        <f t="shared" si="10"/>
        <v/>
      </c>
      <c r="Y381" s="60"/>
    </row>
    <row r="382" spans="1:25" ht="27" customHeight="1" x14ac:dyDescent="0.2">
      <c r="A382" s="224"/>
      <c r="B382" s="225"/>
      <c r="C382" s="226"/>
      <c r="D382" s="227"/>
      <c r="E382" s="223" t="s">
        <v>3760</v>
      </c>
      <c r="F382" s="228"/>
      <c r="G382" s="229"/>
      <c r="H382" s="229"/>
      <c r="I382" s="230"/>
      <c r="J382" s="231"/>
      <c r="K382" s="232"/>
      <c r="L382" s="231"/>
      <c r="M382" s="232"/>
      <c r="N382" s="233"/>
      <c r="O382" s="234"/>
      <c r="P382" s="231"/>
      <c r="Q382" s="235"/>
      <c r="R382" s="236"/>
      <c r="S382" s="237"/>
      <c r="T382" s="238"/>
      <c r="U382" s="239"/>
      <c r="V382" s="239"/>
      <c r="W382" s="78">
        <f>VLOOKUP(TRIM(X382),X10:Y156,2,FALSE)</f>
        <v>0</v>
      </c>
      <c r="X382" s="69" t="str">
        <f t="shared" si="10"/>
        <v/>
      </c>
      <c r="Y382" s="60"/>
    </row>
    <row r="383" spans="1:25" ht="27" customHeight="1" x14ac:dyDescent="0.2">
      <c r="A383" s="224"/>
      <c r="B383" s="225"/>
      <c r="C383" s="226"/>
      <c r="D383" s="227"/>
      <c r="E383" s="223" t="s">
        <v>3761</v>
      </c>
      <c r="F383" s="228"/>
      <c r="G383" s="229"/>
      <c r="H383" s="229"/>
      <c r="I383" s="230"/>
      <c r="J383" s="231"/>
      <c r="K383" s="232"/>
      <c r="L383" s="231"/>
      <c r="M383" s="232"/>
      <c r="N383" s="233"/>
      <c r="O383" s="234"/>
      <c r="P383" s="231"/>
      <c r="Q383" s="235"/>
      <c r="R383" s="236"/>
      <c r="S383" s="237"/>
      <c r="T383" s="238"/>
      <c r="U383" s="239"/>
      <c r="V383" s="239"/>
      <c r="W383" s="78">
        <f>VLOOKUP(TRIM(X383),X10:Y156,2,FALSE)</f>
        <v>0</v>
      </c>
      <c r="X383" s="69" t="str">
        <f t="shared" si="10"/>
        <v/>
      </c>
      <c r="Y383" s="60"/>
    </row>
    <row r="384" spans="1:25" ht="27" customHeight="1" x14ac:dyDescent="0.2">
      <c r="A384" s="224"/>
      <c r="B384" s="225"/>
      <c r="C384" s="226"/>
      <c r="D384" s="227"/>
      <c r="E384" s="223" t="s">
        <v>3762</v>
      </c>
      <c r="F384" s="228"/>
      <c r="G384" s="229"/>
      <c r="H384" s="229"/>
      <c r="I384" s="230"/>
      <c r="J384" s="231"/>
      <c r="K384" s="232"/>
      <c r="L384" s="231"/>
      <c r="M384" s="232"/>
      <c r="N384" s="233"/>
      <c r="O384" s="234"/>
      <c r="P384" s="231"/>
      <c r="Q384" s="235"/>
      <c r="R384" s="236"/>
      <c r="S384" s="237"/>
      <c r="T384" s="238"/>
      <c r="U384" s="239"/>
      <c r="V384" s="239"/>
      <c r="W384" s="78">
        <f>VLOOKUP(TRIM(X384),X10:Y156,2,FALSE)</f>
        <v>0</v>
      </c>
      <c r="X384" s="69" t="str">
        <f t="shared" si="10"/>
        <v/>
      </c>
      <c r="Y384" s="60"/>
    </row>
    <row r="385" spans="1:25" ht="27" customHeight="1" x14ac:dyDescent="0.2">
      <c r="A385" s="224"/>
      <c r="B385" s="225"/>
      <c r="C385" s="226"/>
      <c r="D385" s="227"/>
      <c r="E385" s="223" t="s">
        <v>3763</v>
      </c>
      <c r="F385" s="228"/>
      <c r="G385" s="229"/>
      <c r="H385" s="229"/>
      <c r="I385" s="230"/>
      <c r="J385" s="231"/>
      <c r="K385" s="232"/>
      <c r="L385" s="231"/>
      <c r="M385" s="232"/>
      <c r="N385" s="233"/>
      <c r="O385" s="234"/>
      <c r="P385" s="231"/>
      <c r="Q385" s="235"/>
      <c r="R385" s="236"/>
      <c r="S385" s="237"/>
      <c r="T385" s="238"/>
      <c r="U385" s="239"/>
      <c r="V385" s="239"/>
      <c r="W385" s="78">
        <f>VLOOKUP(TRIM(X385),X10:Y156,2,FALSE)</f>
        <v>0</v>
      </c>
      <c r="X385" s="69" t="str">
        <f t="shared" si="10"/>
        <v/>
      </c>
      <c r="Y385" s="60"/>
    </row>
    <row r="386" spans="1:25" ht="27" customHeight="1" x14ac:dyDescent="0.2">
      <c r="A386" s="224"/>
      <c r="B386" s="225"/>
      <c r="C386" s="226"/>
      <c r="D386" s="227"/>
      <c r="E386" s="223" t="s">
        <v>3764</v>
      </c>
      <c r="F386" s="228"/>
      <c r="G386" s="229"/>
      <c r="H386" s="229"/>
      <c r="I386" s="230"/>
      <c r="J386" s="231"/>
      <c r="K386" s="232"/>
      <c r="L386" s="231"/>
      <c r="M386" s="232"/>
      <c r="N386" s="233"/>
      <c r="O386" s="234"/>
      <c r="P386" s="231"/>
      <c r="Q386" s="235"/>
      <c r="R386" s="236"/>
      <c r="S386" s="237"/>
      <c r="T386" s="238"/>
      <c r="U386" s="239"/>
      <c r="V386" s="239"/>
      <c r="W386" s="78">
        <f>VLOOKUP(TRIM(X386),X10:Y156,2,FALSE)</f>
        <v>0</v>
      </c>
      <c r="X386" s="69" t="str">
        <f t="shared" si="10"/>
        <v/>
      </c>
      <c r="Y386" s="60"/>
    </row>
    <row r="387" spans="1:25" ht="27" customHeight="1" x14ac:dyDescent="0.2">
      <c r="A387" s="224"/>
      <c r="B387" s="225"/>
      <c r="C387" s="226"/>
      <c r="D387" s="227"/>
      <c r="E387" s="223" t="s">
        <v>3765</v>
      </c>
      <c r="F387" s="228"/>
      <c r="G387" s="229"/>
      <c r="H387" s="229"/>
      <c r="I387" s="230"/>
      <c r="J387" s="241"/>
      <c r="K387" s="243"/>
      <c r="L387" s="241"/>
      <c r="M387" s="242"/>
      <c r="N387" s="241"/>
      <c r="O387" s="234"/>
      <c r="P387" s="241"/>
      <c r="Q387" s="235"/>
      <c r="R387" s="236"/>
      <c r="S387" s="237"/>
      <c r="T387" s="238"/>
      <c r="U387" s="239"/>
      <c r="V387" s="239"/>
      <c r="W387" s="78">
        <f>VLOOKUP(TRIM(X387),X10:Y156,2,FALSE)</f>
        <v>0</v>
      </c>
      <c r="X387" s="69" t="str">
        <f t="shared" ref="X387:X395" si="11">IF(ISNONTEXT(D387),"" &amp; D387 &amp;"",T(D387))</f>
        <v/>
      </c>
      <c r="Y387" s="60"/>
    </row>
    <row r="388" spans="1:25" ht="27" customHeight="1" x14ac:dyDescent="0.2">
      <c r="A388" s="224"/>
      <c r="B388" s="225"/>
      <c r="C388" s="226"/>
      <c r="D388" s="227"/>
      <c r="E388" s="223" t="s">
        <v>3766</v>
      </c>
      <c r="F388" s="228"/>
      <c r="G388" s="229"/>
      <c r="H388" s="229"/>
      <c r="I388" s="230"/>
      <c r="J388" s="231"/>
      <c r="K388" s="232"/>
      <c r="L388" s="231"/>
      <c r="M388" s="232"/>
      <c r="N388" s="233"/>
      <c r="O388" s="234"/>
      <c r="P388" s="231"/>
      <c r="Q388" s="235"/>
      <c r="R388" s="236"/>
      <c r="S388" s="237"/>
      <c r="T388" s="238"/>
      <c r="U388" s="239"/>
      <c r="V388" s="239"/>
      <c r="W388" s="78">
        <f>VLOOKUP(TRIM(X388),X10:Y156,2,FALSE)</f>
        <v>0</v>
      </c>
      <c r="X388" s="69" t="str">
        <f t="shared" si="11"/>
        <v/>
      </c>
      <c r="Y388" s="60"/>
    </row>
    <row r="389" spans="1:25" ht="27" customHeight="1" x14ac:dyDescent="0.2">
      <c r="A389" s="224"/>
      <c r="B389" s="225"/>
      <c r="C389" s="226"/>
      <c r="D389" s="227"/>
      <c r="E389" s="223" t="s">
        <v>3767</v>
      </c>
      <c r="F389" s="228"/>
      <c r="G389" s="229"/>
      <c r="H389" s="229"/>
      <c r="I389" s="230"/>
      <c r="J389" s="231"/>
      <c r="K389" s="232"/>
      <c r="L389" s="231"/>
      <c r="M389" s="232"/>
      <c r="N389" s="233"/>
      <c r="O389" s="234"/>
      <c r="P389" s="231"/>
      <c r="Q389" s="235"/>
      <c r="R389" s="236"/>
      <c r="S389" s="237"/>
      <c r="T389" s="238"/>
      <c r="U389" s="239"/>
      <c r="V389" s="239"/>
      <c r="W389" s="78">
        <f>VLOOKUP(TRIM(X389),X10:Y156,2,FALSE)</f>
        <v>0</v>
      </c>
      <c r="X389" s="69" t="str">
        <f t="shared" si="11"/>
        <v/>
      </c>
      <c r="Y389" s="60"/>
    </row>
    <row r="390" spans="1:25" ht="27" customHeight="1" x14ac:dyDescent="0.2">
      <c r="A390" s="224"/>
      <c r="B390" s="225"/>
      <c r="C390" s="226"/>
      <c r="D390" s="227"/>
      <c r="E390" s="223" t="s">
        <v>3768</v>
      </c>
      <c r="F390" s="228"/>
      <c r="G390" s="229"/>
      <c r="H390" s="229"/>
      <c r="I390" s="230"/>
      <c r="J390" s="231"/>
      <c r="K390" s="232"/>
      <c r="L390" s="231"/>
      <c r="M390" s="232"/>
      <c r="N390" s="233"/>
      <c r="O390" s="234"/>
      <c r="P390" s="231"/>
      <c r="Q390" s="235"/>
      <c r="R390" s="236"/>
      <c r="S390" s="237"/>
      <c r="T390" s="238"/>
      <c r="U390" s="239"/>
      <c r="V390" s="239"/>
      <c r="W390" s="78">
        <f>VLOOKUP(TRIM(X390),X10:Y156,2,FALSE)</f>
        <v>0</v>
      </c>
      <c r="X390" s="69" t="str">
        <f t="shared" si="11"/>
        <v/>
      </c>
      <c r="Y390" s="60"/>
    </row>
    <row r="391" spans="1:25" ht="27" customHeight="1" x14ac:dyDescent="0.2">
      <c r="A391" s="224"/>
      <c r="B391" s="225"/>
      <c r="C391" s="226"/>
      <c r="D391" s="227"/>
      <c r="E391" s="223" t="s">
        <v>3769</v>
      </c>
      <c r="F391" s="228"/>
      <c r="G391" s="229"/>
      <c r="H391" s="229"/>
      <c r="I391" s="230"/>
      <c r="J391" s="231"/>
      <c r="K391" s="232"/>
      <c r="L391" s="231"/>
      <c r="M391" s="232"/>
      <c r="N391" s="233"/>
      <c r="O391" s="234"/>
      <c r="P391" s="231"/>
      <c r="Q391" s="235"/>
      <c r="R391" s="236"/>
      <c r="S391" s="237"/>
      <c r="T391" s="238"/>
      <c r="U391" s="239"/>
      <c r="V391" s="239"/>
      <c r="W391" s="78">
        <f>VLOOKUP(TRIM(X391),X10:Y156,2,FALSE)</f>
        <v>0</v>
      </c>
      <c r="X391" s="69" t="str">
        <f t="shared" si="11"/>
        <v/>
      </c>
      <c r="Y391" s="60"/>
    </row>
    <row r="392" spans="1:25" ht="27" customHeight="1" x14ac:dyDescent="0.2">
      <c r="A392" s="224"/>
      <c r="B392" s="225"/>
      <c r="C392" s="226"/>
      <c r="D392" s="227"/>
      <c r="E392" s="223" t="s">
        <v>3770</v>
      </c>
      <c r="F392" s="228"/>
      <c r="G392" s="229"/>
      <c r="H392" s="229"/>
      <c r="I392" s="230"/>
      <c r="J392" s="231"/>
      <c r="K392" s="232"/>
      <c r="L392" s="231"/>
      <c r="M392" s="232"/>
      <c r="N392" s="233"/>
      <c r="O392" s="234"/>
      <c r="P392" s="231"/>
      <c r="Q392" s="235"/>
      <c r="R392" s="236"/>
      <c r="S392" s="237"/>
      <c r="T392" s="238"/>
      <c r="U392" s="239"/>
      <c r="V392" s="239"/>
      <c r="W392" s="78">
        <f>VLOOKUP(TRIM(X392),X10:Y156,2,FALSE)</f>
        <v>0</v>
      </c>
      <c r="X392" s="69" t="str">
        <f t="shared" si="11"/>
        <v/>
      </c>
      <c r="Y392" s="60"/>
    </row>
    <row r="393" spans="1:25" ht="27" customHeight="1" x14ac:dyDescent="0.2">
      <c r="A393" s="224"/>
      <c r="B393" s="225"/>
      <c r="C393" s="226"/>
      <c r="D393" s="227"/>
      <c r="E393" s="223" t="s">
        <v>3771</v>
      </c>
      <c r="F393" s="228"/>
      <c r="G393" s="229"/>
      <c r="H393" s="229"/>
      <c r="I393" s="230"/>
      <c r="J393" s="231"/>
      <c r="K393" s="232"/>
      <c r="L393" s="231"/>
      <c r="M393" s="232"/>
      <c r="N393" s="233"/>
      <c r="O393" s="234"/>
      <c r="P393" s="231"/>
      <c r="Q393" s="235"/>
      <c r="R393" s="236"/>
      <c r="S393" s="237"/>
      <c r="T393" s="238"/>
      <c r="U393" s="239"/>
      <c r="V393" s="239"/>
      <c r="W393" s="78">
        <f>VLOOKUP(TRIM(X393),X10:Y156,2,FALSE)</f>
        <v>0</v>
      </c>
      <c r="X393" s="69" t="str">
        <f t="shared" si="11"/>
        <v/>
      </c>
      <c r="Y393" s="60"/>
    </row>
    <row r="394" spans="1:25" ht="27" customHeight="1" x14ac:dyDescent="0.2">
      <c r="A394" s="224"/>
      <c r="B394" s="225"/>
      <c r="C394" s="226"/>
      <c r="D394" s="227"/>
      <c r="E394" s="223" t="s">
        <v>3772</v>
      </c>
      <c r="F394" s="228"/>
      <c r="G394" s="229"/>
      <c r="H394" s="229"/>
      <c r="I394" s="230"/>
      <c r="J394" s="231"/>
      <c r="K394" s="232"/>
      <c r="L394" s="231"/>
      <c r="M394" s="232"/>
      <c r="N394" s="233"/>
      <c r="O394" s="234"/>
      <c r="P394" s="231"/>
      <c r="Q394" s="235"/>
      <c r="R394" s="236"/>
      <c r="S394" s="237"/>
      <c r="T394" s="238"/>
      <c r="U394" s="239"/>
      <c r="V394" s="239"/>
      <c r="W394" s="78">
        <f>VLOOKUP(TRIM(X394),X10:Y156,2,FALSE)</f>
        <v>0</v>
      </c>
      <c r="X394" s="69" t="str">
        <f t="shared" si="11"/>
        <v/>
      </c>
      <c r="Y394" s="60"/>
    </row>
    <row r="395" spans="1:25" ht="27" customHeight="1" x14ac:dyDescent="0.2">
      <c r="A395" s="224"/>
      <c r="B395" s="225"/>
      <c r="C395" s="226"/>
      <c r="D395" s="227"/>
      <c r="E395" s="223" t="s">
        <v>3773</v>
      </c>
      <c r="F395" s="228"/>
      <c r="G395" s="229"/>
      <c r="H395" s="229"/>
      <c r="I395" s="230"/>
      <c r="J395" s="231"/>
      <c r="K395" s="232"/>
      <c r="L395" s="231"/>
      <c r="M395" s="232"/>
      <c r="N395" s="233"/>
      <c r="O395" s="234"/>
      <c r="P395" s="231"/>
      <c r="Q395" s="235"/>
      <c r="R395" s="236"/>
      <c r="S395" s="237"/>
      <c r="T395" s="238"/>
      <c r="U395" s="239"/>
      <c r="V395" s="239"/>
      <c r="W395" s="78">
        <f>VLOOKUP(TRIM(X395),X10:Y156,2,FALSE)</f>
        <v>0</v>
      </c>
      <c r="X395" s="69" t="str">
        <f t="shared" si="11"/>
        <v/>
      </c>
      <c r="Y395" s="60"/>
    </row>
    <row r="396" spans="1:25" ht="27" customHeight="1" x14ac:dyDescent="0.2">
      <c r="A396" s="224"/>
      <c r="B396" s="225"/>
      <c r="C396" s="226"/>
      <c r="D396" s="227"/>
      <c r="E396" s="223" t="s">
        <v>3774</v>
      </c>
      <c r="F396" s="228"/>
      <c r="G396" s="229"/>
      <c r="H396" s="229"/>
      <c r="I396" s="230"/>
      <c r="J396" s="231"/>
      <c r="K396" s="232"/>
      <c r="L396" s="231"/>
      <c r="M396" s="232"/>
      <c r="N396" s="233"/>
      <c r="O396" s="234"/>
      <c r="P396" s="231"/>
      <c r="Q396" s="235"/>
      <c r="R396" s="236"/>
      <c r="S396" s="237"/>
      <c r="T396" s="238"/>
      <c r="U396" s="239"/>
      <c r="V396" s="239"/>
      <c r="W396" s="78">
        <f>VLOOKUP(TRIM(X396),X10:Y156,2,FALSE)</f>
        <v>0</v>
      </c>
      <c r="X396" s="69" t="str">
        <f t="shared" ref="X396:X459" si="12">IF(ISNONTEXT(D396),"" &amp; D396 &amp;"",T(D396))</f>
        <v/>
      </c>
      <c r="Y396" s="60"/>
    </row>
    <row r="397" spans="1:25" ht="27" customHeight="1" x14ac:dyDescent="0.2">
      <c r="A397" s="224"/>
      <c r="B397" s="225"/>
      <c r="C397" s="226"/>
      <c r="D397" s="227"/>
      <c r="E397" s="223" t="s">
        <v>3775</v>
      </c>
      <c r="F397" s="228"/>
      <c r="G397" s="229"/>
      <c r="H397" s="229"/>
      <c r="I397" s="230"/>
      <c r="J397" s="231"/>
      <c r="K397" s="232"/>
      <c r="L397" s="231"/>
      <c r="M397" s="232"/>
      <c r="N397" s="233"/>
      <c r="O397" s="234"/>
      <c r="P397" s="231"/>
      <c r="Q397" s="235"/>
      <c r="R397" s="236"/>
      <c r="S397" s="237"/>
      <c r="T397" s="238"/>
      <c r="U397" s="239"/>
      <c r="V397" s="239"/>
      <c r="W397" s="78">
        <f>VLOOKUP(TRIM(X397),X10:Y156,2,FALSE)</f>
        <v>0</v>
      </c>
      <c r="X397" s="69" t="str">
        <f t="shared" si="12"/>
        <v/>
      </c>
      <c r="Y397" s="60"/>
    </row>
    <row r="398" spans="1:25" ht="27" customHeight="1" x14ac:dyDescent="0.2">
      <c r="A398" s="224"/>
      <c r="B398" s="225"/>
      <c r="C398" s="226"/>
      <c r="D398" s="227"/>
      <c r="E398" s="223" t="s">
        <v>3776</v>
      </c>
      <c r="F398" s="228"/>
      <c r="G398" s="229"/>
      <c r="H398" s="229"/>
      <c r="I398" s="230"/>
      <c r="J398" s="231"/>
      <c r="K398" s="232"/>
      <c r="L398" s="231"/>
      <c r="M398" s="232"/>
      <c r="N398" s="233"/>
      <c r="O398" s="234"/>
      <c r="P398" s="231"/>
      <c r="Q398" s="235"/>
      <c r="R398" s="236"/>
      <c r="S398" s="237"/>
      <c r="T398" s="238"/>
      <c r="U398" s="239"/>
      <c r="V398" s="239"/>
      <c r="W398" s="78">
        <f>VLOOKUP(TRIM(X398),X10:Y156,2,FALSE)</f>
        <v>0</v>
      </c>
      <c r="X398" s="69" t="str">
        <f t="shared" si="12"/>
        <v/>
      </c>
      <c r="Y398" s="60"/>
    </row>
    <row r="399" spans="1:25" ht="27" customHeight="1" x14ac:dyDescent="0.2">
      <c r="A399" s="224"/>
      <c r="B399" s="225"/>
      <c r="C399" s="226"/>
      <c r="D399" s="227"/>
      <c r="E399" s="223" t="s">
        <v>3777</v>
      </c>
      <c r="F399" s="228"/>
      <c r="G399" s="229"/>
      <c r="H399" s="229"/>
      <c r="I399" s="230"/>
      <c r="J399" s="231"/>
      <c r="K399" s="232"/>
      <c r="L399" s="231"/>
      <c r="M399" s="232"/>
      <c r="N399" s="233"/>
      <c r="O399" s="234"/>
      <c r="P399" s="231"/>
      <c r="Q399" s="235"/>
      <c r="R399" s="236"/>
      <c r="S399" s="237"/>
      <c r="T399" s="238"/>
      <c r="U399" s="239"/>
      <c r="V399" s="239"/>
      <c r="W399" s="78">
        <f>VLOOKUP(TRIM(X399),X10:Y156,2,FALSE)</f>
        <v>0</v>
      </c>
      <c r="X399" s="69" t="str">
        <f t="shared" si="12"/>
        <v/>
      </c>
      <c r="Y399" s="60"/>
    </row>
    <row r="400" spans="1:25" ht="27" customHeight="1" x14ac:dyDescent="0.2">
      <c r="A400" s="224"/>
      <c r="B400" s="225"/>
      <c r="C400" s="226"/>
      <c r="D400" s="227"/>
      <c r="E400" s="223" t="s">
        <v>3778</v>
      </c>
      <c r="F400" s="228"/>
      <c r="G400" s="229"/>
      <c r="H400" s="229"/>
      <c r="I400" s="230"/>
      <c r="J400" s="231"/>
      <c r="K400" s="232"/>
      <c r="L400" s="231"/>
      <c r="M400" s="232"/>
      <c r="N400" s="233"/>
      <c r="O400" s="234"/>
      <c r="P400" s="231"/>
      <c r="Q400" s="235"/>
      <c r="R400" s="236"/>
      <c r="S400" s="237"/>
      <c r="T400" s="238"/>
      <c r="U400" s="239"/>
      <c r="V400" s="239"/>
      <c r="W400" s="78">
        <f>VLOOKUP(TRIM(X400),X10:Y156,2,FALSE)</f>
        <v>0</v>
      </c>
      <c r="X400" s="69" t="str">
        <f t="shared" si="12"/>
        <v/>
      </c>
      <c r="Y400" s="60"/>
    </row>
    <row r="401" spans="1:25" ht="27" customHeight="1" x14ac:dyDescent="0.2">
      <c r="A401" s="224"/>
      <c r="B401" s="225"/>
      <c r="C401" s="226"/>
      <c r="D401" s="227"/>
      <c r="E401" s="223" t="s">
        <v>3779</v>
      </c>
      <c r="F401" s="228"/>
      <c r="G401" s="229"/>
      <c r="H401" s="229"/>
      <c r="I401" s="230"/>
      <c r="J401" s="231"/>
      <c r="K401" s="232"/>
      <c r="L401" s="231"/>
      <c r="M401" s="232"/>
      <c r="N401" s="233"/>
      <c r="O401" s="234"/>
      <c r="P401" s="231"/>
      <c r="Q401" s="235"/>
      <c r="R401" s="236"/>
      <c r="S401" s="237"/>
      <c r="T401" s="238"/>
      <c r="U401" s="239"/>
      <c r="V401" s="239"/>
      <c r="W401" s="78">
        <f>VLOOKUP(TRIM(X401),X10:Y156,2,FALSE)</f>
        <v>0</v>
      </c>
      <c r="X401" s="69" t="str">
        <f t="shared" si="12"/>
        <v/>
      </c>
      <c r="Y401" s="60"/>
    </row>
    <row r="402" spans="1:25" ht="27" customHeight="1" x14ac:dyDescent="0.2">
      <c r="A402" s="224"/>
      <c r="B402" s="225"/>
      <c r="C402" s="226"/>
      <c r="D402" s="227"/>
      <c r="E402" s="223" t="s">
        <v>3780</v>
      </c>
      <c r="F402" s="228"/>
      <c r="G402" s="229"/>
      <c r="H402" s="229"/>
      <c r="I402" s="230"/>
      <c r="J402" s="231"/>
      <c r="K402" s="232"/>
      <c r="L402" s="231"/>
      <c r="M402" s="232"/>
      <c r="N402" s="233"/>
      <c r="O402" s="234"/>
      <c r="P402" s="231"/>
      <c r="Q402" s="235"/>
      <c r="R402" s="236"/>
      <c r="S402" s="237"/>
      <c r="T402" s="238"/>
      <c r="U402" s="239"/>
      <c r="V402" s="239"/>
      <c r="W402" s="78">
        <f>VLOOKUP(TRIM(X402),X10:Y156,2,FALSE)</f>
        <v>0</v>
      </c>
      <c r="X402" s="69" t="str">
        <f t="shared" si="12"/>
        <v/>
      </c>
      <c r="Y402" s="60"/>
    </row>
    <row r="403" spans="1:25" ht="27" customHeight="1" x14ac:dyDescent="0.2">
      <c r="A403" s="224"/>
      <c r="B403" s="225"/>
      <c r="C403" s="226"/>
      <c r="D403" s="227"/>
      <c r="E403" s="223" t="s">
        <v>3781</v>
      </c>
      <c r="F403" s="228"/>
      <c r="G403" s="229"/>
      <c r="H403" s="229"/>
      <c r="I403" s="230"/>
      <c r="J403" s="231"/>
      <c r="K403" s="232"/>
      <c r="L403" s="231"/>
      <c r="M403" s="232"/>
      <c r="N403" s="233"/>
      <c r="O403" s="234"/>
      <c r="P403" s="231"/>
      <c r="Q403" s="235"/>
      <c r="R403" s="236"/>
      <c r="S403" s="237"/>
      <c r="T403" s="238"/>
      <c r="U403" s="239"/>
      <c r="V403" s="239"/>
      <c r="W403" s="78">
        <f>VLOOKUP(TRIM(X403),X10:Y156,2,FALSE)</f>
        <v>0</v>
      </c>
      <c r="X403" s="69" t="str">
        <f t="shared" si="12"/>
        <v/>
      </c>
      <c r="Y403" s="60"/>
    </row>
    <row r="404" spans="1:25" ht="27" customHeight="1" x14ac:dyDescent="0.2">
      <c r="A404" s="224"/>
      <c r="B404" s="225"/>
      <c r="C404" s="226"/>
      <c r="D404" s="227"/>
      <c r="E404" s="223" t="s">
        <v>3782</v>
      </c>
      <c r="F404" s="228"/>
      <c r="G404" s="229"/>
      <c r="H404" s="229"/>
      <c r="I404" s="230"/>
      <c r="J404" s="231"/>
      <c r="K404" s="232"/>
      <c r="L404" s="231"/>
      <c r="M404" s="232"/>
      <c r="N404" s="233"/>
      <c r="O404" s="234"/>
      <c r="P404" s="231"/>
      <c r="Q404" s="235"/>
      <c r="R404" s="236"/>
      <c r="S404" s="237"/>
      <c r="T404" s="238"/>
      <c r="U404" s="239"/>
      <c r="V404" s="239"/>
      <c r="W404" s="78">
        <f>VLOOKUP(TRIM(X404),X10:Y156,2,FALSE)</f>
        <v>0</v>
      </c>
      <c r="X404" s="69" t="str">
        <f t="shared" si="12"/>
        <v/>
      </c>
      <c r="Y404" s="60"/>
    </row>
    <row r="405" spans="1:25" ht="27" customHeight="1" x14ac:dyDescent="0.2">
      <c r="A405" s="224"/>
      <c r="B405" s="225"/>
      <c r="C405" s="226"/>
      <c r="D405" s="227"/>
      <c r="E405" s="223" t="s">
        <v>3783</v>
      </c>
      <c r="F405" s="228"/>
      <c r="G405" s="229"/>
      <c r="H405" s="229"/>
      <c r="I405" s="230"/>
      <c r="J405" s="231"/>
      <c r="K405" s="232"/>
      <c r="L405" s="231"/>
      <c r="M405" s="232"/>
      <c r="N405" s="233"/>
      <c r="O405" s="234"/>
      <c r="P405" s="231"/>
      <c r="Q405" s="235"/>
      <c r="R405" s="236"/>
      <c r="S405" s="237"/>
      <c r="T405" s="238"/>
      <c r="U405" s="239"/>
      <c r="V405" s="239"/>
      <c r="W405" s="78">
        <f>VLOOKUP(TRIM(X405),X10:Y156,2,FALSE)</f>
        <v>0</v>
      </c>
      <c r="X405" s="69" t="str">
        <f t="shared" si="12"/>
        <v/>
      </c>
      <c r="Y405" s="60"/>
    </row>
    <row r="406" spans="1:25" ht="27" customHeight="1" x14ac:dyDescent="0.2">
      <c r="A406" s="224"/>
      <c r="B406" s="225"/>
      <c r="C406" s="226"/>
      <c r="D406" s="227"/>
      <c r="E406" s="223" t="s">
        <v>3784</v>
      </c>
      <c r="F406" s="228"/>
      <c r="G406" s="229"/>
      <c r="H406" s="229"/>
      <c r="I406" s="230"/>
      <c r="J406" s="231"/>
      <c r="K406" s="232"/>
      <c r="L406" s="231"/>
      <c r="M406" s="232"/>
      <c r="N406" s="233"/>
      <c r="O406" s="234"/>
      <c r="P406" s="231"/>
      <c r="Q406" s="235"/>
      <c r="R406" s="236"/>
      <c r="S406" s="237"/>
      <c r="T406" s="238"/>
      <c r="U406" s="239"/>
      <c r="V406" s="239"/>
      <c r="W406" s="78">
        <f>VLOOKUP(TRIM(X406),X10:Y156,2,FALSE)</f>
        <v>0</v>
      </c>
      <c r="X406" s="69" t="str">
        <f t="shared" si="12"/>
        <v/>
      </c>
      <c r="Y406" s="60"/>
    </row>
    <row r="407" spans="1:25" ht="27" customHeight="1" x14ac:dyDescent="0.2">
      <c r="A407" s="224"/>
      <c r="B407" s="225"/>
      <c r="C407" s="226"/>
      <c r="D407" s="227"/>
      <c r="E407" s="223" t="s">
        <v>3785</v>
      </c>
      <c r="F407" s="228"/>
      <c r="G407" s="229"/>
      <c r="H407" s="229"/>
      <c r="I407" s="230"/>
      <c r="J407" s="231"/>
      <c r="K407" s="232"/>
      <c r="L407" s="231"/>
      <c r="M407" s="232"/>
      <c r="N407" s="233"/>
      <c r="O407" s="234"/>
      <c r="P407" s="231"/>
      <c r="Q407" s="235"/>
      <c r="R407" s="236"/>
      <c r="S407" s="237"/>
      <c r="T407" s="238"/>
      <c r="U407" s="239"/>
      <c r="V407" s="239"/>
      <c r="W407" s="78">
        <f>VLOOKUP(TRIM(X407),X10:Y156,2,FALSE)</f>
        <v>0</v>
      </c>
      <c r="X407" s="69" t="str">
        <f t="shared" si="12"/>
        <v/>
      </c>
      <c r="Y407" s="60"/>
    </row>
    <row r="408" spans="1:25" ht="27" customHeight="1" x14ac:dyDescent="0.2">
      <c r="A408" s="224"/>
      <c r="B408" s="225"/>
      <c r="C408" s="226"/>
      <c r="D408" s="227"/>
      <c r="E408" s="223" t="s">
        <v>3786</v>
      </c>
      <c r="F408" s="228"/>
      <c r="G408" s="229"/>
      <c r="H408" s="229"/>
      <c r="I408" s="230"/>
      <c r="J408" s="231"/>
      <c r="K408" s="232"/>
      <c r="L408" s="231"/>
      <c r="M408" s="232"/>
      <c r="N408" s="233"/>
      <c r="O408" s="234"/>
      <c r="P408" s="231"/>
      <c r="Q408" s="235"/>
      <c r="R408" s="236"/>
      <c r="S408" s="237"/>
      <c r="T408" s="238"/>
      <c r="U408" s="239"/>
      <c r="V408" s="239"/>
      <c r="W408" s="78">
        <f>VLOOKUP(TRIM(X408),X10:Y156,2,FALSE)</f>
        <v>0</v>
      </c>
      <c r="X408" s="69" t="str">
        <f t="shared" si="12"/>
        <v/>
      </c>
      <c r="Y408" s="60"/>
    </row>
    <row r="409" spans="1:25" ht="27" customHeight="1" x14ac:dyDescent="0.2">
      <c r="A409" s="224"/>
      <c r="B409" s="225"/>
      <c r="C409" s="226"/>
      <c r="D409" s="227"/>
      <c r="E409" s="223" t="s">
        <v>3787</v>
      </c>
      <c r="F409" s="228"/>
      <c r="G409" s="229"/>
      <c r="H409" s="229"/>
      <c r="I409" s="230"/>
      <c r="J409" s="231"/>
      <c r="K409" s="232"/>
      <c r="L409" s="231"/>
      <c r="M409" s="232"/>
      <c r="N409" s="233"/>
      <c r="O409" s="234"/>
      <c r="P409" s="231"/>
      <c r="Q409" s="235"/>
      <c r="R409" s="236"/>
      <c r="S409" s="237"/>
      <c r="T409" s="238"/>
      <c r="U409" s="239"/>
      <c r="V409" s="239"/>
      <c r="W409" s="78">
        <f>VLOOKUP(TRIM(X409),X10:Y156,2,FALSE)</f>
        <v>0</v>
      </c>
      <c r="X409" s="69" t="str">
        <f t="shared" si="12"/>
        <v/>
      </c>
      <c r="Y409" s="60"/>
    </row>
    <row r="410" spans="1:25" ht="27" customHeight="1" x14ac:dyDescent="0.2">
      <c r="A410" s="224"/>
      <c r="B410" s="225"/>
      <c r="C410" s="226"/>
      <c r="D410" s="227"/>
      <c r="E410" s="223" t="s">
        <v>3788</v>
      </c>
      <c r="F410" s="228"/>
      <c r="G410" s="229"/>
      <c r="H410" s="229"/>
      <c r="I410" s="230"/>
      <c r="J410" s="231"/>
      <c r="K410" s="232"/>
      <c r="L410" s="231"/>
      <c r="M410" s="232"/>
      <c r="N410" s="233"/>
      <c r="O410" s="234"/>
      <c r="P410" s="231"/>
      <c r="Q410" s="235"/>
      <c r="R410" s="236"/>
      <c r="S410" s="237"/>
      <c r="T410" s="238"/>
      <c r="U410" s="239"/>
      <c r="V410" s="239"/>
      <c r="W410" s="78">
        <f>VLOOKUP(TRIM(X410),X10:Y156,2,FALSE)</f>
        <v>0</v>
      </c>
      <c r="X410" s="69" t="str">
        <f t="shared" si="12"/>
        <v/>
      </c>
      <c r="Y410" s="60"/>
    </row>
    <row r="411" spans="1:25" ht="27" customHeight="1" x14ac:dyDescent="0.2">
      <c r="A411" s="224"/>
      <c r="B411" s="225"/>
      <c r="C411" s="226"/>
      <c r="D411" s="227"/>
      <c r="E411" s="223" t="s">
        <v>3789</v>
      </c>
      <c r="F411" s="228"/>
      <c r="G411" s="229"/>
      <c r="H411" s="229"/>
      <c r="I411" s="230"/>
      <c r="J411" s="231"/>
      <c r="K411" s="232"/>
      <c r="L411" s="231"/>
      <c r="M411" s="232"/>
      <c r="N411" s="233"/>
      <c r="O411" s="234"/>
      <c r="P411" s="231"/>
      <c r="Q411" s="235"/>
      <c r="R411" s="236"/>
      <c r="S411" s="237"/>
      <c r="T411" s="238"/>
      <c r="U411" s="239"/>
      <c r="V411" s="239"/>
      <c r="W411" s="78">
        <f>VLOOKUP(TRIM(X411),X10:Y156,2,FALSE)</f>
        <v>0</v>
      </c>
      <c r="X411" s="69" t="str">
        <f t="shared" si="12"/>
        <v/>
      </c>
      <c r="Y411" s="60"/>
    </row>
    <row r="412" spans="1:25" ht="27" customHeight="1" x14ac:dyDescent="0.2">
      <c r="A412" s="224"/>
      <c r="B412" s="225"/>
      <c r="C412" s="226"/>
      <c r="D412" s="227"/>
      <c r="E412" s="223" t="s">
        <v>3790</v>
      </c>
      <c r="F412" s="228"/>
      <c r="G412" s="229"/>
      <c r="H412" s="229"/>
      <c r="I412" s="230"/>
      <c r="J412" s="231"/>
      <c r="K412" s="232"/>
      <c r="L412" s="231"/>
      <c r="M412" s="232"/>
      <c r="N412" s="233"/>
      <c r="O412" s="234"/>
      <c r="P412" s="231"/>
      <c r="Q412" s="235"/>
      <c r="R412" s="236"/>
      <c r="S412" s="237"/>
      <c r="T412" s="238"/>
      <c r="U412" s="239"/>
      <c r="V412" s="239"/>
      <c r="W412" s="78">
        <f>VLOOKUP(TRIM(X412),X10:Y156,2,FALSE)</f>
        <v>0</v>
      </c>
      <c r="X412" s="69" t="str">
        <f t="shared" si="12"/>
        <v/>
      </c>
      <c r="Y412" s="60"/>
    </row>
    <row r="413" spans="1:25" ht="27" customHeight="1" x14ac:dyDescent="0.2">
      <c r="A413" s="224"/>
      <c r="B413" s="225"/>
      <c r="C413" s="226"/>
      <c r="D413" s="227"/>
      <c r="E413" s="223" t="s">
        <v>3791</v>
      </c>
      <c r="F413" s="228"/>
      <c r="G413" s="229"/>
      <c r="H413" s="229"/>
      <c r="I413" s="230"/>
      <c r="J413" s="231"/>
      <c r="K413" s="232"/>
      <c r="L413" s="231"/>
      <c r="M413" s="232"/>
      <c r="N413" s="233"/>
      <c r="O413" s="234"/>
      <c r="P413" s="231"/>
      <c r="Q413" s="235"/>
      <c r="R413" s="236"/>
      <c r="S413" s="237"/>
      <c r="T413" s="238"/>
      <c r="U413" s="239"/>
      <c r="V413" s="239"/>
      <c r="W413" s="78">
        <f>VLOOKUP(TRIM(X413),X10:Y156,2,FALSE)</f>
        <v>0</v>
      </c>
      <c r="X413" s="69" t="str">
        <f t="shared" si="12"/>
        <v/>
      </c>
      <c r="Y413" s="60"/>
    </row>
    <row r="414" spans="1:25" ht="27" customHeight="1" x14ac:dyDescent="0.2">
      <c r="A414" s="224"/>
      <c r="B414" s="225"/>
      <c r="C414" s="226"/>
      <c r="D414" s="227"/>
      <c r="E414" s="223" t="s">
        <v>3792</v>
      </c>
      <c r="F414" s="228"/>
      <c r="G414" s="229"/>
      <c r="H414" s="229"/>
      <c r="I414" s="230"/>
      <c r="J414" s="231"/>
      <c r="K414" s="232"/>
      <c r="L414" s="231"/>
      <c r="M414" s="232"/>
      <c r="N414" s="233"/>
      <c r="O414" s="234"/>
      <c r="P414" s="231"/>
      <c r="Q414" s="235"/>
      <c r="R414" s="236"/>
      <c r="S414" s="237"/>
      <c r="T414" s="238"/>
      <c r="U414" s="239"/>
      <c r="V414" s="239"/>
      <c r="W414" s="78">
        <f>VLOOKUP(TRIM(X414),X10:Y156,2,FALSE)</f>
        <v>0</v>
      </c>
      <c r="X414" s="69" t="str">
        <f t="shared" si="12"/>
        <v/>
      </c>
      <c r="Y414" s="60"/>
    </row>
    <row r="415" spans="1:25" ht="27" customHeight="1" x14ac:dyDescent="0.2">
      <c r="A415" s="224"/>
      <c r="B415" s="225"/>
      <c r="C415" s="226"/>
      <c r="D415" s="227"/>
      <c r="E415" s="223" t="s">
        <v>3793</v>
      </c>
      <c r="F415" s="228"/>
      <c r="G415" s="229"/>
      <c r="H415" s="229"/>
      <c r="I415" s="230"/>
      <c r="J415" s="231"/>
      <c r="K415" s="232"/>
      <c r="L415" s="231"/>
      <c r="M415" s="232"/>
      <c r="N415" s="233"/>
      <c r="O415" s="234"/>
      <c r="P415" s="231"/>
      <c r="Q415" s="235"/>
      <c r="R415" s="236"/>
      <c r="S415" s="237"/>
      <c r="T415" s="238"/>
      <c r="U415" s="239"/>
      <c r="V415" s="239"/>
      <c r="W415" s="78">
        <f>VLOOKUP(TRIM(X415),X10:Y156,2,FALSE)</f>
        <v>0</v>
      </c>
      <c r="X415" s="69" t="str">
        <f t="shared" si="12"/>
        <v/>
      </c>
      <c r="Y415" s="60"/>
    </row>
    <row r="416" spans="1:25" ht="27" customHeight="1" x14ac:dyDescent="0.2">
      <c r="A416" s="224"/>
      <c r="B416" s="225"/>
      <c r="C416" s="226"/>
      <c r="D416" s="227"/>
      <c r="E416" s="223" t="s">
        <v>3794</v>
      </c>
      <c r="F416" s="228"/>
      <c r="G416" s="229"/>
      <c r="H416" s="229"/>
      <c r="I416" s="230"/>
      <c r="J416" s="231"/>
      <c r="K416" s="240"/>
      <c r="L416" s="231"/>
      <c r="M416" s="232"/>
      <c r="N416" s="233"/>
      <c r="O416" s="234"/>
      <c r="P416" s="231"/>
      <c r="Q416" s="235"/>
      <c r="R416" s="236"/>
      <c r="S416" s="237"/>
      <c r="T416" s="238"/>
      <c r="U416" s="239"/>
      <c r="V416" s="239"/>
      <c r="W416" s="78">
        <f>VLOOKUP(TRIM(X416),X10:Y156,2,FALSE)</f>
        <v>0</v>
      </c>
      <c r="X416" s="69" t="str">
        <f t="shared" si="12"/>
        <v/>
      </c>
      <c r="Y416" s="60"/>
    </row>
    <row r="417" spans="1:25" ht="27" customHeight="1" x14ac:dyDescent="0.2">
      <c r="A417" s="224"/>
      <c r="B417" s="225"/>
      <c r="C417" s="226"/>
      <c r="D417" s="227"/>
      <c r="E417" s="223" t="s">
        <v>3795</v>
      </c>
      <c r="F417" s="228"/>
      <c r="G417" s="229"/>
      <c r="H417" s="229"/>
      <c r="I417" s="230"/>
      <c r="J417" s="231"/>
      <c r="K417" s="232"/>
      <c r="L417" s="231"/>
      <c r="M417" s="232"/>
      <c r="N417" s="233"/>
      <c r="O417" s="234"/>
      <c r="P417" s="231"/>
      <c r="Q417" s="235"/>
      <c r="R417" s="236"/>
      <c r="S417" s="237"/>
      <c r="T417" s="238"/>
      <c r="U417" s="239"/>
      <c r="V417" s="239"/>
      <c r="W417" s="78">
        <f>VLOOKUP(TRIM(X417),X10:Y156,2,FALSE)</f>
        <v>0</v>
      </c>
      <c r="X417" s="69" t="str">
        <f t="shared" si="12"/>
        <v/>
      </c>
      <c r="Y417" s="60"/>
    </row>
    <row r="418" spans="1:25" ht="27" customHeight="1" x14ac:dyDescent="0.2">
      <c r="A418" s="224"/>
      <c r="B418" s="225"/>
      <c r="C418" s="226"/>
      <c r="D418" s="227"/>
      <c r="E418" s="223" t="s">
        <v>3796</v>
      </c>
      <c r="F418" s="228"/>
      <c r="G418" s="229"/>
      <c r="H418" s="229"/>
      <c r="I418" s="230"/>
      <c r="J418" s="231"/>
      <c r="K418" s="232"/>
      <c r="L418" s="231"/>
      <c r="M418" s="232"/>
      <c r="N418" s="233"/>
      <c r="O418" s="234"/>
      <c r="P418" s="231"/>
      <c r="Q418" s="235"/>
      <c r="R418" s="236"/>
      <c r="S418" s="237"/>
      <c r="T418" s="238"/>
      <c r="U418" s="239"/>
      <c r="V418" s="239"/>
      <c r="W418" s="78">
        <f>VLOOKUP(TRIM(X418),X10:Y156,2,FALSE)</f>
        <v>0</v>
      </c>
      <c r="X418" s="69" t="str">
        <f t="shared" si="12"/>
        <v/>
      </c>
      <c r="Y418" s="60"/>
    </row>
    <row r="419" spans="1:25" ht="27" customHeight="1" x14ac:dyDescent="0.2">
      <c r="A419" s="224"/>
      <c r="B419" s="225"/>
      <c r="C419" s="226"/>
      <c r="D419" s="227"/>
      <c r="E419" s="223" t="s">
        <v>3797</v>
      </c>
      <c r="F419" s="228"/>
      <c r="G419" s="229"/>
      <c r="H419" s="229"/>
      <c r="I419" s="230"/>
      <c r="J419" s="231"/>
      <c r="K419" s="232"/>
      <c r="L419" s="231"/>
      <c r="M419" s="232"/>
      <c r="N419" s="233"/>
      <c r="O419" s="234"/>
      <c r="P419" s="231"/>
      <c r="Q419" s="235"/>
      <c r="R419" s="236"/>
      <c r="S419" s="237"/>
      <c r="T419" s="238"/>
      <c r="U419" s="239"/>
      <c r="V419" s="239"/>
      <c r="W419" s="78">
        <f>VLOOKUP(TRIM(X419),X10:Y156,2,FALSE)</f>
        <v>0</v>
      </c>
      <c r="X419" s="69" t="str">
        <f t="shared" si="12"/>
        <v/>
      </c>
      <c r="Y419" s="60"/>
    </row>
    <row r="420" spans="1:25" ht="27" customHeight="1" x14ac:dyDescent="0.2">
      <c r="A420" s="224"/>
      <c r="B420" s="225"/>
      <c r="C420" s="226"/>
      <c r="D420" s="227"/>
      <c r="E420" s="223" t="s">
        <v>3798</v>
      </c>
      <c r="F420" s="228"/>
      <c r="G420" s="229"/>
      <c r="H420" s="229"/>
      <c r="I420" s="230"/>
      <c r="J420" s="231"/>
      <c r="K420" s="232"/>
      <c r="L420" s="231"/>
      <c r="M420" s="232"/>
      <c r="N420" s="233"/>
      <c r="O420" s="234"/>
      <c r="P420" s="231"/>
      <c r="Q420" s="235"/>
      <c r="R420" s="236"/>
      <c r="S420" s="237"/>
      <c r="T420" s="238"/>
      <c r="U420" s="239"/>
      <c r="V420" s="239"/>
      <c r="W420" s="78">
        <f>VLOOKUP(TRIM(X420),X10:Y156,2,FALSE)</f>
        <v>0</v>
      </c>
      <c r="X420" s="69" t="str">
        <f t="shared" si="12"/>
        <v/>
      </c>
      <c r="Y420" s="60"/>
    </row>
    <row r="421" spans="1:25" ht="27" customHeight="1" x14ac:dyDescent="0.2">
      <c r="A421" s="224"/>
      <c r="B421" s="225"/>
      <c r="C421" s="226"/>
      <c r="D421" s="227"/>
      <c r="E421" s="223" t="s">
        <v>3799</v>
      </c>
      <c r="F421" s="228"/>
      <c r="G421" s="229"/>
      <c r="H421" s="229"/>
      <c r="I421" s="230"/>
      <c r="J421" s="231"/>
      <c r="K421" s="232"/>
      <c r="L421" s="231"/>
      <c r="M421" s="232"/>
      <c r="N421" s="233"/>
      <c r="O421" s="234"/>
      <c r="P421" s="231"/>
      <c r="Q421" s="235"/>
      <c r="R421" s="236"/>
      <c r="S421" s="237"/>
      <c r="T421" s="238"/>
      <c r="U421" s="239"/>
      <c r="V421" s="239"/>
      <c r="W421" s="78">
        <f>VLOOKUP(TRIM(X421),X10:Y156,2,FALSE)</f>
        <v>0</v>
      </c>
      <c r="X421" s="69" t="str">
        <f t="shared" si="12"/>
        <v/>
      </c>
      <c r="Y421" s="60"/>
    </row>
    <row r="422" spans="1:25" ht="27" customHeight="1" x14ac:dyDescent="0.2">
      <c r="A422" s="224"/>
      <c r="B422" s="225"/>
      <c r="C422" s="226"/>
      <c r="D422" s="227"/>
      <c r="E422" s="223" t="s">
        <v>3800</v>
      </c>
      <c r="F422" s="228"/>
      <c r="G422" s="229"/>
      <c r="H422" s="229"/>
      <c r="I422" s="230"/>
      <c r="J422" s="231"/>
      <c r="K422" s="232"/>
      <c r="L422" s="231"/>
      <c r="M422" s="232"/>
      <c r="N422" s="233"/>
      <c r="O422" s="234"/>
      <c r="P422" s="231"/>
      <c r="Q422" s="235"/>
      <c r="R422" s="236"/>
      <c r="S422" s="237"/>
      <c r="T422" s="238"/>
      <c r="U422" s="239"/>
      <c r="V422" s="239"/>
      <c r="W422" s="78">
        <f>VLOOKUP(TRIM(X422),X10:Y156,2,FALSE)</f>
        <v>0</v>
      </c>
      <c r="X422" s="69" t="str">
        <f t="shared" si="12"/>
        <v/>
      </c>
      <c r="Y422" s="60"/>
    </row>
    <row r="423" spans="1:25" ht="27" customHeight="1" x14ac:dyDescent="0.2">
      <c r="A423" s="224"/>
      <c r="B423" s="225"/>
      <c r="C423" s="226"/>
      <c r="D423" s="227"/>
      <c r="E423" s="223" t="s">
        <v>3801</v>
      </c>
      <c r="F423" s="228"/>
      <c r="G423" s="229"/>
      <c r="H423" s="229"/>
      <c r="I423" s="230"/>
      <c r="J423" s="231"/>
      <c r="K423" s="232"/>
      <c r="L423" s="231"/>
      <c r="M423" s="232"/>
      <c r="N423" s="233"/>
      <c r="O423" s="234"/>
      <c r="P423" s="231"/>
      <c r="Q423" s="235"/>
      <c r="R423" s="236"/>
      <c r="S423" s="237"/>
      <c r="T423" s="238"/>
      <c r="U423" s="239"/>
      <c r="V423" s="239"/>
      <c r="W423" s="78">
        <f>VLOOKUP(TRIM(X423),X10:Y156,2,FALSE)</f>
        <v>0</v>
      </c>
      <c r="X423" s="69" t="str">
        <f t="shared" si="12"/>
        <v/>
      </c>
      <c r="Y423" s="60"/>
    </row>
    <row r="424" spans="1:25" ht="27" customHeight="1" x14ac:dyDescent="0.2">
      <c r="A424" s="224"/>
      <c r="B424" s="225"/>
      <c r="C424" s="226"/>
      <c r="D424" s="227"/>
      <c r="E424" s="223" t="s">
        <v>3802</v>
      </c>
      <c r="F424" s="228"/>
      <c r="G424" s="229"/>
      <c r="H424" s="229"/>
      <c r="I424" s="230"/>
      <c r="J424" s="231"/>
      <c r="K424" s="232"/>
      <c r="L424" s="231"/>
      <c r="M424" s="232"/>
      <c r="N424" s="233"/>
      <c r="O424" s="234"/>
      <c r="P424" s="231"/>
      <c r="Q424" s="235"/>
      <c r="R424" s="236"/>
      <c r="S424" s="237"/>
      <c r="T424" s="238"/>
      <c r="U424" s="239"/>
      <c r="V424" s="239"/>
      <c r="W424" s="78">
        <f>VLOOKUP(TRIM(X424),X10:Y156,2,FALSE)</f>
        <v>0</v>
      </c>
      <c r="X424" s="69" t="str">
        <f t="shared" si="12"/>
        <v/>
      </c>
      <c r="Y424" s="60"/>
    </row>
    <row r="425" spans="1:25" ht="27" customHeight="1" x14ac:dyDescent="0.2">
      <c r="A425" s="224"/>
      <c r="B425" s="225"/>
      <c r="C425" s="226"/>
      <c r="D425" s="227"/>
      <c r="E425" s="223" t="s">
        <v>3803</v>
      </c>
      <c r="F425" s="228"/>
      <c r="G425" s="229"/>
      <c r="H425" s="229"/>
      <c r="I425" s="230"/>
      <c r="J425" s="231"/>
      <c r="K425" s="232"/>
      <c r="L425" s="231"/>
      <c r="M425" s="232"/>
      <c r="N425" s="233"/>
      <c r="O425" s="234"/>
      <c r="P425" s="231"/>
      <c r="Q425" s="235"/>
      <c r="R425" s="236"/>
      <c r="S425" s="237"/>
      <c r="T425" s="238"/>
      <c r="U425" s="239"/>
      <c r="V425" s="239"/>
      <c r="W425" s="78">
        <f>VLOOKUP(TRIM(X425),X10:Y156,2,FALSE)</f>
        <v>0</v>
      </c>
      <c r="X425" s="69" t="str">
        <f t="shared" si="12"/>
        <v/>
      </c>
      <c r="Y425" s="60"/>
    </row>
    <row r="426" spans="1:25" ht="27" customHeight="1" x14ac:dyDescent="0.2">
      <c r="A426" s="224"/>
      <c r="B426" s="225"/>
      <c r="C426" s="226"/>
      <c r="D426" s="227"/>
      <c r="E426" s="223" t="s">
        <v>3804</v>
      </c>
      <c r="F426" s="228"/>
      <c r="G426" s="229"/>
      <c r="H426" s="229"/>
      <c r="I426" s="230"/>
      <c r="J426" s="231"/>
      <c r="K426" s="232"/>
      <c r="L426" s="231"/>
      <c r="M426" s="232"/>
      <c r="N426" s="233"/>
      <c r="O426" s="234"/>
      <c r="P426" s="231"/>
      <c r="Q426" s="235"/>
      <c r="R426" s="236"/>
      <c r="S426" s="237"/>
      <c r="T426" s="238"/>
      <c r="U426" s="239"/>
      <c r="V426" s="239"/>
      <c r="W426" s="78">
        <f>VLOOKUP(TRIM(X426),X10:Y156,2,FALSE)</f>
        <v>0</v>
      </c>
      <c r="X426" s="69" t="str">
        <f t="shared" si="12"/>
        <v/>
      </c>
      <c r="Y426" s="60"/>
    </row>
    <row r="427" spans="1:25" ht="27" customHeight="1" x14ac:dyDescent="0.2">
      <c r="A427" s="224"/>
      <c r="B427" s="225"/>
      <c r="C427" s="226"/>
      <c r="D427" s="227"/>
      <c r="E427" s="223" t="s">
        <v>3805</v>
      </c>
      <c r="F427" s="228"/>
      <c r="G427" s="229"/>
      <c r="H427" s="229"/>
      <c r="I427" s="230"/>
      <c r="J427" s="231"/>
      <c r="K427" s="232"/>
      <c r="L427" s="231"/>
      <c r="M427" s="232"/>
      <c r="N427" s="233"/>
      <c r="O427" s="234"/>
      <c r="P427" s="231"/>
      <c r="Q427" s="235"/>
      <c r="R427" s="236"/>
      <c r="S427" s="237"/>
      <c r="T427" s="238"/>
      <c r="U427" s="239"/>
      <c r="V427" s="239"/>
      <c r="W427" s="78">
        <f>VLOOKUP(TRIM(X427),X10:Y156,2,FALSE)</f>
        <v>0</v>
      </c>
      <c r="X427" s="69" t="str">
        <f t="shared" si="12"/>
        <v/>
      </c>
      <c r="Y427" s="60"/>
    </row>
    <row r="428" spans="1:25" ht="27" customHeight="1" x14ac:dyDescent="0.2">
      <c r="A428" s="224"/>
      <c r="B428" s="225"/>
      <c r="C428" s="226"/>
      <c r="D428" s="227"/>
      <c r="E428" s="223" t="s">
        <v>3806</v>
      </c>
      <c r="F428" s="228"/>
      <c r="G428" s="229"/>
      <c r="H428" s="229"/>
      <c r="I428" s="230"/>
      <c r="J428" s="231"/>
      <c r="K428" s="232"/>
      <c r="L428" s="231"/>
      <c r="M428" s="232"/>
      <c r="N428" s="233"/>
      <c r="O428" s="234"/>
      <c r="P428" s="231"/>
      <c r="Q428" s="235"/>
      <c r="R428" s="236"/>
      <c r="S428" s="237"/>
      <c r="T428" s="238"/>
      <c r="U428" s="239"/>
      <c r="V428" s="239"/>
      <c r="W428" s="78">
        <f>VLOOKUP(TRIM(X428),X10:Y156,2,FALSE)</f>
        <v>0</v>
      </c>
      <c r="X428" s="69" t="str">
        <f t="shared" si="12"/>
        <v/>
      </c>
      <c r="Y428" s="60"/>
    </row>
    <row r="429" spans="1:25" ht="27" customHeight="1" x14ac:dyDescent="0.2">
      <c r="A429" s="224"/>
      <c r="B429" s="225"/>
      <c r="C429" s="226"/>
      <c r="D429" s="227"/>
      <c r="E429" s="223" t="s">
        <v>3807</v>
      </c>
      <c r="F429" s="228"/>
      <c r="G429" s="229"/>
      <c r="H429" s="229"/>
      <c r="I429" s="230"/>
      <c r="J429" s="231"/>
      <c r="K429" s="232"/>
      <c r="L429" s="231"/>
      <c r="M429" s="232"/>
      <c r="N429" s="233"/>
      <c r="O429" s="234"/>
      <c r="P429" s="231"/>
      <c r="Q429" s="235"/>
      <c r="R429" s="236"/>
      <c r="S429" s="237"/>
      <c r="T429" s="238"/>
      <c r="U429" s="239"/>
      <c r="V429" s="239"/>
      <c r="W429" s="78">
        <f>VLOOKUP(TRIM(X429),X10:Y156,2,FALSE)</f>
        <v>0</v>
      </c>
      <c r="X429" s="69" t="str">
        <f t="shared" si="12"/>
        <v/>
      </c>
      <c r="Y429" s="60"/>
    </row>
    <row r="430" spans="1:25" ht="27" customHeight="1" x14ac:dyDescent="0.2">
      <c r="A430" s="224"/>
      <c r="B430" s="225"/>
      <c r="C430" s="226"/>
      <c r="D430" s="227"/>
      <c r="E430" s="223" t="s">
        <v>3808</v>
      </c>
      <c r="F430" s="228"/>
      <c r="G430" s="229"/>
      <c r="H430" s="229"/>
      <c r="I430" s="230"/>
      <c r="J430" s="231"/>
      <c r="K430" s="232"/>
      <c r="L430" s="231"/>
      <c r="M430" s="232"/>
      <c r="N430" s="233"/>
      <c r="O430" s="234"/>
      <c r="P430" s="231"/>
      <c r="Q430" s="235"/>
      <c r="R430" s="236"/>
      <c r="S430" s="237"/>
      <c r="T430" s="238"/>
      <c r="U430" s="239"/>
      <c r="V430" s="239"/>
      <c r="W430" s="78">
        <f>VLOOKUP(TRIM(X430),X10:Y156,2,FALSE)</f>
        <v>0</v>
      </c>
      <c r="X430" s="69" t="str">
        <f t="shared" si="12"/>
        <v/>
      </c>
      <c r="Y430" s="60"/>
    </row>
    <row r="431" spans="1:25" ht="27" customHeight="1" x14ac:dyDescent="0.2">
      <c r="A431" s="224"/>
      <c r="B431" s="225"/>
      <c r="C431" s="226"/>
      <c r="D431" s="227"/>
      <c r="E431" s="223" t="s">
        <v>3809</v>
      </c>
      <c r="F431" s="228"/>
      <c r="G431" s="229"/>
      <c r="H431" s="229"/>
      <c r="I431" s="230"/>
      <c r="J431" s="231"/>
      <c r="K431" s="232"/>
      <c r="L431" s="231"/>
      <c r="M431" s="232"/>
      <c r="N431" s="233"/>
      <c r="O431" s="234"/>
      <c r="P431" s="231"/>
      <c r="Q431" s="235"/>
      <c r="R431" s="236"/>
      <c r="S431" s="237"/>
      <c r="T431" s="238"/>
      <c r="U431" s="239"/>
      <c r="V431" s="239"/>
      <c r="W431" s="78">
        <f>VLOOKUP(TRIM(X431),X10:Y156,2,FALSE)</f>
        <v>0</v>
      </c>
      <c r="X431" s="69" t="str">
        <f t="shared" si="12"/>
        <v/>
      </c>
      <c r="Y431" s="60"/>
    </row>
    <row r="432" spans="1:25" ht="27" customHeight="1" x14ac:dyDescent="0.2">
      <c r="A432" s="224"/>
      <c r="B432" s="225"/>
      <c r="C432" s="226"/>
      <c r="D432" s="227"/>
      <c r="E432" s="223" t="s">
        <v>3810</v>
      </c>
      <c r="F432" s="228"/>
      <c r="G432" s="229"/>
      <c r="H432" s="229"/>
      <c r="I432" s="230"/>
      <c r="J432" s="231"/>
      <c r="K432" s="232"/>
      <c r="L432" s="231"/>
      <c r="M432" s="232"/>
      <c r="N432" s="233"/>
      <c r="O432" s="234"/>
      <c r="P432" s="231"/>
      <c r="Q432" s="235"/>
      <c r="R432" s="236"/>
      <c r="S432" s="237"/>
      <c r="T432" s="238"/>
      <c r="U432" s="239"/>
      <c r="V432" s="239"/>
      <c r="W432" s="78">
        <f>VLOOKUP(TRIM(X432),X10:Y156,2,FALSE)</f>
        <v>0</v>
      </c>
      <c r="X432" s="69" t="str">
        <f t="shared" si="12"/>
        <v/>
      </c>
      <c r="Y432" s="60"/>
    </row>
    <row r="433" spans="1:25" ht="27" customHeight="1" x14ac:dyDescent="0.2">
      <c r="A433" s="224"/>
      <c r="B433" s="225"/>
      <c r="C433" s="226"/>
      <c r="D433" s="227"/>
      <c r="E433" s="223" t="s">
        <v>3811</v>
      </c>
      <c r="F433" s="228"/>
      <c r="G433" s="229"/>
      <c r="H433" s="229"/>
      <c r="I433" s="230"/>
      <c r="J433" s="231"/>
      <c r="K433" s="232"/>
      <c r="L433" s="231"/>
      <c r="M433" s="232"/>
      <c r="N433" s="233"/>
      <c r="O433" s="234"/>
      <c r="P433" s="231"/>
      <c r="Q433" s="235"/>
      <c r="R433" s="236"/>
      <c r="S433" s="237"/>
      <c r="T433" s="238"/>
      <c r="U433" s="239"/>
      <c r="V433" s="239"/>
      <c r="W433" s="78">
        <f>VLOOKUP(TRIM(X433),X10:Y156,2,FALSE)</f>
        <v>0</v>
      </c>
      <c r="X433" s="69" t="str">
        <f t="shared" si="12"/>
        <v/>
      </c>
      <c r="Y433" s="60"/>
    </row>
    <row r="434" spans="1:25" ht="27" customHeight="1" x14ac:dyDescent="0.2">
      <c r="A434" s="224"/>
      <c r="B434" s="225"/>
      <c r="C434" s="226"/>
      <c r="D434" s="227"/>
      <c r="E434" s="223" t="s">
        <v>3812</v>
      </c>
      <c r="F434" s="228"/>
      <c r="G434" s="229"/>
      <c r="H434" s="229"/>
      <c r="I434" s="230"/>
      <c r="J434" s="231"/>
      <c r="K434" s="232"/>
      <c r="L434" s="231"/>
      <c r="M434" s="232"/>
      <c r="N434" s="233"/>
      <c r="O434" s="234"/>
      <c r="P434" s="231"/>
      <c r="Q434" s="235"/>
      <c r="R434" s="236"/>
      <c r="S434" s="237"/>
      <c r="T434" s="238"/>
      <c r="U434" s="239"/>
      <c r="V434" s="239"/>
      <c r="W434" s="78">
        <f>VLOOKUP(TRIM(X434),X10:Y156,2,FALSE)</f>
        <v>0</v>
      </c>
      <c r="X434" s="69" t="str">
        <f t="shared" si="12"/>
        <v/>
      </c>
      <c r="Y434" s="60"/>
    </row>
    <row r="435" spans="1:25" ht="27" customHeight="1" x14ac:dyDescent="0.2">
      <c r="A435" s="224"/>
      <c r="B435" s="225"/>
      <c r="C435" s="226"/>
      <c r="D435" s="227"/>
      <c r="E435" s="223" t="s">
        <v>3813</v>
      </c>
      <c r="F435" s="228"/>
      <c r="G435" s="229"/>
      <c r="H435" s="229"/>
      <c r="I435" s="230"/>
      <c r="J435" s="231"/>
      <c r="K435" s="232"/>
      <c r="L435" s="231"/>
      <c r="M435" s="232"/>
      <c r="N435" s="233"/>
      <c r="O435" s="234"/>
      <c r="P435" s="231"/>
      <c r="Q435" s="235"/>
      <c r="R435" s="236"/>
      <c r="S435" s="237"/>
      <c r="T435" s="238"/>
      <c r="U435" s="239"/>
      <c r="V435" s="239"/>
      <c r="W435" s="78">
        <f>VLOOKUP(TRIM(X435),X10:Y156,2,FALSE)</f>
        <v>0</v>
      </c>
      <c r="X435" s="69" t="str">
        <f t="shared" si="12"/>
        <v/>
      </c>
      <c r="Y435" s="60"/>
    </row>
    <row r="436" spans="1:25" ht="27" customHeight="1" x14ac:dyDescent="0.2">
      <c r="A436" s="224"/>
      <c r="B436" s="225"/>
      <c r="C436" s="226"/>
      <c r="D436" s="227"/>
      <c r="E436" s="223" t="s">
        <v>3814</v>
      </c>
      <c r="F436" s="228"/>
      <c r="G436" s="229"/>
      <c r="H436" s="229"/>
      <c r="I436" s="230"/>
      <c r="J436" s="231"/>
      <c r="K436" s="232"/>
      <c r="L436" s="231"/>
      <c r="M436" s="232"/>
      <c r="N436" s="233"/>
      <c r="O436" s="234"/>
      <c r="P436" s="231"/>
      <c r="Q436" s="235"/>
      <c r="R436" s="236"/>
      <c r="S436" s="237"/>
      <c r="T436" s="238"/>
      <c r="U436" s="239"/>
      <c r="V436" s="239"/>
      <c r="W436" s="78">
        <f>VLOOKUP(TRIM(X436),X10:Y156,2,FALSE)</f>
        <v>0</v>
      </c>
      <c r="X436" s="69" t="str">
        <f t="shared" si="12"/>
        <v/>
      </c>
      <c r="Y436" s="60"/>
    </row>
    <row r="437" spans="1:25" ht="27" customHeight="1" x14ac:dyDescent="0.2">
      <c r="A437" s="224"/>
      <c r="B437" s="225"/>
      <c r="C437" s="226"/>
      <c r="D437" s="227"/>
      <c r="E437" s="223" t="s">
        <v>3815</v>
      </c>
      <c r="F437" s="228"/>
      <c r="G437" s="229"/>
      <c r="H437" s="229"/>
      <c r="I437" s="230"/>
      <c r="J437" s="231"/>
      <c r="K437" s="232"/>
      <c r="L437" s="231"/>
      <c r="M437" s="232"/>
      <c r="N437" s="233"/>
      <c r="O437" s="234"/>
      <c r="P437" s="231"/>
      <c r="Q437" s="235"/>
      <c r="R437" s="236"/>
      <c r="S437" s="237"/>
      <c r="T437" s="238"/>
      <c r="U437" s="239"/>
      <c r="V437" s="239"/>
      <c r="W437" s="78">
        <f>VLOOKUP(TRIM(X437),X10:Y156,2,FALSE)</f>
        <v>0</v>
      </c>
      <c r="X437" s="69" t="str">
        <f t="shared" si="12"/>
        <v/>
      </c>
      <c r="Y437" s="60"/>
    </row>
    <row r="438" spans="1:25" ht="27" customHeight="1" x14ac:dyDescent="0.2">
      <c r="A438" s="224"/>
      <c r="B438" s="225"/>
      <c r="C438" s="226"/>
      <c r="D438" s="227"/>
      <c r="E438" s="223" t="s">
        <v>3816</v>
      </c>
      <c r="F438" s="228"/>
      <c r="G438" s="229"/>
      <c r="H438" s="229"/>
      <c r="I438" s="230"/>
      <c r="J438" s="231"/>
      <c r="K438" s="240"/>
      <c r="L438" s="231"/>
      <c r="M438" s="232"/>
      <c r="N438" s="233"/>
      <c r="O438" s="234"/>
      <c r="P438" s="231"/>
      <c r="Q438" s="235"/>
      <c r="R438" s="236"/>
      <c r="S438" s="237"/>
      <c r="T438" s="238"/>
      <c r="U438" s="239"/>
      <c r="V438" s="239"/>
      <c r="W438" s="78">
        <f>VLOOKUP(TRIM(X438),X10:Y156,2,FALSE)</f>
        <v>0</v>
      </c>
      <c r="X438" s="69" t="str">
        <f t="shared" si="12"/>
        <v/>
      </c>
      <c r="Y438" s="60"/>
    </row>
    <row r="439" spans="1:25" ht="27" customHeight="1" x14ac:dyDescent="0.2">
      <c r="A439" s="224"/>
      <c r="B439" s="225"/>
      <c r="C439" s="226"/>
      <c r="D439" s="227"/>
      <c r="E439" s="223" t="s">
        <v>3817</v>
      </c>
      <c r="F439" s="228"/>
      <c r="G439" s="229"/>
      <c r="H439" s="229"/>
      <c r="I439" s="230"/>
      <c r="J439" s="231"/>
      <c r="K439" s="232"/>
      <c r="L439" s="231"/>
      <c r="M439" s="232"/>
      <c r="N439" s="233"/>
      <c r="O439" s="234"/>
      <c r="P439" s="231"/>
      <c r="Q439" s="235"/>
      <c r="R439" s="236"/>
      <c r="S439" s="237"/>
      <c r="T439" s="238"/>
      <c r="U439" s="239"/>
      <c r="V439" s="239"/>
      <c r="W439" s="78">
        <f>VLOOKUP(TRIM(X439),X10:Y156,2,FALSE)</f>
        <v>0</v>
      </c>
      <c r="X439" s="69" t="str">
        <f t="shared" si="12"/>
        <v/>
      </c>
      <c r="Y439" s="60"/>
    </row>
    <row r="440" spans="1:25" ht="27" customHeight="1" x14ac:dyDescent="0.2">
      <c r="A440" s="224"/>
      <c r="B440" s="225"/>
      <c r="C440" s="226"/>
      <c r="D440" s="227"/>
      <c r="E440" s="223" t="s">
        <v>3818</v>
      </c>
      <c r="F440" s="228"/>
      <c r="G440" s="229"/>
      <c r="H440" s="229"/>
      <c r="I440" s="230"/>
      <c r="J440" s="231"/>
      <c r="K440" s="232"/>
      <c r="L440" s="231"/>
      <c r="M440" s="232"/>
      <c r="N440" s="233"/>
      <c r="O440" s="234"/>
      <c r="P440" s="231"/>
      <c r="Q440" s="235"/>
      <c r="R440" s="236"/>
      <c r="S440" s="237"/>
      <c r="T440" s="238"/>
      <c r="U440" s="239"/>
      <c r="V440" s="239"/>
      <c r="W440" s="78">
        <f>VLOOKUP(TRIM(X440),X10:Y156,2,FALSE)</f>
        <v>0</v>
      </c>
      <c r="X440" s="69" t="str">
        <f t="shared" si="12"/>
        <v/>
      </c>
      <c r="Y440" s="60"/>
    </row>
    <row r="441" spans="1:25" ht="27" customHeight="1" x14ac:dyDescent="0.2">
      <c r="A441" s="224"/>
      <c r="B441" s="225"/>
      <c r="C441" s="226"/>
      <c r="D441" s="227"/>
      <c r="E441" s="223" t="s">
        <v>3819</v>
      </c>
      <c r="F441" s="228"/>
      <c r="G441" s="229"/>
      <c r="H441" s="229"/>
      <c r="I441" s="230"/>
      <c r="J441" s="231"/>
      <c r="K441" s="232"/>
      <c r="L441" s="231"/>
      <c r="M441" s="232"/>
      <c r="N441" s="233"/>
      <c r="O441" s="234"/>
      <c r="P441" s="231"/>
      <c r="Q441" s="235"/>
      <c r="R441" s="236"/>
      <c r="S441" s="237"/>
      <c r="T441" s="238"/>
      <c r="U441" s="239"/>
      <c r="V441" s="239"/>
      <c r="W441" s="78">
        <f>VLOOKUP(TRIM(X441),X10:Y156,2,FALSE)</f>
        <v>0</v>
      </c>
      <c r="X441" s="69" t="str">
        <f t="shared" si="12"/>
        <v/>
      </c>
      <c r="Y441" s="60"/>
    </row>
    <row r="442" spans="1:25" ht="27" customHeight="1" x14ac:dyDescent="0.2">
      <c r="A442" s="224"/>
      <c r="B442" s="225"/>
      <c r="C442" s="226"/>
      <c r="D442" s="227"/>
      <c r="E442" s="223" t="s">
        <v>3820</v>
      </c>
      <c r="F442" s="228"/>
      <c r="G442" s="229"/>
      <c r="H442" s="229"/>
      <c r="I442" s="230"/>
      <c r="J442" s="231"/>
      <c r="K442" s="232"/>
      <c r="L442" s="231"/>
      <c r="M442" s="232"/>
      <c r="N442" s="233"/>
      <c r="O442" s="234"/>
      <c r="P442" s="231"/>
      <c r="Q442" s="235"/>
      <c r="R442" s="236"/>
      <c r="S442" s="237"/>
      <c r="T442" s="238"/>
      <c r="U442" s="239"/>
      <c r="V442" s="239"/>
      <c r="W442" s="78">
        <f>VLOOKUP(TRIM(X442),X10:Y156,2,FALSE)</f>
        <v>0</v>
      </c>
      <c r="X442" s="69" t="str">
        <f t="shared" si="12"/>
        <v/>
      </c>
      <c r="Y442" s="60"/>
    </row>
    <row r="443" spans="1:25" ht="27" customHeight="1" x14ac:dyDescent="0.2">
      <c r="A443" s="224"/>
      <c r="B443" s="225"/>
      <c r="C443" s="226"/>
      <c r="D443" s="227"/>
      <c r="E443" s="223" t="s">
        <v>3821</v>
      </c>
      <c r="F443" s="228"/>
      <c r="G443" s="229"/>
      <c r="H443" s="229"/>
      <c r="I443" s="230"/>
      <c r="J443" s="231"/>
      <c r="K443" s="232"/>
      <c r="L443" s="231"/>
      <c r="M443" s="232"/>
      <c r="N443" s="233"/>
      <c r="O443" s="234"/>
      <c r="P443" s="231"/>
      <c r="Q443" s="235"/>
      <c r="R443" s="236"/>
      <c r="S443" s="237"/>
      <c r="T443" s="238"/>
      <c r="U443" s="239"/>
      <c r="V443" s="239"/>
      <c r="W443" s="78">
        <f>VLOOKUP(TRIM(X443),X10:Y156,2,FALSE)</f>
        <v>0</v>
      </c>
      <c r="X443" s="69" t="str">
        <f t="shared" si="12"/>
        <v/>
      </c>
      <c r="Y443" s="60"/>
    </row>
    <row r="444" spans="1:25" ht="27" customHeight="1" x14ac:dyDescent="0.2">
      <c r="A444" s="224"/>
      <c r="B444" s="225"/>
      <c r="C444" s="226"/>
      <c r="D444" s="227"/>
      <c r="E444" s="223" t="s">
        <v>3822</v>
      </c>
      <c r="F444" s="228"/>
      <c r="G444" s="229"/>
      <c r="H444" s="229"/>
      <c r="I444" s="230"/>
      <c r="J444" s="231"/>
      <c r="K444" s="232"/>
      <c r="L444" s="231"/>
      <c r="M444" s="232"/>
      <c r="N444" s="233"/>
      <c r="O444" s="234"/>
      <c r="P444" s="231"/>
      <c r="Q444" s="235"/>
      <c r="R444" s="236"/>
      <c r="S444" s="237"/>
      <c r="T444" s="238"/>
      <c r="U444" s="239"/>
      <c r="V444" s="239"/>
      <c r="W444" s="78">
        <f>VLOOKUP(TRIM(X444),X10:Y156,2,FALSE)</f>
        <v>0</v>
      </c>
      <c r="X444" s="69" t="str">
        <f t="shared" si="12"/>
        <v/>
      </c>
      <c r="Y444" s="60"/>
    </row>
    <row r="445" spans="1:25" ht="27" customHeight="1" x14ac:dyDescent="0.2">
      <c r="A445" s="224"/>
      <c r="B445" s="225"/>
      <c r="C445" s="226"/>
      <c r="D445" s="227"/>
      <c r="E445" s="223" t="s">
        <v>3823</v>
      </c>
      <c r="F445" s="228"/>
      <c r="G445" s="229"/>
      <c r="H445" s="229"/>
      <c r="I445" s="230"/>
      <c r="J445" s="231"/>
      <c r="K445" s="232"/>
      <c r="L445" s="231"/>
      <c r="M445" s="232"/>
      <c r="N445" s="233"/>
      <c r="O445" s="234"/>
      <c r="P445" s="231"/>
      <c r="Q445" s="235"/>
      <c r="R445" s="236"/>
      <c r="S445" s="237"/>
      <c r="T445" s="238"/>
      <c r="U445" s="239"/>
      <c r="V445" s="239"/>
      <c r="W445" s="78">
        <f>VLOOKUP(TRIM(X445),X10:Y156,2,FALSE)</f>
        <v>0</v>
      </c>
      <c r="X445" s="69" t="str">
        <f t="shared" si="12"/>
        <v/>
      </c>
      <c r="Y445" s="60"/>
    </row>
    <row r="446" spans="1:25" ht="27" customHeight="1" x14ac:dyDescent="0.2">
      <c r="A446" s="224"/>
      <c r="B446" s="225"/>
      <c r="C446" s="226"/>
      <c r="D446" s="227"/>
      <c r="E446" s="223" t="s">
        <v>3824</v>
      </c>
      <c r="F446" s="228"/>
      <c r="G446" s="229"/>
      <c r="H446" s="229"/>
      <c r="I446" s="230"/>
      <c r="J446" s="231"/>
      <c r="K446" s="232"/>
      <c r="L446" s="231"/>
      <c r="M446" s="232"/>
      <c r="N446" s="233"/>
      <c r="O446" s="234"/>
      <c r="P446" s="231"/>
      <c r="Q446" s="235"/>
      <c r="R446" s="236"/>
      <c r="S446" s="237"/>
      <c r="T446" s="238"/>
      <c r="U446" s="239"/>
      <c r="V446" s="239"/>
      <c r="W446" s="78">
        <f>VLOOKUP(TRIM(X446),X10:Y156,2,FALSE)</f>
        <v>0</v>
      </c>
      <c r="X446" s="69" t="str">
        <f t="shared" si="12"/>
        <v/>
      </c>
      <c r="Y446" s="60"/>
    </row>
    <row r="447" spans="1:25" ht="27" customHeight="1" x14ac:dyDescent="0.2">
      <c r="A447" s="224"/>
      <c r="B447" s="225"/>
      <c r="C447" s="226"/>
      <c r="D447" s="227"/>
      <c r="E447" s="223" t="s">
        <v>3825</v>
      </c>
      <c r="F447" s="228"/>
      <c r="G447" s="229"/>
      <c r="H447" s="229"/>
      <c r="I447" s="230"/>
      <c r="J447" s="231"/>
      <c r="K447" s="232"/>
      <c r="L447" s="231"/>
      <c r="M447" s="232"/>
      <c r="N447" s="233"/>
      <c r="O447" s="234"/>
      <c r="P447" s="231"/>
      <c r="Q447" s="235"/>
      <c r="R447" s="236"/>
      <c r="S447" s="237"/>
      <c r="T447" s="238"/>
      <c r="U447" s="239"/>
      <c r="V447" s="239"/>
      <c r="W447" s="78">
        <f>VLOOKUP(TRIM(X447),X10:Y156,2,FALSE)</f>
        <v>0</v>
      </c>
      <c r="X447" s="69" t="str">
        <f t="shared" si="12"/>
        <v/>
      </c>
      <c r="Y447" s="60"/>
    </row>
    <row r="448" spans="1:25" ht="27" customHeight="1" x14ac:dyDescent="0.2">
      <c r="A448" s="224"/>
      <c r="B448" s="225"/>
      <c r="C448" s="226"/>
      <c r="D448" s="227"/>
      <c r="E448" s="223" t="s">
        <v>3826</v>
      </c>
      <c r="F448" s="228"/>
      <c r="G448" s="229"/>
      <c r="H448" s="229"/>
      <c r="I448" s="230"/>
      <c r="J448" s="231"/>
      <c r="K448" s="232"/>
      <c r="L448" s="231"/>
      <c r="M448" s="232"/>
      <c r="N448" s="233"/>
      <c r="O448" s="234"/>
      <c r="P448" s="231"/>
      <c r="Q448" s="235"/>
      <c r="R448" s="236"/>
      <c r="S448" s="237"/>
      <c r="T448" s="238"/>
      <c r="U448" s="239"/>
      <c r="V448" s="239"/>
      <c r="W448" s="78">
        <f>VLOOKUP(TRIM(X448),X10:Y156,2,FALSE)</f>
        <v>0</v>
      </c>
      <c r="X448" s="69" t="str">
        <f t="shared" si="12"/>
        <v/>
      </c>
      <c r="Y448" s="60"/>
    </row>
    <row r="449" spans="1:25" ht="27" customHeight="1" x14ac:dyDescent="0.2">
      <c r="A449" s="224"/>
      <c r="B449" s="225"/>
      <c r="C449" s="226"/>
      <c r="D449" s="227"/>
      <c r="E449" s="223" t="s">
        <v>3827</v>
      </c>
      <c r="F449" s="228"/>
      <c r="G449" s="229"/>
      <c r="H449" s="229"/>
      <c r="I449" s="230"/>
      <c r="J449" s="231"/>
      <c r="K449" s="232"/>
      <c r="L449" s="231"/>
      <c r="M449" s="232"/>
      <c r="N449" s="233"/>
      <c r="O449" s="234"/>
      <c r="P449" s="231"/>
      <c r="Q449" s="235"/>
      <c r="R449" s="236"/>
      <c r="S449" s="237"/>
      <c r="T449" s="238"/>
      <c r="U449" s="239"/>
      <c r="V449" s="239"/>
      <c r="W449" s="78">
        <f>VLOOKUP(TRIM(X449),X10:Y156,2,FALSE)</f>
        <v>0</v>
      </c>
      <c r="X449" s="69" t="str">
        <f t="shared" si="12"/>
        <v/>
      </c>
      <c r="Y449" s="60"/>
    </row>
    <row r="450" spans="1:25" ht="27" customHeight="1" x14ac:dyDescent="0.2">
      <c r="A450" s="224"/>
      <c r="B450" s="225"/>
      <c r="C450" s="226"/>
      <c r="D450" s="227"/>
      <c r="E450" s="223" t="s">
        <v>3828</v>
      </c>
      <c r="F450" s="228"/>
      <c r="G450" s="229"/>
      <c r="H450" s="229"/>
      <c r="I450" s="230"/>
      <c r="J450" s="231"/>
      <c r="K450" s="232"/>
      <c r="L450" s="231"/>
      <c r="M450" s="232"/>
      <c r="N450" s="233"/>
      <c r="O450" s="234"/>
      <c r="P450" s="231"/>
      <c r="Q450" s="235"/>
      <c r="R450" s="236"/>
      <c r="S450" s="237"/>
      <c r="T450" s="238"/>
      <c r="U450" s="239"/>
      <c r="V450" s="239"/>
      <c r="W450" s="78">
        <f>VLOOKUP(TRIM(X450),X10:Y156,2,FALSE)</f>
        <v>0</v>
      </c>
      <c r="X450" s="69" t="str">
        <f t="shared" si="12"/>
        <v/>
      </c>
      <c r="Y450" s="60"/>
    </row>
    <row r="451" spans="1:25" ht="27" customHeight="1" x14ac:dyDescent="0.2">
      <c r="A451" s="224"/>
      <c r="B451" s="225"/>
      <c r="C451" s="226"/>
      <c r="D451" s="227"/>
      <c r="E451" s="223" t="s">
        <v>3829</v>
      </c>
      <c r="F451" s="228"/>
      <c r="G451" s="229"/>
      <c r="H451" s="229"/>
      <c r="I451" s="230"/>
      <c r="J451" s="231"/>
      <c r="K451" s="232"/>
      <c r="L451" s="231"/>
      <c r="M451" s="232"/>
      <c r="N451" s="233"/>
      <c r="O451" s="234"/>
      <c r="P451" s="231"/>
      <c r="Q451" s="235"/>
      <c r="R451" s="236"/>
      <c r="S451" s="237"/>
      <c r="T451" s="238"/>
      <c r="U451" s="239"/>
      <c r="V451" s="239"/>
      <c r="W451" s="78">
        <f>VLOOKUP(TRIM(X451),X10:Y156,2,FALSE)</f>
        <v>0</v>
      </c>
      <c r="X451" s="69" t="str">
        <f t="shared" si="12"/>
        <v/>
      </c>
      <c r="Y451" s="60"/>
    </row>
    <row r="452" spans="1:25" ht="27" customHeight="1" x14ac:dyDescent="0.2">
      <c r="A452" s="224"/>
      <c r="B452" s="225"/>
      <c r="C452" s="226"/>
      <c r="D452" s="227"/>
      <c r="E452" s="223" t="s">
        <v>3830</v>
      </c>
      <c r="F452" s="228"/>
      <c r="G452" s="229"/>
      <c r="H452" s="229"/>
      <c r="I452" s="230"/>
      <c r="J452" s="231"/>
      <c r="K452" s="232"/>
      <c r="L452" s="231"/>
      <c r="M452" s="232"/>
      <c r="N452" s="233"/>
      <c r="O452" s="234"/>
      <c r="P452" s="231"/>
      <c r="Q452" s="235"/>
      <c r="R452" s="236"/>
      <c r="S452" s="237"/>
      <c r="T452" s="238"/>
      <c r="U452" s="239"/>
      <c r="V452" s="239"/>
      <c r="W452" s="78">
        <f>VLOOKUP(TRIM(X452),X10:Y156,2,FALSE)</f>
        <v>0</v>
      </c>
      <c r="X452" s="69" t="str">
        <f t="shared" si="12"/>
        <v/>
      </c>
      <c r="Y452" s="60"/>
    </row>
    <row r="453" spans="1:25" ht="27" customHeight="1" x14ac:dyDescent="0.2">
      <c r="A453" s="224"/>
      <c r="B453" s="225"/>
      <c r="C453" s="226"/>
      <c r="D453" s="227"/>
      <c r="E453" s="223" t="s">
        <v>3831</v>
      </c>
      <c r="F453" s="228"/>
      <c r="G453" s="229"/>
      <c r="H453" s="229"/>
      <c r="I453" s="230"/>
      <c r="J453" s="231"/>
      <c r="K453" s="232"/>
      <c r="L453" s="231"/>
      <c r="M453" s="232"/>
      <c r="N453" s="233"/>
      <c r="O453" s="234"/>
      <c r="P453" s="231"/>
      <c r="Q453" s="235"/>
      <c r="R453" s="236"/>
      <c r="S453" s="237"/>
      <c r="T453" s="238"/>
      <c r="U453" s="239"/>
      <c r="V453" s="239"/>
      <c r="W453" s="78">
        <f>VLOOKUP(TRIM(X453),X10:Y156,2,FALSE)</f>
        <v>0</v>
      </c>
      <c r="X453" s="69" t="str">
        <f t="shared" si="12"/>
        <v/>
      </c>
      <c r="Y453" s="60"/>
    </row>
    <row r="454" spans="1:25" ht="27" customHeight="1" x14ac:dyDescent="0.2">
      <c r="A454" s="224"/>
      <c r="B454" s="225"/>
      <c r="C454" s="226"/>
      <c r="D454" s="227"/>
      <c r="E454" s="223" t="s">
        <v>3832</v>
      </c>
      <c r="F454" s="228"/>
      <c r="G454" s="229"/>
      <c r="H454" s="229"/>
      <c r="I454" s="230"/>
      <c r="J454" s="231"/>
      <c r="K454" s="232"/>
      <c r="L454" s="231"/>
      <c r="M454" s="232"/>
      <c r="N454" s="233"/>
      <c r="O454" s="234"/>
      <c r="P454" s="231"/>
      <c r="Q454" s="235"/>
      <c r="R454" s="236"/>
      <c r="S454" s="237"/>
      <c r="T454" s="238"/>
      <c r="U454" s="239"/>
      <c r="V454" s="239"/>
      <c r="W454" s="78">
        <f>VLOOKUP(TRIM(X454),X10:Y156,2,FALSE)</f>
        <v>0</v>
      </c>
      <c r="X454" s="69" t="str">
        <f t="shared" si="12"/>
        <v/>
      </c>
      <c r="Y454" s="60"/>
    </row>
    <row r="455" spans="1:25" ht="27" customHeight="1" x14ac:dyDescent="0.2">
      <c r="A455" s="224"/>
      <c r="B455" s="225"/>
      <c r="C455" s="226"/>
      <c r="D455" s="227"/>
      <c r="E455" s="223" t="s">
        <v>3833</v>
      </c>
      <c r="F455" s="228"/>
      <c r="G455" s="229"/>
      <c r="H455" s="229"/>
      <c r="I455" s="230"/>
      <c r="J455" s="231"/>
      <c r="K455" s="232"/>
      <c r="L455" s="231"/>
      <c r="M455" s="232"/>
      <c r="N455" s="233"/>
      <c r="O455" s="234"/>
      <c r="P455" s="231"/>
      <c r="Q455" s="235"/>
      <c r="R455" s="236"/>
      <c r="S455" s="237"/>
      <c r="T455" s="238"/>
      <c r="U455" s="239"/>
      <c r="V455" s="239"/>
      <c r="W455" s="78">
        <f>VLOOKUP(TRIM(X455),X10:Y156,2,FALSE)</f>
        <v>0</v>
      </c>
      <c r="X455" s="69" t="str">
        <f t="shared" si="12"/>
        <v/>
      </c>
      <c r="Y455" s="60"/>
    </row>
    <row r="456" spans="1:25" ht="27" customHeight="1" x14ac:dyDescent="0.2">
      <c r="A456" s="224"/>
      <c r="B456" s="225"/>
      <c r="C456" s="226"/>
      <c r="D456" s="227"/>
      <c r="E456" s="223" t="s">
        <v>3834</v>
      </c>
      <c r="F456" s="228"/>
      <c r="G456" s="229"/>
      <c r="H456" s="229"/>
      <c r="I456" s="230"/>
      <c r="J456" s="231"/>
      <c r="K456" s="232"/>
      <c r="L456" s="231"/>
      <c r="M456" s="232"/>
      <c r="N456" s="233"/>
      <c r="O456" s="234"/>
      <c r="P456" s="231"/>
      <c r="Q456" s="235"/>
      <c r="R456" s="236"/>
      <c r="S456" s="237"/>
      <c r="T456" s="238"/>
      <c r="U456" s="239"/>
      <c r="V456" s="239"/>
      <c r="W456" s="78">
        <f>VLOOKUP(TRIM(X456),X10:Y156,2,FALSE)</f>
        <v>0</v>
      </c>
      <c r="X456" s="69" t="str">
        <f t="shared" si="12"/>
        <v/>
      </c>
      <c r="Y456" s="60"/>
    </row>
    <row r="457" spans="1:25" ht="27" customHeight="1" x14ac:dyDescent="0.2">
      <c r="A457" s="224"/>
      <c r="B457" s="225"/>
      <c r="C457" s="226"/>
      <c r="D457" s="227"/>
      <c r="E457" s="223" t="s">
        <v>3835</v>
      </c>
      <c r="F457" s="228"/>
      <c r="G457" s="229"/>
      <c r="H457" s="229"/>
      <c r="I457" s="230"/>
      <c r="J457" s="231"/>
      <c r="K457" s="232"/>
      <c r="L457" s="231"/>
      <c r="M457" s="232"/>
      <c r="N457" s="233"/>
      <c r="O457" s="234"/>
      <c r="P457" s="231"/>
      <c r="Q457" s="235"/>
      <c r="R457" s="236"/>
      <c r="S457" s="237"/>
      <c r="T457" s="238"/>
      <c r="U457" s="239"/>
      <c r="V457" s="239"/>
      <c r="W457" s="78">
        <f>VLOOKUP(TRIM(X457),X10:Y156,2,FALSE)</f>
        <v>0</v>
      </c>
      <c r="X457" s="69" t="str">
        <f t="shared" si="12"/>
        <v/>
      </c>
      <c r="Y457" s="60"/>
    </row>
    <row r="458" spans="1:25" ht="27" customHeight="1" x14ac:dyDescent="0.2">
      <c r="A458" s="224"/>
      <c r="B458" s="225"/>
      <c r="C458" s="226"/>
      <c r="D458" s="227"/>
      <c r="E458" s="223" t="s">
        <v>3836</v>
      </c>
      <c r="F458" s="228"/>
      <c r="G458" s="229"/>
      <c r="H458" s="229"/>
      <c r="I458" s="230"/>
      <c r="J458" s="231"/>
      <c r="K458" s="232"/>
      <c r="L458" s="231"/>
      <c r="M458" s="232"/>
      <c r="N458" s="233"/>
      <c r="O458" s="234"/>
      <c r="P458" s="231"/>
      <c r="Q458" s="235"/>
      <c r="R458" s="236"/>
      <c r="S458" s="237"/>
      <c r="T458" s="238"/>
      <c r="U458" s="239"/>
      <c r="V458" s="239"/>
      <c r="W458" s="78">
        <f>VLOOKUP(TRIM(X458),X10:Y156,2,FALSE)</f>
        <v>0</v>
      </c>
      <c r="X458" s="69" t="str">
        <f t="shared" si="12"/>
        <v/>
      </c>
      <c r="Y458" s="60"/>
    </row>
    <row r="459" spans="1:25" ht="27" customHeight="1" x14ac:dyDescent="0.2">
      <c r="A459" s="224"/>
      <c r="B459" s="225"/>
      <c r="C459" s="226"/>
      <c r="D459" s="227"/>
      <c r="E459" s="223" t="s">
        <v>3837</v>
      </c>
      <c r="F459" s="228"/>
      <c r="G459" s="229"/>
      <c r="H459" s="229"/>
      <c r="I459" s="230"/>
      <c r="J459" s="231"/>
      <c r="K459" s="232"/>
      <c r="L459" s="231"/>
      <c r="M459" s="232"/>
      <c r="N459" s="233"/>
      <c r="O459" s="234"/>
      <c r="P459" s="231"/>
      <c r="Q459" s="235"/>
      <c r="R459" s="236"/>
      <c r="S459" s="237"/>
      <c r="T459" s="238"/>
      <c r="U459" s="239"/>
      <c r="V459" s="239"/>
      <c r="W459" s="78">
        <f>VLOOKUP(TRIM(X459),X10:Y156,2,FALSE)</f>
        <v>0</v>
      </c>
      <c r="X459" s="69" t="str">
        <f t="shared" si="12"/>
        <v/>
      </c>
      <c r="Y459" s="60"/>
    </row>
    <row r="460" spans="1:25" ht="27" customHeight="1" x14ac:dyDescent="0.2">
      <c r="A460" s="224"/>
      <c r="B460" s="225"/>
      <c r="C460" s="226"/>
      <c r="D460" s="227"/>
      <c r="E460" s="223" t="s">
        <v>3838</v>
      </c>
      <c r="F460" s="228"/>
      <c r="G460" s="229"/>
      <c r="H460" s="229"/>
      <c r="I460" s="230"/>
      <c r="J460" s="231"/>
      <c r="K460" s="232"/>
      <c r="L460" s="231"/>
      <c r="M460" s="232"/>
      <c r="N460" s="233"/>
      <c r="O460" s="234"/>
      <c r="P460" s="231"/>
      <c r="Q460" s="235"/>
      <c r="R460" s="236"/>
      <c r="S460" s="237"/>
      <c r="T460" s="238"/>
      <c r="U460" s="239"/>
      <c r="V460" s="239"/>
      <c r="W460" s="78">
        <f>VLOOKUP(TRIM(X460),X10:Y156,2,FALSE)</f>
        <v>0</v>
      </c>
      <c r="X460" s="69" t="str">
        <f t="shared" ref="X460:X509" si="13">IF(ISNONTEXT(D460),"" &amp; D460 &amp;"",T(D460))</f>
        <v/>
      </c>
      <c r="Y460" s="60"/>
    </row>
    <row r="461" spans="1:25" ht="27" customHeight="1" x14ac:dyDescent="0.2">
      <c r="A461" s="224"/>
      <c r="B461" s="225"/>
      <c r="C461" s="226"/>
      <c r="D461" s="227"/>
      <c r="E461" s="223" t="s">
        <v>3839</v>
      </c>
      <c r="F461" s="228"/>
      <c r="G461" s="229"/>
      <c r="H461" s="229"/>
      <c r="I461" s="230"/>
      <c r="J461" s="231"/>
      <c r="K461" s="232"/>
      <c r="L461" s="231"/>
      <c r="M461" s="232"/>
      <c r="N461" s="233"/>
      <c r="O461" s="234"/>
      <c r="P461" s="231"/>
      <c r="Q461" s="235"/>
      <c r="R461" s="236"/>
      <c r="S461" s="237"/>
      <c r="T461" s="238"/>
      <c r="U461" s="239"/>
      <c r="V461" s="239"/>
      <c r="W461" s="78">
        <f>VLOOKUP(TRIM(X461),X10:Y156,2,FALSE)</f>
        <v>0</v>
      </c>
      <c r="X461" s="69" t="str">
        <f t="shared" si="13"/>
        <v/>
      </c>
      <c r="Y461" s="60"/>
    </row>
    <row r="462" spans="1:25" ht="27" customHeight="1" x14ac:dyDescent="0.2">
      <c r="A462" s="224"/>
      <c r="B462" s="225"/>
      <c r="C462" s="226"/>
      <c r="D462" s="227"/>
      <c r="E462" s="223" t="s">
        <v>3840</v>
      </c>
      <c r="F462" s="228"/>
      <c r="G462" s="229"/>
      <c r="H462" s="229"/>
      <c r="I462" s="230"/>
      <c r="J462" s="231"/>
      <c r="K462" s="232"/>
      <c r="L462" s="231"/>
      <c r="M462" s="232"/>
      <c r="N462" s="233"/>
      <c r="O462" s="234"/>
      <c r="P462" s="231"/>
      <c r="Q462" s="235"/>
      <c r="R462" s="236"/>
      <c r="S462" s="237"/>
      <c r="T462" s="238"/>
      <c r="U462" s="239"/>
      <c r="V462" s="239"/>
      <c r="W462" s="78">
        <f>VLOOKUP(TRIM(X462),X10:Y156,2,FALSE)</f>
        <v>0</v>
      </c>
      <c r="X462" s="69" t="str">
        <f t="shared" si="13"/>
        <v/>
      </c>
      <c r="Y462" s="60"/>
    </row>
    <row r="463" spans="1:25" ht="27" customHeight="1" x14ac:dyDescent="0.2">
      <c r="A463" s="224"/>
      <c r="B463" s="225"/>
      <c r="C463" s="226"/>
      <c r="D463" s="227"/>
      <c r="E463" s="223" t="s">
        <v>3841</v>
      </c>
      <c r="F463" s="228"/>
      <c r="G463" s="229"/>
      <c r="H463" s="229"/>
      <c r="I463" s="230"/>
      <c r="J463" s="231"/>
      <c r="K463" s="232"/>
      <c r="L463" s="231"/>
      <c r="M463" s="232"/>
      <c r="N463" s="233"/>
      <c r="O463" s="234"/>
      <c r="P463" s="231"/>
      <c r="Q463" s="235"/>
      <c r="R463" s="236"/>
      <c r="S463" s="237"/>
      <c r="T463" s="238"/>
      <c r="U463" s="239"/>
      <c r="V463" s="239"/>
      <c r="W463" s="78">
        <f>VLOOKUP(TRIM(X463),X10:Y156,2,FALSE)</f>
        <v>0</v>
      </c>
      <c r="X463" s="69" t="str">
        <f t="shared" si="13"/>
        <v/>
      </c>
      <c r="Y463" s="60"/>
    </row>
    <row r="464" spans="1:25" ht="27" customHeight="1" x14ac:dyDescent="0.2">
      <c r="A464" s="224"/>
      <c r="B464" s="225"/>
      <c r="C464" s="226"/>
      <c r="D464" s="227"/>
      <c r="E464" s="223" t="s">
        <v>3842</v>
      </c>
      <c r="F464" s="228"/>
      <c r="G464" s="229"/>
      <c r="H464" s="229"/>
      <c r="I464" s="230"/>
      <c r="J464" s="231"/>
      <c r="K464" s="232"/>
      <c r="L464" s="231"/>
      <c r="M464" s="232"/>
      <c r="N464" s="233"/>
      <c r="O464" s="234"/>
      <c r="P464" s="231"/>
      <c r="Q464" s="235"/>
      <c r="R464" s="236"/>
      <c r="S464" s="237"/>
      <c r="T464" s="238"/>
      <c r="U464" s="239"/>
      <c r="V464" s="239"/>
      <c r="W464" s="78">
        <f>VLOOKUP(TRIM(X464),X10:Y156,2,FALSE)</f>
        <v>0</v>
      </c>
      <c r="X464" s="69" t="str">
        <f t="shared" si="13"/>
        <v/>
      </c>
      <c r="Y464" s="60"/>
    </row>
    <row r="465" spans="1:25" ht="27" customHeight="1" x14ac:dyDescent="0.2">
      <c r="A465" s="224"/>
      <c r="B465" s="225"/>
      <c r="C465" s="226"/>
      <c r="D465" s="227"/>
      <c r="E465" s="223" t="s">
        <v>3843</v>
      </c>
      <c r="F465" s="228"/>
      <c r="G465" s="229"/>
      <c r="H465" s="229"/>
      <c r="I465" s="230"/>
      <c r="J465" s="231"/>
      <c r="K465" s="232"/>
      <c r="L465" s="231"/>
      <c r="M465" s="232"/>
      <c r="N465" s="233"/>
      <c r="O465" s="234"/>
      <c r="P465" s="231"/>
      <c r="Q465" s="235"/>
      <c r="R465" s="236"/>
      <c r="S465" s="237"/>
      <c r="T465" s="238"/>
      <c r="U465" s="239"/>
      <c r="V465" s="239"/>
      <c r="W465" s="78">
        <f>VLOOKUP(TRIM(X465),X10:Y156,2,FALSE)</f>
        <v>0</v>
      </c>
      <c r="X465" s="69" t="str">
        <f t="shared" si="13"/>
        <v/>
      </c>
      <c r="Y465" s="60"/>
    </row>
    <row r="466" spans="1:25" ht="27" customHeight="1" x14ac:dyDescent="0.2">
      <c r="A466" s="224"/>
      <c r="B466" s="225"/>
      <c r="C466" s="226"/>
      <c r="D466" s="227"/>
      <c r="E466" s="223" t="s">
        <v>3844</v>
      </c>
      <c r="F466" s="228"/>
      <c r="G466" s="229"/>
      <c r="H466" s="229"/>
      <c r="I466" s="230"/>
      <c r="J466" s="231"/>
      <c r="K466" s="232"/>
      <c r="L466" s="231"/>
      <c r="M466" s="232"/>
      <c r="N466" s="233"/>
      <c r="O466" s="234"/>
      <c r="P466" s="231"/>
      <c r="Q466" s="235"/>
      <c r="R466" s="236"/>
      <c r="S466" s="237"/>
      <c r="T466" s="238"/>
      <c r="U466" s="239"/>
      <c r="V466" s="239"/>
      <c r="W466" s="78">
        <f>VLOOKUP(TRIM(X466),X10:Y156,2,FALSE)</f>
        <v>0</v>
      </c>
      <c r="X466" s="69" t="str">
        <f t="shared" si="13"/>
        <v/>
      </c>
      <c r="Y466" s="60"/>
    </row>
    <row r="467" spans="1:25" ht="27" customHeight="1" x14ac:dyDescent="0.2">
      <c r="A467" s="224"/>
      <c r="B467" s="225"/>
      <c r="C467" s="226"/>
      <c r="D467" s="227"/>
      <c r="E467" s="223" t="s">
        <v>3845</v>
      </c>
      <c r="F467" s="228"/>
      <c r="G467" s="229"/>
      <c r="H467" s="229"/>
      <c r="I467" s="230"/>
      <c r="J467" s="231"/>
      <c r="K467" s="232"/>
      <c r="L467" s="231"/>
      <c r="M467" s="232"/>
      <c r="N467" s="233"/>
      <c r="O467" s="234"/>
      <c r="P467" s="231"/>
      <c r="Q467" s="235"/>
      <c r="R467" s="236"/>
      <c r="S467" s="237"/>
      <c r="T467" s="238"/>
      <c r="U467" s="239"/>
      <c r="V467" s="239"/>
      <c r="W467" s="78">
        <f>VLOOKUP(TRIM(X467),X10:Y156,2,FALSE)</f>
        <v>0</v>
      </c>
      <c r="X467" s="69" t="str">
        <f t="shared" si="13"/>
        <v/>
      </c>
      <c r="Y467" s="60"/>
    </row>
    <row r="468" spans="1:25" ht="27" customHeight="1" x14ac:dyDescent="0.2">
      <c r="A468" s="224"/>
      <c r="B468" s="225"/>
      <c r="C468" s="226"/>
      <c r="D468" s="227"/>
      <c r="E468" s="223" t="s">
        <v>3846</v>
      </c>
      <c r="F468" s="228"/>
      <c r="G468" s="229"/>
      <c r="H468" s="229"/>
      <c r="I468" s="230"/>
      <c r="J468" s="231"/>
      <c r="K468" s="232"/>
      <c r="L468" s="231"/>
      <c r="M468" s="232"/>
      <c r="N468" s="233"/>
      <c r="O468" s="234"/>
      <c r="P468" s="231"/>
      <c r="Q468" s="235"/>
      <c r="R468" s="236"/>
      <c r="S468" s="237"/>
      <c r="T468" s="238"/>
      <c r="U468" s="239"/>
      <c r="V468" s="239"/>
      <c r="W468" s="78">
        <f>VLOOKUP(TRIM(X468),X10:Y156,2,FALSE)</f>
        <v>0</v>
      </c>
      <c r="X468" s="69" t="str">
        <f t="shared" si="13"/>
        <v/>
      </c>
      <c r="Y468" s="60"/>
    </row>
    <row r="469" spans="1:25" ht="27" customHeight="1" x14ac:dyDescent="0.2">
      <c r="A469" s="224"/>
      <c r="B469" s="225"/>
      <c r="C469" s="226"/>
      <c r="D469" s="227"/>
      <c r="E469" s="223" t="s">
        <v>3847</v>
      </c>
      <c r="F469" s="228"/>
      <c r="G469" s="229"/>
      <c r="H469" s="229"/>
      <c r="I469" s="230"/>
      <c r="J469" s="231"/>
      <c r="K469" s="232"/>
      <c r="L469" s="231"/>
      <c r="M469" s="232"/>
      <c r="N469" s="233"/>
      <c r="O469" s="234"/>
      <c r="P469" s="231"/>
      <c r="Q469" s="235"/>
      <c r="R469" s="236"/>
      <c r="S469" s="237"/>
      <c r="T469" s="238"/>
      <c r="U469" s="239"/>
      <c r="V469" s="239"/>
      <c r="W469" s="78">
        <f>VLOOKUP(TRIM(X469),X10:Y156,2,FALSE)</f>
        <v>0</v>
      </c>
      <c r="X469" s="69" t="str">
        <f t="shared" si="13"/>
        <v/>
      </c>
      <c r="Y469" s="60"/>
    </row>
    <row r="470" spans="1:25" ht="27" customHeight="1" x14ac:dyDescent="0.2">
      <c r="A470" s="224"/>
      <c r="B470" s="225"/>
      <c r="C470" s="226"/>
      <c r="D470" s="227"/>
      <c r="E470" s="223" t="s">
        <v>3848</v>
      </c>
      <c r="F470" s="228"/>
      <c r="G470" s="229"/>
      <c r="H470" s="229"/>
      <c r="I470" s="230"/>
      <c r="J470" s="231"/>
      <c r="K470" s="232"/>
      <c r="L470" s="231"/>
      <c r="M470" s="232"/>
      <c r="N470" s="233"/>
      <c r="O470" s="234"/>
      <c r="P470" s="231"/>
      <c r="Q470" s="235"/>
      <c r="R470" s="236"/>
      <c r="S470" s="237"/>
      <c r="T470" s="238"/>
      <c r="U470" s="239"/>
      <c r="V470" s="239"/>
      <c r="W470" s="78">
        <f>VLOOKUP(TRIM(X470),X10:Y156,2,FALSE)</f>
        <v>0</v>
      </c>
      <c r="X470" s="69" t="str">
        <f t="shared" si="13"/>
        <v/>
      </c>
      <c r="Y470" s="60"/>
    </row>
    <row r="471" spans="1:25" ht="27" customHeight="1" x14ac:dyDescent="0.2">
      <c r="A471" s="224"/>
      <c r="B471" s="225"/>
      <c r="C471" s="226"/>
      <c r="D471" s="227"/>
      <c r="E471" s="223" t="s">
        <v>3849</v>
      </c>
      <c r="F471" s="228"/>
      <c r="G471" s="229"/>
      <c r="H471" s="229"/>
      <c r="I471" s="230"/>
      <c r="J471" s="231"/>
      <c r="K471" s="232"/>
      <c r="L471" s="231"/>
      <c r="M471" s="232"/>
      <c r="N471" s="233"/>
      <c r="O471" s="234"/>
      <c r="P471" s="231"/>
      <c r="Q471" s="235"/>
      <c r="R471" s="236"/>
      <c r="S471" s="237"/>
      <c r="T471" s="238"/>
      <c r="U471" s="239"/>
      <c r="V471" s="239"/>
      <c r="W471" s="78">
        <f>VLOOKUP(TRIM(X471),X10:Y156,2,FALSE)</f>
        <v>0</v>
      </c>
      <c r="X471" s="69" t="str">
        <f t="shared" si="13"/>
        <v/>
      </c>
      <c r="Y471" s="60"/>
    </row>
    <row r="472" spans="1:25" ht="27" customHeight="1" x14ac:dyDescent="0.2">
      <c r="A472" s="224"/>
      <c r="B472" s="225"/>
      <c r="C472" s="226"/>
      <c r="D472" s="227"/>
      <c r="E472" s="223" t="s">
        <v>3850</v>
      </c>
      <c r="F472" s="228"/>
      <c r="G472" s="229"/>
      <c r="H472" s="229"/>
      <c r="I472" s="230"/>
      <c r="J472" s="231"/>
      <c r="K472" s="232"/>
      <c r="L472" s="231"/>
      <c r="M472" s="232"/>
      <c r="N472" s="233"/>
      <c r="O472" s="234"/>
      <c r="P472" s="231"/>
      <c r="Q472" s="235"/>
      <c r="R472" s="236"/>
      <c r="S472" s="237"/>
      <c r="T472" s="238"/>
      <c r="U472" s="239"/>
      <c r="V472" s="239"/>
      <c r="W472" s="78">
        <f>VLOOKUP(TRIM(X472),X10:Y156,2,FALSE)</f>
        <v>0</v>
      </c>
      <c r="X472" s="69" t="str">
        <f t="shared" si="13"/>
        <v/>
      </c>
      <c r="Y472" s="60"/>
    </row>
    <row r="473" spans="1:25" ht="27" customHeight="1" x14ac:dyDescent="0.2">
      <c r="A473" s="224"/>
      <c r="B473" s="225"/>
      <c r="C473" s="226"/>
      <c r="D473" s="227"/>
      <c r="E473" s="223" t="s">
        <v>3851</v>
      </c>
      <c r="F473" s="228"/>
      <c r="G473" s="229"/>
      <c r="H473" s="229"/>
      <c r="I473" s="230"/>
      <c r="J473" s="231"/>
      <c r="K473" s="240"/>
      <c r="L473" s="231"/>
      <c r="M473" s="232"/>
      <c r="N473" s="233"/>
      <c r="O473" s="234"/>
      <c r="P473" s="231"/>
      <c r="Q473" s="235"/>
      <c r="R473" s="236"/>
      <c r="S473" s="237"/>
      <c r="T473" s="238"/>
      <c r="U473" s="239"/>
      <c r="V473" s="239"/>
      <c r="W473" s="78">
        <f>VLOOKUP(TRIM(X473),X10:Y156,2,FALSE)</f>
        <v>0</v>
      </c>
      <c r="X473" s="69" t="str">
        <f t="shared" si="13"/>
        <v/>
      </c>
      <c r="Y473" s="60"/>
    </row>
    <row r="474" spans="1:25" ht="27" customHeight="1" x14ac:dyDescent="0.2">
      <c r="A474" s="224"/>
      <c r="B474" s="225"/>
      <c r="C474" s="226"/>
      <c r="D474" s="227"/>
      <c r="E474" s="223" t="s">
        <v>3852</v>
      </c>
      <c r="F474" s="228"/>
      <c r="G474" s="229"/>
      <c r="H474" s="229"/>
      <c r="I474" s="230"/>
      <c r="J474" s="231"/>
      <c r="K474" s="232"/>
      <c r="L474" s="231"/>
      <c r="M474" s="232"/>
      <c r="N474" s="233"/>
      <c r="O474" s="234"/>
      <c r="P474" s="231"/>
      <c r="Q474" s="235"/>
      <c r="R474" s="236"/>
      <c r="S474" s="237"/>
      <c r="T474" s="238"/>
      <c r="U474" s="239"/>
      <c r="V474" s="239"/>
      <c r="W474" s="78">
        <f>VLOOKUP(TRIM(X474),X10:Y156,2,FALSE)</f>
        <v>0</v>
      </c>
      <c r="X474" s="69" t="str">
        <f t="shared" si="13"/>
        <v/>
      </c>
      <c r="Y474" s="60"/>
    </row>
    <row r="475" spans="1:25" ht="27" customHeight="1" x14ac:dyDescent="0.2">
      <c r="A475" s="224"/>
      <c r="B475" s="225"/>
      <c r="C475" s="226"/>
      <c r="D475" s="227"/>
      <c r="E475" s="223" t="s">
        <v>3853</v>
      </c>
      <c r="F475" s="228"/>
      <c r="G475" s="229"/>
      <c r="H475" s="229"/>
      <c r="I475" s="230"/>
      <c r="J475" s="231"/>
      <c r="K475" s="232"/>
      <c r="L475" s="231"/>
      <c r="M475" s="232"/>
      <c r="N475" s="233"/>
      <c r="O475" s="234"/>
      <c r="P475" s="231"/>
      <c r="Q475" s="235"/>
      <c r="R475" s="236"/>
      <c r="S475" s="237"/>
      <c r="T475" s="238"/>
      <c r="U475" s="239"/>
      <c r="V475" s="239"/>
      <c r="W475" s="78">
        <f>VLOOKUP(TRIM(X475),X10:Y156,2,FALSE)</f>
        <v>0</v>
      </c>
      <c r="X475" s="69" t="str">
        <f t="shared" si="13"/>
        <v/>
      </c>
      <c r="Y475" s="60"/>
    </row>
    <row r="476" spans="1:25" ht="27" customHeight="1" x14ac:dyDescent="0.2">
      <c r="A476" s="224"/>
      <c r="B476" s="225"/>
      <c r="C476" s="226"/>
      <c r="D476" s="227"/>
      <c r="E476" s="223" t="s">
        <v>3854</v>
      </c>
      <c r="F476" s="228"/>
      <c r="G476" s="229"/>
      <c r="H476" s="229"/>
      <c r="I476" s="230"/>
      <c r="J476" s="231"/>
      <c r="K476" s="232"/>
      <c r="L476" s="231"/>
      <c r="M476" s="232"/>
      <c r="N476" s="233"/>
      <c r="O476" s="234"/>
      <c r="P476" s="231"/>
      <c r="Q476" s="235"/>
      <c r="R476" s="236"/>
      <c r="S476" s="237"/>
      <c r="T476" s="238"/>
      <c r="U476" s="239"/>
      <c r="V476" s="239"/>
      <c r="W476" s="78">
        <f>VLOOKUP(TRIM(X476),X10:Y156,2,FALSE)</f>
        <v>0</v>
      </c>
      <c r="X476" s="69" t="str">
        <f t="shared" si="13"/>
        <v/>
      </c>
      <c r="Y476" s="60"/>
    </row>
    <row r="477" spans="1:25" ht="27" customHeight="1" x14ac:dyDescent="0.2">
      <c r="A477" s="224"/>
      <c r="B477" s="225"/>
      <c r="C477" s="226"/>
      <c r="D477" s="227"/>
      <c r="E477" s="223" t="s">
        <v>3855</v>
      </c>
      <c r="F477" s="228"/>
      <c r="G477" s="229"/>
      <c r="H477" s="229"/>
      <c r="I477" s="230"/>
      <c r="J477" s="231"/>
      <c r="K477" s="232"/>
      <c r="L477" s="231"/>
      <c r="M477" s="232"/>
      <c r="N477" s="233"/>
      <c r="O477" s="234"/>
      <c r="P477" s="231"/>
      <c r="Q477" s="235"/>
      <c r="R477" s="236"/>
      <c r="S477" s="237"/>
      <c r="T477" s="238"/>
      <c r="U477" s="239"/>
      <c r="V477" s="239"/>
      <c r="W477" s="78">
        <f>VLOOKUP(TRIM(X477),X10:Y156,2,FALSE)</f>
        <v>0</v>
      </c>
      <c r="X477" s="69" t="str">
        <f t="shared" si="13"/>
        <v/>
      </c>
      <c r="Y477" s="60"/>
    </row>
    <row r="478" spans="1:25" ht="27" customHeight="1" x14ac:dyDescent="0.2">
      <c r="A478" s="224"/>
      <c r="B478" s="225"/>
      <c r="C478" s="226"/>
      <c r="D478" s="227"/>
      <c r="E478" s="223" t="s">
        <v>3856</v>
      </c>
      <c r="F478" s="228"/>
      <c r="G478" s="229"/>
      <c r="H478" s="229"/>
      <c r="I478" s="230"/>
      <c r="J478" s="231"/>
      <c r="K478" s="232"/>
      <c r="L478" s="231"/>
      <c r="M478" s="232"/>
      <c r="N478" s="233"/>
      <c r="O478" s="234"/>
      <c r="P478" s="231"/>
      <c r="Q478" s="235"/>
      <c r="R478" s="236"/>
      <c r="S478" s="237"/>
      <c r="T478" s="238"/>
      <c r="U478" s="239"/>
      <c r="V478" s="239"/>
      <c r="W478" s="78">
        <f>VLOOKUP(TRIM(X478),X10:Y156,2,FALSE)</f>
        <v>0</v>
      </c>
      <c r="X478" s="69" t="str">
        <f t="shared" si="13"/>
        <v/>
      </c>
      <c r="Y478" s="60"/>
    </row>
    <row r="479" spans="1:25" ht="27" customHeight="1" x14ac:dyDescent="0.2">
      <c r="A479" s="224"/>
      <c r="B479" s="225"/>
      <c r="C479" s="226"/>
      <c r="D479" s="227"/>
      <c r="E479" s="223" t="s">
        <v>3857</v>
      </c>
      <c r="F479" s="228"/>
      <c r="G479" s="229"/>
      <c r="H479" s="229"/>
      <c r="I479" s="230"/>
      <c r="J479" s="231"/>
      <c r="K479" s="240"/>
      <c r="L479" s="231"/>
      <c r="M479" s="232"/>
      <c r="N479" s="233"/>
      <c r="O479" s="234"/>
      <c r="P479" s="231"/>
      <c r="Q479" s="235"/>
      <c r="R479" s="236"/>
      <c r="S479" s="237"/>
      <c r="T479" s="238"/>
      <c r="U479" s="239"/>
      <c r="V479" s="239"/>
      <c r="W479" s="78">
        <f>VLOOKUP(TRIM(X479),X10:Y156,2,FALSE)</f>
        <v>0</v>
      </c>
      <c r="X479" s="69" t="str">
        <f t="shared" si="13"/>
        <v/>
      </c>
      <c r="Y479" s="60"/>
    </row>
    <row r="480" spans="1:25" ht="27" customHeight="1" x14ac:dyDescent="0.2">
      <c r="A480" s="224"/>
      <c r="B480" s="225"/>
      <c r="C480" s="226"/>
      <c r="D480" s="227"/>
      <c r="E480" s="223" t="s">
        <v>3858</v>
      </c>
      <c r="F480" s="228"/>
      <c r="G480" s="229"/>
      <c r="H480" s="229"/>
      <c r="I480" s="230"/>
      <c r="J480" s="231"/>
      <c r="K480" s="240"/>
      <c r="L480" s="231"/>
      <c r="M480" s="232"/>
      <c r="N480" s="233"/>
      <c r="O480" s="234"/>
      <c r="P480" s="231"/>
      <c r="Q480" s="235"/>
      <c r="R480" s="236"/>
      <c r="S480" s="237"/>
      <c r="T480" s="238"/>
      <c r="U480" s="239"/>
      <c r="V480" s="239"/>
      <c r="W480" s="78">
        <f>VLOOKUP(TRIM(X480),X10:Y156,2,FALSE)</f>
        <v>0</v>
      </c>
      <c r="X480" s="69" t="str">
        <f t="shared" si="13"/>
        <v/>
      </c>
      <c r="Y480" s="60"/>
    </row>
    <row r="481" spans="1:25" ht="27" customHeight="1" x14ac:dyDescent="0.2">
      <c r="A481" s="224"/>
      <c r="B481" s="225"/>
      <c r="C481" s="226"/>
      <c r="D481" s="227"/>
      <c r="E481" s="223" t="s">
        <v>3859</v>
      </c>
      <c r="F481" s="228"/>
      <c r="G481" s="229"/>
      <c r="H481" s="229"/>
      <c r="I481" s="230"/>
      <c r="J481" s="231"/>
      <c r="K481" s="240"/>
      <c r="L481" s="231"/>
      <c r="M481" s="232"/>
      <c r="N481" s="233"/>
      <c r="O481" s="234"/>
      <c r="P481" s="231"/>
      <c r="Q481" s="235"/>
      <c r="R481" s="236"/>
      <c r="S481" s="237"/>
      <c r="T481" s="238"/>
      <c r="U481" s="239"/>
      <c r="V481" s="239"/>
      <c r="W481" s="78">
        <f>VLOOKUP(TRIM(X481),X10:Y156,2,FALSE)</f>
        <v>0</v>
      </c>
      <c r="X481" s="69" t="str">
        <f t="shared" si="13"/>
        <v/>
      </c>
      <c r="Y481" s="60"/>
    </row>
    <row r="482" spans="1:25" ht="27" customHeight="1" x14ac:dyDescent="0.2">
      <c r="A482" s="224"/>
      <c r="B482" s="225"/>
      <c r="C482" s="226"/>
      <c r="D482" s="227"/>
      <c r="E482" s="223" t="s">
        <v>3860</v>
      </c>
      <c r="F482" s="228"/>
      <c r="G482" s="229"/>
      <c r="H482" s="229"/>
      <c r="I482" s="230"/>
      <c r="J482" s="231"/>
      <c r="K482" s="240"/>
      <c r="L482" s="231"/>
      <c r="M482" s="232"/>
      <c r="N482" s="233"/>
      <c r="O482" s="234"/>
      <c r="P482" s="231"/>
      <c r="Q482" s="235"/>
      <c r="R482" s="236"/>
      <c r="S482" s="237"/>
      <c r="T482" s="238"/>
      <c r="U482" s="239"/>
      <c r="V482" s="239"/>
      <c r="W482" s="78">
        <f>VLOOKUP(TRIM(X482),X10:Y156,2,FALSE)</f>
        <v>0</v>
      </c>
      <c r="X482" s="69" t="str">
        <f t="shared" si="13"/>
        <v/>
      </c>
      <c r="Y482" s="60"/>
    </row>
    <row r="483" spans="1:25" ht="27" customHeight="1" x14ac:dyDescent="0.2">
      <c r="A483" s="224"/>
      <c r="B483" s="225"/>
      <c r="C483" s="226"/>
      <c r="D483" s="227"/>
      <c r="E483" s="223" t="s">
        <v>3861</v>
      </c>
      <c r="F483" s="228"/>
      <c r="G483" s="229"/>
      <c r="H483" s="229"/>
      <c r="I483" s="230"/>
      <c r="J483" s="231"/>
      <c r="K483" s="240"/>
      <c r="L483" s="231"/>
      <c r="M483" s="232"/>
      <c r="N483" s="233"/>
      <c r="O483" s="234"/>
      <c r="P483" s="231"/>
      <c r="Q483" s="235"/>
      <c r="R483" s="236"/>
      <c r="S483" s="237"/>
      <c r="T483" s="238"/>
      <c r="U483" s="239"/>
      <c r="V483" s="239"/>
      <c r="W483" s="78">
        <f>VLOOKUP(TRIM(X483),X10:Y156,2,FALSE)</f>
        <v>0</v>
      </c>
      <c r="X483" s="69" t="str">
        <f t="shared" si="13"/>
        <v/>
      </c>
      <c r="Y483" s="60"/>
    </row>
    <row r="484" spans="1:25" ht="27" customHeight="1" x14ac:dyDescent="0.2">
      <c r="A484" s="224"/>
      <c r="B484" s="225"/>
      <c r="C484" s="226"/>
      <c r="D484" s="227"/>
      <c r="E484" s="223" t="s">
        <v>3862</v>
      </c>
      <c r="F484" s="228"/>
      <c r="G484" s="229"/>
      <c r="H484" s="229"/>
      <c r="I484" s="230"/>
      <c r="J484" s="231"/>
      <c r="K484" s="240"/>
      <c r="L484" s="231"/>
      <c r="M484" s="232"/>
      <c r="N484" s="233"/>
      <c r="O484" s="234"/>
      <c r="P484" s="231"/>
      <c r="Q484" s="235"/>
      <c r="R484" s="236"/>
      <c r="S484" s="237"/>
      <c r="T484" s="238"/>
      <c r="U484" s="239"/>
      <c r="V484" s="239"/>
      <c r="W484" s="78">
        <f>VLOOKUP(TRIM(X484),X10:Y156,2,FALSE)</f>
        <v>0</v>
      </c>
      <c r="X484" s="69" t="str">
        <f t="shared" si="13"/>
        <v/>
      </c>
      <c r="Y484" s="60"/>
    </row>
    <row r="485" spans="1:25" ht="27" customHeight="1" x14ac:dyDescent="0.2">
      <c r="A485" s="224"/>
      <c r="B485" s="225"/>
      <c r="C485" s="226"/>
      <c r="D485" s="227"/>
      <c r="E485" s="223" t="s">
        <v>3863</v>
      </c>
      <c r="F485" s="228"/>
      <c r="G485" s="229"/>
      <c r="H485" s="229"/>
      <c r="I485" s="230"/>
      <c r="J485" s="231"/>
      <c r="K485" s="240"/>
      <c r="L485" s="231"/>
      <c r="M485" s="232"/>
      <c r="N485" s="233"/>
      <c r="O485" s="234"/>
      <c r="P485" s="231"/>
      <c r="Q485" s="235"/>
      <c r="R485" s="236"/>
      <c r="S485" s="237"/>
      <c r="T485" s="238"/>
      <c r="U485" s="239"/>
      <c r="V485" s="239"/>
      <c r="W485" s="78">
        <f>VLOOKUP(TRIM(X485),X10:Y156,2,FALSE)</f>
        <v>0</v>
      </c>
      <c r="X485" s="69" t="str">
        <f t="shared" si="13"/>
        <v/>
      </c>
      <c r="Y485" s="60"/>
    </row>
    <row r="486" spans="1:25" ht="27" customHeight="1" x14ac:dyDescent="0.2">
      <c r="A486" s="224"/>
      <c r="B486" s="225"/>
      <c r="C486" s="226"/>
      <c r="D486" s="227"/>
      <c r="E486" s="223" t="s">
        <v>3864</v>
      </c>
      <c r="F486" s="228"/>
      <c r="G486" s="229"/>
      <c r="H486" s="229"/>
      <c r="I486" s="230"/>
      <c r="J486" s="231"/>
      <c r="K486" s="240"/>
      <c r="L486" s="231"/>
      <c r="M486" s="232"/>
      <c r="N486" s="233"/>
      <c r="O486" s="234"/>
      <c r="P486" s="231"/>
      <c r="Q486" s="235"/>
      <c r="R486" s="236"/>
      <c r="S486" s="237"/>
      <c r="T486" s="238"/>
      <c r="U486" s="239"/>
      <c r="V486" s="239"/>
      <c r="W486" s="78">
        <f>VLOOKUP(TRIM(X486),X10:Y156,2,FALSE)</f>
        <v>0</v>
      </c>
      <c r="X486" s="69" t="str">
        <f t="shared" si="13"/>
        <v/>
      </c>
      <c r="Y486" s="60"/>
    </row>
    <row r="487" spans="1:25" ht="27" customHeight="1" x14ac:dyDescent="0.2">
      <c r="A487" s="224"/>
      <c r="B487" s="225"/>
      <c r="C487" s="226"/>
      <c r="D487" s="227"/>
      <c r="E487" s="223" t="s">
        <v>3865</v>
      </c>
      <c r="F487" s="228"/>
      <c r="G487" s="229"/>
      <c r="H487" s="229"/>
      <c r="I487" s="230"/>
      <c r="J487" s="231"/>
      <c r="K487" s="240"/>
      <c r="L487" s="231"/>
      <c r="M487" s="232"/>
      <c r="N487" s="233"/>
      <c r="O487" s="234"/>
      <c r="P487" s="231"/>
      <c r="Q487" s="235"/>
      <c r="R487" s="236"/>
      <c r="S487" s="237"/>
      <c r="T487" s="238"/>
      <c r="U487" s="239"/>
      <c r="V487" s="239"/>
      <c r="W487" s="78">
        <f>VLOOKUP(TRIM(X487),X10:Y156,2,FALSE)</f>
        <v>0</v>
      </c>
      <c r="X487" s="69" t="str">
        <f t="shared" si="13"/>
        <v/>
      </c>
      <c r="Y487" s="60"/>
    </row>
    <row r="488" spans="1:25" ht="27" customHeight="1" x14ac:dyDescent="0.2">
      <c r="A488" s="224"/>
      <c r="B488" s="225"/>
      <c r="C488" s="226"/>
      <c r="D488" s="227"/>
      <c r="E488" s="223" t="s">
        <v>3866</v>
      </c>
      <c r="F488" s="228"/>
      <c r="G488" s="229"/>
      <c r="H488" s="229"/>
      <c r="I488" s="230"/>
      <c r="J488" s="231"/>
      <c r="K488" s="240"/>
      <c r="L488" s="231"/>
      <c r="M488" s="232"/>
      <c r="N488" s="233"/>
      <c r="O488" s="234"/>
      <c r="P488" s="231"/>
      <c r="Q488" s="235"/>
      <c r="R488" s="236"/>
      <c r="S488" s="237"/>
      <c r="T488" s="238"/>
      <c r="U488" s="239"/>
      <c r="V488" s="239"/>
      <c r="W488" s="78">
        <f>VLOOKUP(TRIM(X488),X10:Y156,2,FALSE)</f>
        <v>0</v>
      </c>
      <c r="X488" s="69" t="str">
        <f t="shared" si="13"/>
        <v/>
      </c>
      <c r="Y488" s="60"/>
    </row>
    <row r="489" spans="1:25" ht="27" customHeight="1" x14ac:dyDescent="0.2">
      <c r="A489" s="224"/>
      <c r="B489" s="225"/>
      <c r="C489" s="226"/>
      <c r="D489" s="227"/>
      <c r="E489" s="223" t="s">
        <v>3867</v>
      </c>
      <c r="F489" s="228"/>
      <c r="G489" s="229"/>
      <c r="H489" s="229"/>
      <c r="I489" s="230"/>
      <c r="J489" s="231"/>
      <c r="K489" s="240"/>
      <c r="L489" s="231"/>
      <c r="M489" s="232"/>
      <c r="N489" s="233"/>
      <c r="O489" s="234"/>
      <c r="P489" s="231"/>
      <c r="Q489" s="235"/>
      <c r="R489" s="236"/>
      <c r="S489" s="237"/>
      <c r="T489" s="238"/>
      <c r="U489" s="239"/>
      <c r="V489" s="239"/>
      <c r="W489" s="78">
        <f>VLOOKUP(TRIM(X489),X10:Y156,2,FALSE)</f>
        <v>0</v>
      </c>
      <c r="X489" s="69" t="str">
        <f t="shared" si="13"/>
        <v/>
      </c>
      <c r="Y489" s="60"/>
    </row>
    <row r="490" spans="1:25" ht="27" customHeight="1" x14ac:dyDescent="0.2">
      <c r="A490" s="224"/>
      <c r="B490" s="225"/>
      <c r="C490" s="226"/>
      <c r="D490" s="227"/>
      <c r="E490" s="223" t="s">
        <v>3868</v>
      </c>
      <c r="F490" s="228"/>
      <c r="G490" s="229"/>
      <c r="H490" s="229"/>
      <c r="I490" s="230"/>
      <c r="J490" s="231"/>
      <c r="K490" s="232"/>
      <c r="L490" s="231"/>
      <c r="M490" s="232"/>
      <c r="N490" s="233"/>
      <c r="O490" s="234"/>
      <c r="P490" s="231"/>
      <c r="Q490" s="235"/>
      <c r="R490" s="236"/>
      <c r="S490" s="237"/>
      <c r="T490" s="238"/>
      <c r="U490" s="239"/>
      <c r="V490" s="239"/>
      <c r="W490" s="78">
        <f>VLOOKUP(TRIM(X490),X10:Y156,2,FALSE)</f>
        <v>0</v>
      </c>
      <c r="X490" s="69" t="str">
        <f t="shared" si="13"/>
        <v/>
      </c>
      <c r="Y490" s="60"/>
    </row>
    <row r="491" spans="1:25" ht="27" customHeight="1" x14ac:dyDescent="0.2">
      <c r="A491" s="224"/>
      <c r="B491" s="225"/>
      <c r="C491" s="226"/>
      <c r="D491" s="227"/>
      <c r="E491" s="223" t="s">
        <v>3869</v>
      </c>
      <c r="F491" s="228"/>
      <c r="G491" s="229"/>
      <c r="H491" s="229"/>
      <c r="I491" s="230"/>
      <c r="J491" s="231"/>
      <c r="K491" s="232"/>
      <c r="L491" s="231"/>
      <c r="M491" s="232"/>
      <c r="N491" s="233"/>
      <c r="O491" s="234"/>
      <c r="P491" s="231"/>
      <c r="Q491" s="235"/>
      <c r="R491" s="236"/>
      <c r="S491" s="237"/>
      <c r="T491" s="238"/>
      <c r="U491" s="239"/>
      <c r="V491" s="239"/>
      <c r="W491" s="78">
        <f>VLOOKUP(TRIM(X491),X10:Y156,2,FALSE)</f>
        <v>0</v>
      </c>
      <c r="X491" s="69" t="str">
        <f t="shared" si="13"/>
        <v/>
      </c>
      <c r="Y491" s="60"/>
    </row>
    <row r="492" spans="1:25" ht="27" customHeight="1" x14ac:dyDescent="0.2">
      <c r="A492" s="224"/>
      <c r="B492" s="225"/>
      <c r="C492" s="226"/>
      <c r="D492" s="227"/>
      <c r="E492" s="223" t="s">
        <v>3870</v>
      </c>
      <c r="F492" s="228"/>
      <c r="G492" s="229"/>
      <c r="H492" s="229"/>
      <c r="I492" s="230"/>
      <c r="J492" s="231"/>
      <c r="K492" s="240"/>
      <c r="L492" s="231"/>
      <c r="M492" s="232"/>
      <c r="N492" s="233"/>
      <c r="O492" s="234"/>
      <c r="P492" s="231"/>
      <c r="Q492" s="235"/>
      <c r="R492" s="236"/>
      <c r="S492" s="237"/>
      <c r="T492" s="238"/>
      <c r="U492" s="239"/>
      <c r="V492" s="239"/>
      <c r="W492" s="78">
        <f>VLOOKUP(TRIM(X492),X10:Y156,2,FALSE)</f>
        <v>0</v>
      </c>
      <c r="X492" s="69" t="str">
        <f t="shared" si="13"/>
        <v/>
      </c>
      <c r="Y492" s="60"/>
    </row>
    <row r="493" spans="1:25" ht="27" customHeight="1" x14ac:dyDescent="0.2">
      <c r="A493" s="224"/>
      <c r="B493" s="225"/>
      <c r="C493" s="226"/>
      <c r="D493" s="227"/>
      <c r="E493" s="223" t="s">
        <v>3871</v>
      </c>
      <c r="F493" s="228"/>
      <c r="G493" s="229"/>
      <c r="H493" s="229"/>
      <c r="I493" s="230"/>
      <c r="J493" s="231"/>
      <c r="K493" s="232"/>
      <c r="L493" s="231"/>
      <c r="M493" s="232"/>
      <c r="N493" s="233"/>
      <c r="O493" s="234"/>
      <c r="P493" s="231"/>
      <c r="Q493" s="235"/>
      <c r="R493" s="236"/>
      <c r="S493" s="237"/>
      <c r="T493" s="238"/>
      <c r="U493" s="239"/>
      <c r="V493" s="239"/>
      <c r="W493" s="78">
        <f>VLOOKUP(TRIM(X493),X10:Y156,2,FALSE)</f>
        <v>0</v>
      </c>
      <c r="X493" s="69" t="str">
        <f t="shared" si="13"/>
        <v/>
      </c>
      <c r="Y493" s="60"/>
    </row>
    <row r="494" spans="1:25" ht="27" customHeight="1" x14ac:dyDescent="0.2">
      <c r="A494" s="224"/>
      <c r="B494" s="225"/>
      <c r="C494" s="226"/>
      <c r="D494" s="227"/>
      <c r="E494" s="223" t="s">
        <v>3872</v>
      </c>
      <c r="F494" s="228"/>
      <c r="G494" s="229"/>
      <c r="H494" s="229"/>
      <c r="I494" s="230"/>
      <c r="J494" s="231"/>
      <c r="K494" s="232"/>
      <c r="L494" s="231"/>
      <c r="M494" s="232"/>
      <c r="N494" s="233"/>
      <c r="O494" s="234"/>
      <c r="P494" s="231"/>
      <c r="Q494" s="235"/>
      <c r="R494" s="236"/>
      <c r="S494" s="237"/>
      <c r="T494" s="238"/>
      <c r="U494" s="239"/>
      <c r="V494" s="239"/>
      <c r="W494" s="78">
        <f>VLOOKUP(TRIM(X494),X10:Y156,2,FALSE)</f>
        <v>0</v>
      </c>
      <c r="X494" s="69" t="str">
        <f t="shared" si="13"/>
        <v/>
      </c>
      <c r="Y494" s="60"/>
    </row>
    <row r="495" spans="1:25" ht="27" customHeight="1" x14ac:dyDescent="0.2">
      <c r="A495" s="224"/>
      <c r="B495" s="225"/>
      <c r="C495" s="226"/>
      <c r="D495" s="227"/>
      <c r="E495" s="223" t="s">
        <v>3873</v>
      </c>
      <c r="F495" s="228"/>
      <c r="G495" s="229"/>
      <c r="H495" s="229"/>
      <c r="I495" s="230"/>
      <c r="J495" s="241"/>
      <c r="K495" s="242"/>
      <c r="L495" s="241"/>
      <c r="M495" s="242"/>
      <c r="N495" s="241"/>
      <c r="O495" s="234"/>
      <c r="P495" s="241"/>
      <c r="Q495" s="235"/>
      <c r="R495" s="236"/>
      <c r="S495" s="237"/>
      <c r="T495" s="238"/>
      <c r="U495" s="239"/>
      <c r="V495" s="239"/>
      <c r="W495" s="78">
        <f>VLOOKUP(TRIM(X495),X10:Y156,2,FALSE)</f>
        <v>0</v>
      </c>
      <c r="X495" s="69" t="str">
        <f t="shared" si="13"/>
        <v/>
      </c>
      <c r="Y495" s="60"/>
    </row>
    <row r="496" spans="1:25" ht="27" customHeight="1" x14ac:dyDescent="0.2">
      <c r="A496" s="224"/>
      <c r="B496" s="225"/>
      <c r="C496" s="226"/>
      <c r="D496" s="227"/>
      <c r="E496" s="223" t="s">
        <v>3874</v>
      </c>
      <c r="F496" s="228"/>
      <c r="G496" s="229"/>
      <c r="H496" s="229"/>
      <c r="I496" s="230"/>
      <c r="J496" s="231"/>
      <c r="K496" s="232"/>
      <c r="L496" s="231"/>
      <c r="M496" s="232"/>
      <c r="N496" s="233"/>
      <c r="O496" s="234"/>
      <c r="P496" s="231"/>
      <c r="Q496" s="235"/>
      <c r="R496" s="236"/>
      <c r="S496" s="237"/>
      <c r="T496" s="238"/>
      <c r="U496" s="239"/>
      <c r="V496" s="239"/>
      <c r="W496" s="78">
        <f>VLOOKUP(TRIM(X496),X10:Y156,2,FALSE)</f>
        <v>0</v>
      </c>
      <c r="X496" s="69" t="str">
        <f t="shared" si="13"/>
        <v/>
      </c>
      <c r="Y496" s="60"/>
    </row>
    <row r="497" spans="1:25" ht="27" customHeight="1" x14ac:dyDescent="0.2">
      <c r="A497" s="224"/>
      <c r="B497" s="225"/>
      <c r="C497" s="226"/>
      <c r="D497" s="227"/>
      <c r="E497" s="223" t="s">
        <v>3875</v>
      </c>
      <c r="F497" s="228"/>
      <c r="G497" s="229"/>
      <c r="H497" s="229"/>
      <c r="I497" s="230"/>
      <c r="J497" s="231"/>
      <c r="K497" s="232"/>
      <c r="L497" s="231"/>
      <c r="M497" s="232"/>
      <c r="N497" s="233"/>
      <c r="O497" s="234"/>
      <c r="P497" s="231"/>
      <c r="Q497" s="235"/>
      <c r="R497" s="236"/>
      <c r="S497" s="237"/>
      <c r="T497" s="238"/>
      <c r="U497" s="239"/>
      <c r="V497" s="239"/>
      <c r="W497" s="78">
        <f>VLOOKUP(TRIM(X497),X10:Y156,2,FALSE)</f>
        <v>0</v>
      </c>
      <c r="X497" s="69" t="str">
        <f t="shared" si="13"/>
        <v/>
      </c>
      <c r="Y497" s="60"/>
    </row>
    <row r="498" spans="1:25" ht="27" customHeight="1" x14ac:dyDescent="0.2">
      <c r="A498" s="224"/>
      <c r="B498" s="225"/>
      <c r="C498" s="226"/>
      <c r="D498" s="227"/>
      <c r="E498" s="223" t="s">
        <v>3876</v>
      </c>
      <c r="F498" s="228"/>
      <c r="G498" s="229"/>
      <c r="H498" s="229"/>
      <c r="I498" s="230"/>
      <c r="J498" s="231"/>
      <c r="K498" s="232"/>
      <c r="L498" s="231"/>
      <c r="M498" s="232"/>
      <c r="N498" s="233"/>
      <c r="O498" s="234"/>
      <c r="P498" s="231"/>
      <c r="Q498" s="235"/>
      <c r="R498" s="236"/>
      <c r="S498" s="237"/>
      <c r="T498" s="238"/>
      <c r="U498" s="239"/>
      <c r="V498" s="239"/>
      <c r="W498" s="78">
        <f>VLOOKUP(TRIM(X498),X10:Y156,2,FALSE)</f>
        <v>0</v>
      </c>
      <c r="X498" s="69" t="str">
        <f t="shared" si="13"/>
        <v/>
      </c>
      <c r="Y498" s="60"/>
    </row>
    <row r="499" spans="1:25" ht="27" customHeight="1" x14ac:dyDescent="0.2">
      <c r="A499" s="224"/>
      <c r="B499" s="225"/>
      <c r="C499" s="226"/>
      <c r="D499" s="227"/>
      <c r="E499" s="223" t="s">
        <v>3877</v>
      </c>
      <c r="F499" s="228"/>
      <c r="G499" s="229"/>
      <c r="H499" s="229"/>
      <c r="I499" s="230"/>
      <c r="J499" s="231"/>
      <c r="K499" s="232"/>
      <c r="L499" s="231"/>
      <c r="M499" s="232"/>
      <c r="N499" s="233"/>
      <c r="O499" s="234"/>
      <c r="P499" s="231"/>
      <c r="Q499" s="235"/>
      <c r="R499" s="236"/>
      <c r="S499" s="237"/>
      <c r="T499" s="238"/>
      <c r="U499" s="239"/>
      <c r="V499" s="239"/>
      <c r="W499" s="78">
        <f>VLOOKUP(TRIM(X499),X10:Y156,2,FALSE)</f>
        <v>0</v>
      </c>
      <c r="X499" s="69" t="str">
        <f t="shared" si="13"/>
        <v/>
      </c>
      <c r="Y499" s="60"/>
    </row>
    <row r="500" spans="1:25" ht="27" customHeight="1" x14ac:dyDescent="0.2">
      <c r="A500" s="224"/>
      <c r="B500" s="225"/>
      <c r="C500" s="226"/>
      <c r="D500" s="227"/>
      <c r="E500" s="223" t="s">
        <v>3878</v>
      </c>
      <c r="F500" s="228"/>
      <c r="G500" s="229"/>
      <c r="H500" s="229"/>
      <c r="I500" s="230"/>
      <c r="J500" s="231"/>
      <c r="K500" s="232"/>
      <c r="L500" s="231"/>
      <c r="M500" s="232"/>
      <c r="N500" s="233"/>
      <c r="O500" s="234"/>
      <c r="P500" s="231"/>
      <c r="Q500" s="235"/>
      <c r="R500" s="236"/>
      <c r="S500" s="237"/>
      <c r="T500" s="238"/>
      <c r="U500" s="239"/>
      <c r="V500" s="239"/>
      <c r="W500" s="78">
        <f>VLOOKUP(TRIM(X500),X10:Y156,2,FALSE)</f>
        <v>0</v>
      </c>
      <c r="X500" s="69" t="str">
        <f t="shared" si="13"/>
        <v/>
      </c>
      <c r="Y500" s="60"/>
    </row>
    <row r="501" spans="1:25" ht="27" customHeight="1" x14ac:dyDescent="0.2">
      <c r="A501" s="224"/>
      <c r="B501" s="225"/>
      <c r="C501" s="226"/>
      <c r="D501" s="227"/>
      <c r="E501" s="223" t="s">
        <v>3879</v>
      </c>
      <c r="F501" s="228"/>
      <c r="G501" s="229"/>
      <c r="H501" s="229"/>
      <c r="I501" s="230"/>
      <c r="J501" s="231"/>
      <c r="K501" s="232"/>
      <c r="L501" s="231"/>
      <c r="M501" s="232"/>
      <c r="N501" s="233"/>
      <c r="O501" s="234"/>
      <c r="P501" s="231"/>
      <c r="Q501" s="235"/>
      <c r="R501" s="236"/>
      <c r="S501" s="237"/>
      <c r="T501" s="238"/>
      <c r="U501" s="239"/>
      <c r="V501" s="239"/>
      <c r="W501" s="78">
        <f>VLOOKUP(TRIM(X501),X10:Y156,2,FALSE)</f>
        <v>0</v>
      </c>
      <c r="X501" s="69" t="str">
        <f t="shared" si="13"/>
        <v/>
      </c>
      <c r="Y501" s="60"/>
    </row>
    <row r="502" spans="1:25" ht="27" customHeight="1" x14ac:dyDescent="0.2">
      <c r="A502" s="224"/>
      <c r="B502" s="225"/>
      <c r="C502" s="226"/>
      <c r="D502" s="227"/>
      <c r="E502" s="223" t="s">
        <v>3880</v>
      </c>
      <c r="F502" s="228"/>
      <c r="G502" s="229"/>
      <c r="H502" s="229"/>
      <c r="I502" s="230"/>
      <c r="J502" s="231"/>
      <c r="K502" s="232"/>
      <c r="L502" s="231"/>
      <c r="M502" s="232"/>
      <c r="N502" s="233"/>
      <c r="O502" s="234"/>
      <c r="P502" s="231"/>
      <c r="Q502" s="235"/>
      <c r="R502" s="236"/>
      <c r="S502" s="237"/>
      <c r="T502" s="238"/>
      <c r="U502" s="239"/>
      <c r="V502" s="239"/>
      <c r="W502" s="78">
        <f>VLOOKUP(TRIM(X502),X10:Y156,2,FALSE)</f>
        <v>0</v>
      </c>
      <c r="X502" s="69" t="str">
        <f t="shared" si="13"/>
        <v/>
      </c>
      <c r="Y502" s="60"/>
    </row>
    <row r="503" spans="1:25" ht="27" customHeight="1" x14ac:dyDescent="0.2">
      <c r="A503" s="224"/>
      <c r="B503" s="225"/>
      <c r="C503" s="226"/>
      <c r="D503" s="227"/>
      <c r="E503" s="223" t="s">
        <v>3881</v>
      </c>
      <c r="F503" s="228"/>
      <c r="G503" s="229"/>
      <c r="H503" s="229"/>
      <c r="I503" s="230"/>
      <c r="J503" s="241"/>
      <c r="K503" s="242"/>
      <c r="L503" s="241"/>
      <c r="M503" s="242"/>
      <c r="N503" s="241"/>
      <c r="O503" s="234"/>
      <c r="P503" s="241"/>
      <c r="Q503" s="235"/>
      <c r="R503" s="236"/>
      <c r="S503" s="237"/>
      <c r="T503" s="238"/>
      <c r="U503" s="239"/>
      <c r="V503" s="239"/>
      <c r="W503" s="78">
        <f>VLOOKUP(TRIM(X503),X10:Y156,2,FALSE)</f>
        <v>0</v>
      </c>
      <c r="X503" s="69" t="str">
        <f t="shared" si="13"/>
        <v/>
      </c>
      <c r="Y503" s="60"/>
    </row>
    <row r="504" spans="1:25" ht="27" customHeight="1" x14ac:dyDescent="0.2">
      <c r="A504" s="224"/>
      <c r="B504" s="225"/>
      <c r="C504" s="226"/>
      <c r="D504" s="227"/>
      <c r="E504" s="223" t="s">
        <v>3882</v>
      </c>
      <c r="F504" s="228"/>
      <c r="G504" s="229"/>
      <c r="H504" s="229"/>
      <c r="I504" s="230"/>
      <c r="J504" s="231"/>
      <c r="K504" s="232"/>
      <c r="L504" s="231"/>
      <c r="M504" s="232"/>
      <c r="N504" s="233"/>
      <c r="O504" s="234"/>
      <c r="P504" s="231"/>
      <c r="Q504" s="235"/>
      <c r="R504" s="236"/>
      <c r="S504" s="237"/>
      <c r="T504" s="238"/>
      <c r="U504" s="239"/>
      <c r="V504" s="239"/>
      <c r="W504" s="78">
        <f>VLOOKUP(TRIM(X504),X10:Y156,2,FALSE)</f>
        <v>0</v>
      </c>
      <c r="X504" s="69" t="str">
        <f t="shared" si="13"/>
        <v/>
      </c>
      <c r="Y504" s="60"/>
    </row>
    <row r="505" spans="1:25" ht="27" customHeight="1" x14ac:dyDescent="0.2">
      <c r="A505" s="224"/>
      <c r="B505" s="225"/>
      <c r="C505" s="226"/>
      <c r="D505" s="227"/>
      <c r="E505" s="223" t="s">
        <v>3883</v>
      </c>
      <c r="F505" s="228"/>
      <c r="G505" s="229"/>
      <c r="H505" s="229"/>
      <c r="I505" s="230"/>
      <c r="J505" s="231"/>
      <c r="K505" s="232"/>
      <c r="L505" s="231"/>
      <c r="M505" s="232"/>
      <c r="N505" s="233"/>
      <c r="O505" s="234"/>
      <c r="P505" s="231"/>
      <c r="Q505" s="235"/>
      <c r="R505" s="236"/>
      <c r="S505" s="237"/>
      <c r="T505" s="238"/>
      <c r="U505" s="239"/>
      <c r="V505" s="239"/>
      <c r="W505" s="78">
        <f>VLOOKUP(TRIM(X505),X10:Y156,2,FALSE)</f>
        <v>0</v>
      </c>
      <c r="X505" s="69" t="str">
        <f t="shared" si="13"/>
        <v/>
      </c>
      <c r="Y505" s="60"/>
    </row>
    <row r="506" spans="1:25" ht="27" customHeight="1" x14ac:dyDescent="0.2">
      <c r="A506" s="224"/>
      <c r="B506" s="225"/>
      <c r="C506" s="226"/>
      <c r="D506" s="227"/>
      <c r="E506" s="223" t="s">
        <v>3884</v>
      </c>
      <c r="F506" s="228"/>
      <c r="G506" s="229"/>
      <c r="H506" s="229"/>
      <c r="I506" s="230"/>
      <c r="J506" s="241"/>
      <c r="K506" s="242"/>
      <c r="L506" s="241"/>
      <c r="M506" s="242"/>
      <c r="N506" s="241"/>
      <c r="O506" s="234"/>
      <c r="P506" s="241"/>
      <c r="Q506" s="235"/>
      <c r="R506" s="236"/>
      <c r="S506" s="237"/>
      <c r="T506" s="238"/>
      <c r="U506" s="239"/>
      <c r="V506" s="239"/>
      <c r="W506" s="78">
        <f>VLOOKUP(TRIM(X506),X10:Y156,2,FALSE)</f>
        <v>0</v>
      </c>
      <c r="X506" s="69" t="str">
        <f t="shared" si="13"/>
        <v/>
      </c>
      <c r="Y506" s="60"/>
    </row>
    <row r="507" spans="1:25" ht="27" customHeight="1" x14ac:dyDescent="0.2">
      <c r="A507" s="224"/>
      <c r="B507" s="225"/>
      <c r="C507" s="226"/>
      <c r="D507" s="227"/>
      <c r="E507" s="223" t="s">
        <v>3885</v>
      </c>
      <c r="F507" s="228"/>
      <c r="G507" s="229"/>
      <c r="H507" s="229"/>
      <c r="I507" s="230"/>
      <c r="J507" s="231"/>
      <c r="K507" s="232"/>
      <c r="L507" s="231"/>
      <c r="M507" s="232"/>
      <c r="N507" s="233"/>
      <c r="O507" s="234"/>
      <c r="P507" s="231"/>
      <c r="Q507" s="235"/>
      <c r="R507" s="236"/>
      <c r="S507" s="237"/>
      <c r="T507" s="238"/>
      <c r="U507" s="239"/>
      <c r="V507" s="239"/>
      <c r="W507" s="78">
        <f>VLOOKUP(TRIM(X507),X10:Y156,2,FALSE)</f>
        <v>0</v>
      </c>
      <c r="X507" s="69" t="str">
        <f t="shared" si="13"/>
        <v/>
      </c>
      <c r="Y507" s="60"/>
    </row>
    <row r="508" spans="1:25" ht="27" customHeight="1" x14ac:dyDescent="0.2">
      <c r="A508" s="224"/>
      <c r="B508" s="225"/>
      <c r="C508" s="226"/>
      <c r="D508" s="227"/>
      <c r="E508" s="223" t="s">
        <v>3886</v>
      </c>
      <c r="F508" s="228"/>
      <c r="G508" s="229"/>
      <c r="H508" s="229"/>
      <c r="I508" s="230"/>
      <c r="J508" s="231"/>
      <c r="K508" s="232"/>
      <c r="L508" s="231"/>
      <c r="M508" s="232"/>
      <c r="N508" s="233"/>
      <c r="O508" s="234"/>
      <c r="P508" s="231"/>
      <c r="Q508" s="235"/>
      <c r="R508" s="236"/>
      <c r="S508" s="237"/>
      <c r="T508" s="238"/>
      <c r="U508" s="239"/>
      <c r="V508" s="239"/>
      <c r="W508" s="78">
        <f>VLOOKUP(TRIM(X508),X10:Y156,2,FALSE)</f>
        <v>0</v>
      </c>
      <c r="X508" s="69" t="str">
        <f t="shared" si="13"/>
        <v/>
      </c>
      <c r="Y508" s="60"/>
    </row>
    <row r="509" spans="1:25" ht="27" customHeight="1" x14ac:dyDescent="0.2">
      <c r="A509" s="224"/>
      <c r="B509" s="225"/>
      <c r="C509" s="226"/>
      <c r="D509" s="227"/>
      <c r="E509" s="223" t="s">
        <v>3887</v>
      </c>
      <c r="F509" s="228"/>
      <c r="G509" s="229"/>
      <c r="H509" s="229"/>
      <c r="I509" s="230"/>
      <c r="J509" s="231"/>
      <c r="K509" s="232"/>
      <c r="L509" s="231"/>
      <c r="M509" s="232"/>
      <c r="N509" s="233"/>
      <c r="O509" s="234"/>
      <c r="P509" s="231"/>
      <c r="Q509" s="235"/>
      <c r="R509" s="236"/>
      <c r="S509" s="237"/>
      <c r="T509" s="238"/>
      <c r="U509" s="239"/>
      <c r="V509" s="239"/>
      <c r="W509" s="78">
        <f>VLOOKUP(TRIM(X509),X10:Y156,2,FALSE)</f>
        <v>0</v>
      </c>
      <c r="X509" s="69" t="str">
        <f t="shared" si="13"/>
        <v/>
      </c>
      <c r="Y509" s="60"/>
    </row>
    <row r="510" spans="1:25" ht="27" customHeight="1" x14ac:dyDescent="0.2">
      <c r="A510" s="224"/>
      <c r="B510" s="225"/>
      <c r="C510" s="226"/>
      <c r="D510" s="227"/>
      <c r="E510" s="223" t="s">
        <v>3888</v>
      </c>
      <c r="F510" s="228"/>
      <c r="G510" s="229"/>
      <c r="H510" s="229"/>
      <c r="I510" s="230"/>
      <c r="J510" s="231"/>
      <c r="K510" s="232"/>
      <c r="L510" s="231"/>
      <c r="M510" s="232"/>
      <c r="N510" s="233"/>
      <c r="O510" s="234"/>
      <c r="P510" s="231"/>
      <c r="Q510" s="235"/>
      <c r="R510" s="236"/>
      <c r="S510" s="237"/>
      <c r="T510" s="238"/>
      <c r="U510" s="239"/>
      <c r="V510" s="239"/>
      <c r="W510" s="78">
        <f>VLOOKUP(TRIM(X510),X10:Y156,2,FALSE)</f>
        <v>0</v>
      </c>
      <c r="X510" s="69" t="str">
        <f t="shared" ref="X510:X531" si="14">IF(ISNONTEXT(D510),"" &amp; D510 &amp;"",T(D510))</f>
        <v/>
      </c>
      <c r="Y510" s="60"/>
    </row>
    <row r="511" spans="1:25" ht="27" customHeight="1" x14ac:dyDescent="0.2">
      <c r="A511" s="224"/>
      <c r="B511" s="225"/>
      <c r="C511" s="226"/>
      <c r="D511" s="227"/>
      <c r="E511" s="223" t="s">
        <v>3889</v>
      </c>
      <c r="F511" s="228"/>
      <c r="G511" s="229"/>
      <c r="H511" s="229"/>
      <c r="I511" s="230"/>
      <c r="J511" s="231"/>
      <c r="K511" s="232"/>
      <c r="L511" s="231"/>
      <c r="M511" s="232"/>
      <c r="N511" s="233"/>
      <c r="O511" s="234"/>
      <c r="P511" s="231"/>
      <c r="Q511" s="235"/>
      <c r="R511" s="236"/>
      <c r="S511" s="237"/>
      <c r="T511" s="238"/>
      <c r="U511" s="239"/>
      <c r="V511" s="239"/>
      <c r="W511" s="78">
        <f>VLOOKUP(TRIM(X511),X10:Y156,2,FALSE)</f>
        <v>0</v>
      </c>
      <c r="X511" s="69" t="str">
        <f t="shared" si="14"/>
        <v/>
      </c>
      <c r="Y511" s="60"/>
    </row>
    <row r="512" spans="1:25" ht="27" customHeight="1" x14ac:dyDescent="0.2">
      <c r="A512" s="224"/>
      <c r="B512" s="225"/>
      <c r="C512" s="226"/>
      <c r="D512" s="227"/>
      <c r="E512" s="223" t="s">
        <v>3890</v>
      </c>
      <c r="F512" s="228"/>
      <c r="G512" s="229"/>
      <c r="H512" s="229"/>
      <c r="I512" s="230"/>
      <c r="J512" s="231"/>
      <c r="K512" s="232"/>
      <c r="L512" s="231"/>
      <c r="M512" s="232"/>
      <c r="N512" s="233"/>
      <c r="O512" s="234"/>
      <c r="P512" s="231"/>
      <c r="Q512" s="235"/>
      <c r="R512" s="236"/>
      <c r="S512" s="237"/>
      <c r="T512" s="238"/>
      <c r="U512" s="239"/>
      <c r="V512" s="239"/>
      <c r="W512" s="78">
        <f>VLOOKUP(TRIM(X512),X10:Y156,2,FALSE)</f>
        <v>0</v>
      </c>
      <c r="X512" s="69" t="str">
        <f t="shared" si="14"/>
        <v/>
      </c>
      <c r="Y512" s="60"/>
    </row>
    <row r="513" spans="1:25" ht="27" customHeight="1" x14ac:dyDescent="0.2">
      <c r="A513" s="224"/>
      <c r="B513" s="225"/>
      <c r="C513" s="226"/>
      <c r="D513" s="227"/>
      <c r="E513" s="223" t="s">
        <v>3891</v>
      </c>
      <c r="F513" s="228"/>
      <c r="G513" s="229"/>
      <c r="H513" s="229"/>
      <c r="I513" s="230"/>
      <c r="J513" s="231"/>
      <c r="K513" s="232"/>
      <c r="L513" s="231"/>
      <c r="M513" s="232"/>
      <c r="N513" s="233"/>
      <c r="O513" s="234"/>
      <c r="P513" s="231"/>
      <c r="Q513" s="235"/>
      <c r="R513" s="236"/>
      <c r="S513" s="237"/>
      <c r="T513" s="238"/>
      <c r="U513" s="239"/>
      <c r="V513" s="239"/>
      <c r="W513" s="78">
        <f>VLOOKUP(TRIM(X513),X10:Y156,2,FALSE)</f>
        <v>0</v>
      </c>
      <c r="X513" s="69" t="str">
        <f t="shared" si="14"/>
        <v/>
      </c>
      <c r="Y513" s="60"/>
    </row>
    <row r="514" spans="1:25" ht="27" customHeight="1" x14ac:dyDescent="0.2">
      <c r="A514" s="224"/>
      <c r="B514" s="225"/>
      <c r="C514" s="226"/>
      <c r="D514" s="227"/>
      <c r="E514" s="223" t="s">
        <v>3892</v>
      </c>
      <c r="F514" s="228"/>
      <c r="G514" s="229"/>
      <c r="H514" s="229"/>
      <c r="I514" s="230"/>
      <c r="J514" s="231"/>
      <c r="K514" s="232"/>
      <c r="L514" s="231"/>
      <c r="M514" s="232"/>
      <c r="N514" s="233"/>
      <c r="O514" s="234"/>
      <c r="P514" s="231"/>
      <c r="Q514" s="235"/>
      <c r="R514" s="236"/>
      <c r="S514" s="237"/>
      <c r="T514" s="238"/>
      <c r="U514" s="239"/>
      <c r="V514" s="239"/>
      <c r="W514" s="78">
        <f>VLOOKUP(TRIM(X514),X10:Y156,2,FALSE)</f>
        <v>0</v>
      </c>
      <c r="X514" s="69" t="str">
        <f t="shared" si="14"/>
        <v/>
      </c>
      <c r="Y514" s="60"/>
    </row>
    <row r="515" spans="1:25" ht="27" customHeight="1" x14ac:dyDescent="0.2">
      <c r="A515" s="224"/>
      <c r="B515" s="225"/>
      <c r="C515" s="226"/>
      <c r="D515" s="227"/>
      <c r="E515" s="223" t="s">
        <v>3893</v>
      </c>
      <c r="F515" s="228"/>
      <c r="G515" s="229"/>
      <c r="H515" s="229"/>
      <c r="I515" s="230"/>
      <c r="J515" s="231"/>
      <c r="K515" s="232"/>
      <c r="L515" s="231"/>
      <c r="M515" s="232"/>
      <c r="N515" s="233"/>
      <c r="O515" s="234"/>
      <c r="P515" s="231"/>
      <c r="Q515" s="235"/>
      <c r="R515" s="236"/>
      <c r="S515" s="237"/>
      <c r="T515" s="238"/>
      <c r="U515" s="239"/>
      <c r="V515" s="239"/>
      <c r="W515" s="78">
        <f>VLOOKUP(TRIM(X515),X10:Y156,2,FALSE)</f>
        <v>0</v>
      </c>
      <c r="X515" s="69" t="str">
        <f t="shared" si="14"/>
        <v/>
      </c>
      <c r="Y515" s="60"/>
    </row>
    <row r="516" spans="1:25" ht="27" customHeight="1" x14ac:dyDescent="0.2">
      <c r="A516" s="224"/>
      <c r="B516" s="225"/>
      <c r="C516" s="226"/>
      <c r="D516" s="227"/>
      <c r="E516" s="223" t="s">
        <v>3894</v>
      </c>
      <c r="F516" s="228"/>
      <c r="G516" s="229"/>
      <c r="H516" s="229"/>
      <c r="I516" s="230"/>
      <c r="J516" s="241"/>
      <c r="K516" s="242"/>
      <c r="L516" s="241"/>
      <c r="M516" s="242"/>
      <c r="N516" s="241"/>
      <c r="O516" s="234"/>
      <c r="P516" s="241"/>
      <c r="Q516" s="235"/>
      <c r="R516" s="236"/>
      <c r="S516" s="237"/>
      <c r="T516" s="238"/>
      <c r="U516" s="239"/>
      <c r="V516" s="239"/>
      <c r="W516" s="78">
        <f>VLOOKUP(TRIM(X516),X10:Y156,2,FALSE)</f>
        <v>0</v>
      </c>
      <c r="X516" s="69" t="str">
        <f t="shared" si="14"/>
        <v/>
      </c>
      <c r="Y516" s="60"/>
    </row>
    <row r="517" spans="1:25" ht="27" customHeight="1" x14ac:dyDescent="0.2">
      <c r="A517" s="224"/>
      <c r="B517" s="225"/>
      <c r="C517" s="226"/>
      <c r="D517" s="227"/>
      <c r="E517" s="223" t="s">
        <v>3895</v>
      </c>
      <c r="F517" s="228"/>
      <c r="G517" s="229"/>
      <c r="H517" s="229"/>
      <c r="I517" s="230"/>
      <c r="J517" s="231"/>
      <c r="K517" s="232"/>
      <c r="L517" s="231"/>
      <c r="M517" s="232"/>
      <c r="N517" s="233"/>
      <c r="O517" s="234"/>
      <c r="P517" s="231"/>
      <c r="Q517" s="235"/>
      <c r="R517" s="236"/>
      <c r="S517" s="237"/>
      <c r="T517" s="238"/>
      <c r="U517" s="239"/>
      <c r="V517" s="239"/>
      <c r="W517" s="78">
        <f>VLOOKUP(TRIM(X517),X10:Y156,2,FALSE)</f>
        <v>0</v>
      </c>
      <c r="X517" s="69" t="str">
        <f t="shared" si="14"/>
        <v/>
      </c>
      <c r="Y517" s="60"/>
    </row>
    <row r="518" spans="1:25" ht="27" customHeight="1" x14ac:dyDescent="0.2">
      <c r="A518" s="224"/>
      <c r="B518" s="225"/>
      <c r="C518" s="226"/>
      <c r="D518" s="227"/>
      <c r="E518" s="223" t="s">
        <v>3896</v>
      </c>
      <c r="F518" s="228"/>
      <c r="G518" s="229"/>
      <c r="H518" s="229"/>
      <c r="I518" s="230"/>
      <c r="J518" s="231"/>
      <c r="K518" s="232"/>
      <c r="L518" s="231"/>
      <c r="M518" s="232"/>
      <c r="N518" s="233"/>
      <c r="O518" s="234"/>
      <c r="P518" s="231"/>
      <c r="Q518" s="235"/>
      <c r="R518" s="236"/>
      <c r="S518" s="237"/>
      <c r="T518" s="238"/>
      <c r="U518" s="239"/>
      <c r="V518" s="239"/>
      <c r="W518" s="78">
        <f>VLOOKUP(TRIM(X518),X10:Y156,2,FALSE)</f>
        <v>0</v>
      </c>
      <c r="X518" s="69" t="str">
        <f t="shared" si="14"/>
        <v/>
      </c>
      <c r="Y518" s="60"/>
    </row>
    <row r="519" spans="1:25" ht="27" customHeight="1" x14ac:dyDescent="0.2">
      <c r="A519" s="224"/>
      <c r="B519" s="225"/>
      <c r="C519" s="226"/>
      <c r="D519" s="227"/>
      <c r="E519" s="223" t="s">
        <v>3897</v>
      </c>
      <c r="F519" s="228"/>
      <c r="G519" s="229"/>
      <c r="H519" s="229"/>
      <c r="I519" s="230"/>
      <c r="J519" s="231"/>
      <c r="K519" s="240"/>
      <c r="L519" s="231"/>
      <c r="M519" s="232"/>
      <c r="N519" s="233"/>
      <c r="O519" s="234"/>
      <c r="P519" s="231"/>
      <c r="Q519" s="235"/>
      <c r="R519" s="236"/>
      <c r="S519" s="237"/>
      <c r="T519" s="238"/>
      <c r="U519" s="239"/>
      <c r="V519" s="239"/>
      <c r="W519" s="78">
        <f>VLOOKUP(TRIM(X519),X10:Y156,2,FALSE)</f>
        <v>0</v>
      </c>
      <c r="X519" s="69" t="str">
        <f t="shared" si="14"/>
        <v/>
      </c>
      <c r="Y519" s="60"/>
    </row>
    <row r="520" spans="1:25" ht="27" customHeight="1" x14ac:dyDescent="0.2">
      <c r="A520" s="224"/>
      <c r="B520" s="225"/>
      <c r="C520" s="226"/>
      <c r="D520" s="227"/>
      <c r="E520" s="223" t="s">
        <v>3898</v>
      </c>
      <c r="F520" s="228"/>
      <c r="G520" s="229"/>
      <c r="H520" s="229"/>
      <c r="I520" s="230"/>
      <c r="J520" s="231"/>
      <c r="K520" s="240"/>
      <c r="L520" s="231"/>
      <c r="M520" s="232"/>
      <c r="N520" s="233"/>
      <c r="O520" s="234"/>
      <c r="P520" s="231"/>
      <c r="Q520" s="235"/>
      <c r="R520" s="236"/>
      <c r="S520" s="237"/>
      <c r="T520" s="238"/>
      <c r="U520" s="239"/>
      <c r="V520" s="239"/>
      <c r="W520" s="78">
        <f>VLOOKUP(TRIM(X520),X10:Y156,2,FALSE)</f>
        <v>0</v>
      </c>
      <c r="X520" s="69" t="str">
        <f t="shared" si="14"/>
        <v/>
      </c>
      <c r="Y520" s="60"/>
    </row>
    <row r="521" spans="1:25" ht="27" customHeight="1" x14ac:dyDescent="0.2">
      <c r="A521" s="224"/>
      <c r="B521" s="225"/>
      <c r="C521" s="226"/>
      <c r="D521" s="227"/>
      <c r="E521" s="223" t="s">
        <v>3899</v>
      </c>
      <c r="F521" s="228"/>
      <c r="G521" s="229"/>
      <c r="H521" s="229"/>
      <c r="I521" s="230"/>
      <c r="J521" s="231"/>
      <c r="K521" s="232"/>
      <c r="L521" s="231"/>
      <c r="M521" s="232"/>
      <c r="N521" s="233"/>
      <c r="O521" s="234"/>
      <c r="P521" s="231"/>
      <c r="Q521" s="235"/>
      <c r="R521" s="236"/>
      <c r="S521" s="237"/>
      <c r="T521" s="238"/>
      <c r="U521" s="239"/>
      <c r="V521" s="239"/>
      <c r="W521" s="78">
        <f>VLOOKUP(TRIM(X521),X10:Y156,2,FALSE)</f>
        <v>0</v>
      </c>
      <c r="X521" s="69" t="str">
        <f t="shared" si="14"/>
        <v/>
      </c>
      <c r="Y521" s="60"/>
    </row>
    <row r="522" spans="1:25" ht="27" customHeight="1" x14ac:dyDescent="0.2">
      <c r="A522" s="224"/>
      <c r="B522" s="225"/>
      <c r="C522" s="226"/>
      <c r="D522" s="227"/>
      <c r="E522" s="223" t="s">
        <v>3900</v>
      </c>
      <c r="F522" s="228"/>
      <c r="G522" s="229"/>
      <c r="H522" s="229"/>
      <c r="I522" s="230"/>
      <c r="J522" s="231"/>
      <c r="K522" s="232"/>
      <c r="L522" s="231"/>
      <c r="M522" s="232"/>
      <c r="N522" s="233"/>
      <c r="O522" s="234"/>
      <c r="P522" s="231"/>
      <c r="Q522" s="235"/>
      <c r="R522" s="236"/>
      <c r="S522" s="237"/>
      <c r="T522" s="238"/>
      <c r="U522" s="239"/>
      <c r="V522" s="239"/>
      <c r="W522" s="78">
        <f>VLOOKUP(TRIM(X522),X10:Y156,2,FALSE)</f>
        <v>0</v>
      </c>
      <c r="X522" s="69" t="str">
        <f t="shared" si="14"/>
        <v/>
      </c>
      <c r="Y522" s="60"/>
    </row>
    <row r="523" spans="1:25" ht="27" customHeight="1" x14ac:dyDescent="0.2">
      <c r="A523" s="224"/>
      <c r="B523" s="225"/>
      <c r="C523" s="226"/>
      <c r="D523" s="227"/>
      <c r="E523" s="223" t="s">
        <v>3901</v>
      </c>
      <c r="F523" s="228"/>
      <c r="G523" s="229"/>
      <c r="H523" s="229"/>
      <c r="I523" s="230"/>
      <c r="J523" s="231"/>
      <c r="K523" s="232"/>
      <c r="L523" s="231"/>
      <c r="M523" s="232"/>
      <c r="N523" s="233"/>
      <c r="O523" s="234"/>
      <c r="P523" s="231"/>
      <c r="Q523" s="235"/>
      <c r="R523" s="236"/>
      <c r="S523" s="237"/>
      <c r="T523" s="238"/>
      <c r="U523" s="239"/>
      <c r="V523" s="239"/>
      <c r="W523" s="78">
        <f>VLOOKUP(TRIM(X523),X10:Y156,2,FALSE)</f>
        <v>0</v>
      </c>
      <c r="X523" s="69" t="str">
        <f t="shared" si="14"/>
        <v/>
      </c>
      <c r="Y523" s="60"/>
    </row>
    <row r="524" spans="1:25" ht="27" customHeight="1" x14ac:dyDescent="0.2">
      <c r="A524" s="224"/>
      <c r="B524" s="225"/>
      <c r="C524" s="226"/>
      <c r="D524" s="227"/>
      <c r="E524" s="223" t="s">
        <v>3902</v>
      </c>
      <c r="F524" s="228"/>
      <c r="G524" s="229"/>
      <c r="H524" s="229"/>
      <c r="I524" s="230"/>
      <c r="J524" s="231"/>
      <c r="K524" s="232"/>
      <c r="L524" s="231"/>
      <c r="M524" s="232"/>
      <c r="N524" s="233"/>
      <c r="O524" s="234"/>
      <c r="P524" s="231"/>
      <c r="Q524" s="235"/>
      <c r="R524" s="236"/>
      <c r="S524" s="237"/>
      <c r="T524" s="238"/>
      <c r="U524" s="239"/>
      <c r="V524" s="239"/>
      <c r="W524" s="78">
        <f>VLOOKUP(TRIM(X524),X10:Y156,2,FALSE)</f>
        <v>0</v>
      </c>
      <c r="X524" s="69" t="str">
        <f t="shared" si="14"/>
        <v/>
      </c>
      <c r="Y524" s="60"/>
    </row>
    <row r="525" spans="1:25" ht="27" customHeight="1" x14ac:dyDescent="0.2">
      <c r="A525" s="224"/>
      <c r="B525" s="225"/>
      <c r="C525" s="226"/>
      <c r="D525" s="227"/>
      <c r="E525" s="223" t="s">
        <v>3903</v>
      </c>
      <c r="F525" s="228"/>
      <c r="G525" s="229"/>
      <c r="H525" s="229"/>
      <c r="I525" s="230"/>
      <c r="J525" s="231"/>
      <c r="K525" s="232"/>
      <c r="L525" s="231"/>
      <c r="M525" s="232"/>
      <c r="N525" s="233"/>
      <c r="O525" s="234"/>
      <c r="P525" s="231"/>
      <c r="Q525" s="235"/>
      <c r="R525" s="236"/>
      <c r="S525" s="237"/>
      <c r="T525" s="238"/>
      <c r="U525" s="239"/>
      <c r="V525" s="239"/>
      <c r="W525" s="78">
        <f>VLOOKUP(TRIM(X525),X10:Y156,2,FALSE)</f>
        <v>0</v>
      </c>
      <c r="X525" s="69" t="str">
        <f t="shared" si="14"/>
        <v/>
      </c>
      <c r="Y525" s="60"/>
    </row>
    <row r="526" spans="1:25" ht="27" customHeight="1" x14ac:dyDescent="0.2">
      <c r="A526" s="224"/>
      <c r="B526" s="225"/>
      <c r="C526" s="226"/>
      <c r="D526" s="227"/>
      <c r="E526" s="223" t="s">
        <v>3904</v>
      </c>
      <c r="F526" s="228"/>
      <c r="G526" s="229"/>
      <c r="H526" s="229"/>
      <c r="I526" s="230"/>
      <c r="J526" s="231"/>
      <c r="K526" s="232"/>
      <c r="L526" s="231"/>
      <c r="M526" s="232"/>
      <c r="N526" s="233"/>
      <c r="O526" s="234"/>
      <c r="P526" s="231"/>
      <c r="Q526" s="235"/>
      <c r="R526" s="236"/>
      <c r="S526" s="237"/>
      <c r="T526" s="238"/>
      <c r="U526" s="239"/>
      <c r="V526" s="239"/>
      <c r="W526" s="78">
        <f>VLOOKUP(TRIM(X526),X10:Y156,2,FALSE)</f>
        <v>0</v>
      </c>
      <c r="X526" s="69" t="str">
        <f t="shared" si="14"/>
        <v/>
      </c>
      <c r="Y526" s="60"/>
    </row>
    <row r="527" spans="1:25" ht="27" customHeight="1" x14ac:dyDescent="0.2">
      <c r="A527" s="224"/>
      <c r="B527" s="225"/>
      <c r="C527" s="226"/>
      <c r="D527" s="227"/>
      <c r="E527" s="223" t="s">
        <v>3905</v>
      </c>
      <c r="F527" s="228"/>
      <c r="G527" s="229"/>
      <c r="H527" s="229"/>
      <c r="I527" s="230"/>
      <c r="J527" s="231"/>
      <c r="K527" s="232"/>
      <c r="L527" s="231"/>
      <c r="M527" s="232"/>
      <c r="N527" s="233"/>
      <c r="O527" s="234"/>
      <c r="P527" s="231"/>
      <c r="Q527" s="235"/>
      <c r="R527" s="236"/>
      <c r="S527" s="237"/>
      <c r="T527" s="238"/>
      <c r="U527" s="239"/>
      <c r="V527" s="239"/>
      <c r="W527" s="78">
        <f>VLOOKUP(TRIM(X527),X10:Y156,2,FALSE)</f>
        <v>0</v>
      </c>
      <c r="X527" s="69" t="str">
        <f t="shared" si="14"/>
        <v/>
      </c>
      <c r="Y527" s="60"/>
    </row>
    <row r="528" spans="1:25" ht="27" customHeight="1" x14ac:dyDescent="0.2">
      <c r="A528" s="224"/>
      <c r="B528" s="225"/>
      <c r="C528" s="226"/>
      <c r="D528" s="227"/>
      <c r="E528" s="223" t="s">
        <v>3906</v>
      </c>
      <c r="F528" s="228"/>
      <c r="G528" s="229"/>
      <c r="H528" s="229"/>
      <c r="I528" s="230"/>
      <c r="J528" s="231"/>
      <c r="K528" s="232"/>
      <c r="L528" s="231"/>
      <c r="M528" s="232"/>
      <c r="N528" s="233"/>
      <c r="O528" s="234"/>
      <c r="P528" s="231"/>
      <c r="Q528" s="235"/>
      <c r="R528" s="236"/>
      <c r="S528" s="237"/>
      <c r="T528" s="238"/>
      <c r="U528" s="239"/>
      <c r="V528" s="239"/>
      <c r="W528" s="78">
        <f>VLOOKUP(TRIM(X528),X10:Y156,2,FALSE)</f>
        <v>0</v>
      </c>
      <c r="X528" s="69" t="str">
        <f t="shared" si="14"/>
        <v/>
      </c>
      <c r="Y528" s="60"/>
    </row>
    <row r="529" spans="1:25" ht="27" customHeight="1" x14ac:dyDescent="0.2">
      <c r="A529" s="224"/>
      <c r="B529" s="225"/>
      <c r="C529" s="226"/>
      <c r="D529" s="227"/>
      <c r="E529" s="223" t="s">
        <v>3907</v>
      </c>
      <c r="F529" s="228"/>
      <c r="G529" s="229"/>
      <c r="H529" s="229"/>
      <c r="I529" s="230"/>
      <c r="J529" s="231"/>
      <c r="K529" s="232"/>
      <c r="L529" s="231"/>
      <c r="M529" s="232"/>
      <c r="N529" s="233"/>
      <c r="O529" s="234"/>
      <c r="P529" s="231"/>
      <c r="Q529" s="235"/>
      <c r="R529" s="236"/>
      <c r="S529" s="237"/>
      <c r="T529" s="238"/>
      <c r="U529" s="239"/>
      <c r="V529" s="239"/>
      <c r="W529" s="78">
        <f>VLOOKUP(TRIM(X529),X10:Y156,2,FALSE)</f>
        <v>0</v>
      </c>
      <c r="X529" s="69" t="str">
        <f t="shared" si="14"/>
        <v/>
      </c>
      <c r="Y529" s="60"/>
    </row>
    <row r="530" spans="1:25" ht="27" customHeight="1" x14ac:dyDescent="0.2">
      <c r="A530" s="224"/>
      <c r="B530" s="225"/>
      <c r="C530" s="226"/>
      <c r="D530" s="227"/>
      <c r="E530" s="223" t="s">
        <v>3908</v>
      </c>
      <c r="F530" s="228"/>
      <c r="G530" s="229"/>
      <c r="H530" s="229"/>
      <c r="I530" s="230"/>
      <c r="J530" s="231"/>
      <c r="K530" s="232"/>
      <c r="L530" s="231"/>
      <c r="M530" s="232"/>
      <c r="N530" s="233"/>
      <c r="O530" s="234"/>
      <c r="P530" s="231"/>
      <c r="Q530" s="235"/>
      <c r="R530" s="236"/>
      <c r="S530" s="237"/>
      <c r="T530" s="238"/>
      <c r="U530" s="239"/>
      <c r="V530" s="239"/>
      <c r="W530" s="78">
        <f>VLOOKUP(TRIM(X530),X10:Y156,2,FALSE)</f>
        <v>0</v>
      </c>
      <c r="X530" s="69" t="str">
        <f t="shared" si="14"/>
        <v/>
      </c>
      <c r="Y530" s="60"/>
    </row>
    <row r="531" spans="1:25" ht="27" customHeight="1" x14ac:dyDescent="0.2">
      <c r="A531" s="224"/>
      <c r="B531" s="225"/>
      <c r="C531" s="226"/>
      <c r="D531" s="227"/>
      <c r="E531" s="223" t="s">
        <v>3909</v>
      </c>
      <c r="F531" s="228"/>
      <c r="G531" s="229"/>
      <c r="H531" s="229"/>
      <c r="I531" s="230"/>
      <c r="J531" s="231"/>
      <c r="K531" s="232"/>
      <c r="L531" s="231"/>
      <c r="M531" s="232"/>
      <c r="N531" s="233"/>
      <c r="O531" s="234"/>
      <c r="P531" s="231"/>
      <c r="Q531" s="235"/>
      <c r="R531" s="236"/>
      <c r="S531" s="237"/>
      <c r="T531" s="238"/>
      <c r="U531" s="239"/>
      <c r="V531" s="239"/>
      <c r="W531" s="78">
        <f>VLOOKUP(TRIM(X531),X10:Y156,2,FALSE)</f>
        <v>0</v>
      </c>
      <c r="X531" s="69" t="str">
        <f t="shared" si="14"/>
        <v/>
      </c>
      <c r="Y531" s="60"/>
    </row>
    <row r="532" spans="1:25" ht="27" customHeight="1" x14ac:dyDescent="0.2">
      <c r="A532" s="224"/>
      <c r="B532" s="225"/>
      <c r="C532" s="226"/>
      <c r="D532" s="227"/>
      <c r="E532" s="223" t="s">
        <v>3910</v>
      </c>
      <c r="F532" s="228"/>
      <c r="G532" s="229"/>
      <c r="H532" s="229"/>
      <c r="I532" s="230"/>
      <c r="J532" s="231"/>
      <c r="K532" s="232"/>
      <c r="L532" s="231"/>
      <c r="M532" s="232"/>
      <c r="N532" s="233"/>
      <c r="O532" s="234"/>
      <c r="P532" s="231"/>
      <c r="Q532" s="235"/>
      <c r="R532" s="236"/>
      <c r="S532" s="237"/>
      <c r="T532" s="238"/>
      <c r="U532" s="239"/>
      <c r="V532" s="239"/>
      <c r="W532" s="78">
        <f>VLOOKUP(TRIM(X532),X10:Y156,2,FALSE)</f>
        <v>0</v>
      </c>
      <c r="X532" s="69" t="str">
        <f t="shared" ref="X532:X546" si="15">IF(ISNONTEXT(D532),"" &amp; D532 &amp;"",T(D532))</f>
        <v/>
      </c>
      <c r="Y532" s="60"/>
    </row>
    <row r="533" spans="1:25" ht="27" customHeight="1" x14ac:dyDescent="0.2">
      <c r="A533" s="224"/>
      <c r="B533" s="225"/>
      <c r="C533" s="226"/>
      <c r="D533" s="227"/>
      <c r="E533" s="223" t="s">
        <v>3911</v>
      </c>
      <c r="F533" s="228"/>
      <c r="G533" s="229"/>
      <c r="H533" s="229"/>
      <c r="I533" s="230"/>
      <c r="J533" s="231"/>
      <c r="K533" s="232"/>
      <c r="L533" s="231"/>
      <c r="M533" s="232"/>
      <c r="N533" s="233"/>
      <c r="O533" s="234"/>
      <c r="P533" s="231"/>
      <c r="Q533" s="235"/>
      <c r="R533" s="236"/>
      <c r="S533" s="237"/>
      <c r="T533" s="238"/>
      <c r="U533" s="239"/>
      <c r="V533" s="239"/>
      <c r="W533" s="78">
        <f>VLOOKUP(TRIM(X533),X10:Y156,2,FALSE)</f>
        <v>0</v>
      </c>
      <c r="X533" s="69" t="str">
        <f t="shared" si="15"/>
        <v/>
      </c>
      <c r="Y533" s="60"/>
    </row>
    <row r="534" spans="1:25" ht="27" customHeight="1" x14ac:dyDescent="0.2">
      <c r="A534" s="224"/>
      <c r="B534" s="225"/>
      <c r="C534" s="226"/>
      <c r="D534" s="227"/>
      <c r="E534" s="223" t="s">
        <v>3912</v>
      </c>
      <c r="F534" s="228"/>
      <c r="G534" s="229"/>
      <c r="H534" s="229"/>
      <c r="I534" s="230"/>
      <c r="J534" s="231"/>
      <c r="K534" s="232"/>
      <c r="L534" s="231"/>
      <c r="M534" s="232"/>
      <c r="N534" s="233"/>
      <c r="O534" s="234"/>
      <c r="P534" s="231"/>
      <c r="Q534" s="235"/>
      <c r="R534" s="236"/>
      <c r="S534" s="237"/>
      <c r="T534" s="238"/>
      <c r="U534" s="239"/>
      <c r="V534" s="239"/>
      <c r="W534" s="78">
        <f>VLOOKUP(TRIM(X534),X10:Y156,2,FALSE)</f>
        <v>0</v>
      </c>
      <c r="X534" s="69" t="str">
        <f t="shared" si="15"/>
        <v/>
      </c>
      <c r="Y534" s="60"/>
    </row>
    <row r="535" spans="1:25" ht="27" customHeight="1" x14ac:dyDescent="0.2">
      <c r="A535" s="224"/>
      <c r="B535" s="225"/>
      <c r="C535" s="226"/>
      <c r="D535" s="227"/>
      <c r="E535" s="223" t="s">
        <v>3913</v>
      </c>
      <c r="F535" s="228"/>
      <c r="G535" s="229"/>
      <c r="H535" s="229"/>
      <c r="I535" s="230"/>
      <c r="J535" s="231"/>
      <c r="K535" s="232"/>
      <c r="L535" s="231"/>
      <c r="M535" s="232"/>
      <c r="N535" s="233"/>
      <c r="O535" s="234"/>
      <c r="P535" s="231"/>
      <c r="Q535" s="235"/>
      <c r="R535" s="236"/>
      <c r="S535" s="237"/>
      <c r="T535" s="238"/>
      <c r="U535" s="239"/>
      <c r="V535" s="239"/>
      <c r="W535" s="78">
        <f>VLOOKUP(TRIM(X535),X10:Y156,2,FALSE)</f>
        <v>0</v>
      </c>
      <c r="X535" s="69" t="str">
        <f t="shared" si="15"/>
        <v/>
      </c>
      <c r="Y535" s="60"/>
    </row>
    <row r="536" spans="1:25" ht="27" customHeight="1" x14ac:dyDescent="0.2">
      <c r="A536" s="224"/>
      <c r="B536" s="225"/>
      <c r="C536" s="226"/>
      <c r="D536" s="227"/>
      <c r="E536" s="223" t="s">
        <v>3914</v>
      </c>
      <c r="F536" s="228"/>
      <c r="G536" s="229"/>
      <c r="H536" s="229"/>
      <c r="I536" s="230"/>
      <c r="J536" s="231"/>
      <c r="K536" s="232"/>
      <c r="L536" s="231"/>
      <c r="M536" s="232"/>
      <c r="N536" s="233"/>
      <c r="O536" s="234"/>
      <c r="P536" s="231"/>
      <c r="Q536" s="235"/>
      <c r="R536" s="236"/>
      <c r="S536" s="237"/>
      <c r="T536" s="238"/>
      <c r="U536" s="239"/>
      <c r="V536" s="239"/>
      <c r="W536" s="78">
        <f>VLOOKUP(TRIM(X536),X10:Y156,2,FALSE)</f>
        <v>0</v>
      </c>
      <c r="X536" s="69" t="str">
        <f t="shared" si="15"/>
        <v/>
      </c>
      <c r="Y536" s="60"/>
    </row>
    <row r="537" spans="1:25" ht="27" customHeight="1" x14ac:dyDescent="0.2">
      <c r="A537" s="224"/>
      <c r="B537" s="225"/>
      <c r="C537" s="226"/>
      <c r="D537" s="227"/>
      <c r="E537" s="223" t="s">
        <v>3915</v>
      </c>
      <c r="F537" s="228"/>
      <c r="G537" s="229"/>
      <c r="H537" s="229"/>
      <c r="I537" s="230"/>
      <c r="J537" s="231"/>
      <c r="K537" s="232"/>
      <c r="L537" s="231"/>
      <c r="M537" s="232"/>
      <c r="N537" s="233"/>
      <c r="O537" s="234"/>
      <c r="P537" s="231"/>
      <c r="Q537" s="235"/>
      <c r="R537" s="236"/>
      <c r="S537" s="237"/>
      <c r="T537" s="238"/>
      <c r="U537" s="239"/>
      <c r="V537" s="239"/>
      <c r="W537" s="78">
        <f>VLOOKUP(TRIM(X537),X10:Y156,2,FALSE)</f>
        <v>0</v>
      </c>
      <c r="X537" s="69" t="str">
        <f t="shared" si="15"/>
        <v/>
      </c>
      <c r="Y537" s="60"/>
    </row>
    <row r="538" spans="1:25" ht="27" customHeight="1" x14ac:dyDescent="0.2">
      <c r="A538" s="224"/>
      <c r="B538" s="225"/>
      <c r="C538" s="226"/>
      <c r="D538" s="227"/>
      <c r="E538" s="223" t="s">
        <v>3916</v>
      </c>
      <c r="F538" s="228"/>
      <c r="G538" s="229"/>
      <c r="H538" s="229"/>
      <c r="I538" s="230"/>
      <c r="J538" s="231"/>
      <c r="K538" s="232"/>
      <c r="L538" s="231"/>
      <c r="M538" s="232"/>
      <c r="N538" s="233"/>
      <c r="O538" s="234"/>
      <c r="P538" s="231"/>
      <c r="Q538" s="235"/>
      <c r="R538" s="236"/>
      <c r="S538" s="237"/>
      <c r="T538" s="238"/>
      <c r="U538" s="239"/>
      <c r="V538" s="239"/>
      <c r="W538" s="78">
        <f>VLOOKUP(TRIM(X538),X10:Y156,2,FALSE)</f>
        <v>0</v>
      </c>
      <c r="X538" s="69" t="str">
        <f t="shared" si="15"/>
        <v/>
      </c>
      <c r="Y538" s="60"/>
    </row>
    <row r="539" spans="1:25" ht="27" customHeight="1" x14ac:dyDescent="0.2">
      <c r="A539" s="224"/>
      <c r="B539" s="225"/>
      <c r="C539" s="226"/>
      <c r="D539" s="227"/>
      <c r="E539" s="223" t="s">
        <v>3917</v>
      </c>
      <c r="F539" s="228"/>
      <c r="G539" s="229"/>
      <c r="H539" s="229"/>
      <c r="I539" s="230"/>
      <c r="J539" s="231"/>
      <c r="K539" s="232"/>
      <c r="L539" s="231"/>
      <c r="M539" s="232"/>
      <c r="N539" s="233"/>
      <c r="O539" s="234"/>
      <c r="P539" s="231"/>
      <c r="Q539" s="235"/>
      <c r="R539" s="236"/>
      <c r="S539" s="237"/>
      <c r="T539" s="238"/>
      <c r="U539" s="239"/>
      <c r="V539" s="239"/>
      <c r="W539" s="78">
        <f>VLOOKUP(TRIM(X539),X10:Y156,2,FALSE)</f>
        <v>0</v>
      </c>
      <c r="X539" s="69" t="str">
        <f t="shared" si="15"/>
        <v/>
      </c>
      <c r="Y539" s="60"/>
    </row>
    <row r="540" spans="1:25" ht="27" customHeight="1" x14ac:dyDescent="0.2">
      <c r="A540" s="224"/>
      <c r="B540" s="225"/>
      <c r="C540" s="226"/>
      <c r="D540" s="227"/>
      <c r="E540" s="223" t="s">
        <v>3918</v>
      </c>
      <c r="F540" s="228"/>
      <c r="G540" s="229"/>
      <c r="H540" s="229"/>
      <c r="I540" s="230"/>
      <c r="J540" s="231"/>
      <c r="K540" s="232"/>
      <c r="L540" s="231"/>
      <c r="M540" s="232"/>
      <c r="N540" s="233"/>
      <c r="O540" s="234"/>
      <c r="P540" s="231"/>
      <c r="Q540" s="235"/>
      <c r="R540" s="236"/>
      <c r="S540" s="237"/>
      <c r="T540" s="238"/>
      <c r="U540" s="239"/>
      <c r="V540" s="239"/>
      <c r="W540" s="78">
        <f>VLOOKUP(TRIM(X540),X10:Y156,2,FALSE)</f>
        <v>0</v>
      </c>
      <c r="X540" s="69" t="str">
        <f t="shared" si="15"/>
        <v/>
      </c>
      <c r="Y540" s="60"/>
    </row>
    <row r="541" spans="1:25" ht="27" customHeight="1" x14ac:dyDescent="0.2">
      <c r="A541" s="224"/>
      <c r="B541" s="225"/>
      <c r="C541" s="226"/>
      <c r="D541" s="227"/>
      <c r="E541" s="223" t="s">
        <v>3919</v>
      </c>
      <c r="F541" s="228"/>
      <c r="G541" s="229"/>
      <c r="H541" s="229"/>
      <c r="I541" s="230"/>
      <c r="J541" s="231"/>
      <c r="K541" s="232"/>
      <c r="L541" s="231"/>
      <c r="M541" s="232"/>
      <c r="N541" s="233"/>
      <c r="O541" s="234"/>
      <c r="P541" s="231"/>
      <c r="Q541" s="235"/>
      <c r="R541" s="236"/>
      <c r="S541" s="237"/>
      <c r="T541" s="238"/>
      <c r="U541" s="239"/>
      <c r="V541" s="239"/>
      <c r="W541" s="78">
        <f>VLOOKUP(TRIM(X541),X10:Y156,2,FALSE)</f>
        <v>0</v>
      </c>
      <c r="X541" s="69" t="str">
        <f t="shared" si="15"/>
        <v/>
      </c>
      <c r="Y541" s="60"/>
    </row>
    <row r="542" spans="1:25" ht="27" customHeight="1" x14ac:dyDescent="0.2">
      <c r="A542" s="224"/>
      <c r="B542" s="225"/>
      <c r="C542" s="226"/>
      <c r="D542" s="227"/>
      <c r="E542" s="223" t="s">
        <v>3920</v>
      </c>
      <c r="F542" s="228"/>
      <c r="G542" s="229"/>
      <c r="H542" s="229"/>
      <c r="I542" s="230"/>
      <c r="J542" s="231"/>
      <c r="K542" s="232"/>
      <c r="L542" s="231"/>
      <c r="M542" s="232"/>
      <c r="N542" s="233"/>
      <c r="O542" s="234"/>
      <c r="P542" s="231"/>
      <c r="Q542" s="235"/>
      <c r="R542" s="236"/>
      <c r="S542" s="237"/>
      <c r="T542" s="238"/>
      <c r="U542" s="239"/>
      <c r="V542" s="239"/>
      <c r="W542" s="78">
        <f>VLOOKUP(TRIM(X542),X10:Y156,2,FALSE)</f>
        <v>0</v>
      </c>
      <c r="X542" s="69" t="str">
        <f t="shared" si="15"/>
        <v/>
      </c>
      <c r="Y542" s="60"/>
    </row>
    <row r="543" spans="1:25" ht="27" customHeight="1" x14ac:dyDescent="0.2">
      <c r="A543" s="224"/>
      <c r="B543" s="225"/>
      <c r="C543" s="226"/>
      <c r="D543" s="227"/>
      <c r="E543" s="223" t="s">
        <v>3921</v>
      </c>
      <c r="F543" s="228"/>
      <c r="G543" s="229"/>
      <c r="H543" s="229"/>
      <c r="I543" s="230"/>
      <c r="J543" s="231"/>
      <c r="K543" s="240"/>
      <c r="L543" s="231"/>
      <c r="M543" s="232"/>
      <c r="N543" s="233"/>
      <c r="O543" s="234"/>
      <c r="P543" s="231"/>
      <c r="Q543" s="235"/>
      <c r="R543" s="236"/>
      <c r="S543" s="237"/>
      <c r="T543" s="238"/>
      <c r="U543" s="239"/>
      <c r="V543" s="239"/>
      <c r="W543" s="78">
        <f>VLOOKUP(TRIM(X543),X10:Y156,2,FALSE)</f>
        <v>0</v>
      </c>
      <c r="X543" s="69" t="str">
        <f t="shared" si="15"/>
        <v/>
      </c>
      <c r="Y543" s="60"/>
    </row>
    <row r="544" spans="1:25" ht="27" customHeight="1" x14ac:dyDescent="0.2">
      <c r="A544" s="224"/>
      <c r="B544" s="225"/>
      <c r="C544" s="226"/>
      <c r="D544" s="227"/>
      <c r="E544" s="223" t="s">
        <v>3922</v>
      </c>
      <c r="F544" s="228"/>
      <c r="G544" s="229"/>
      <c r="H544" s="229"/>
      <c r="I544" s="230"/>
      <c r="J544" s="231"/>
      <c r="K544" s="240"/>
      <c r="L544" s="231"/>
      <c r="M544" s="232"/>
      <c r="N544" s="233"/>
      <c r="O544" s="234"/>
      <c r="P544" s="231"/>
      <c r="Q544" s="235"/>
      <c r="R544" s="236"/>
      <c r="S544" s="237"/>
      <c r="T544" s="238"/>
      <c r="U544" s="239"/>
      <c r="V544" s="239"/>
      <c r="W544" s="78">
        <f>VLOOKUP(TRIM(X544),X10:Y156,2,FALSE)</f>
        <v>0</v>
      </c>
      <c r="X544" s="69" t="str">
        <f t="shared" si="15"/>
        <v/>
      </c>
      <c r="Y544" s="60"/>
    </row>
    <row r="545" spans="1:25" ht="27" customHeight="1" x14ac:dyDescent="0.2">
      <c r="A545" s="224"/>
      <c r="B545" s="225"/>
      <c r="C545" s="226"/>
      <c r="D545" s="227"/>
      <c r="E545" s="223" t="s">
        <v>3923</v>
      </c>
      <c r="F545" s="228"/>
      <c r="G545" s="229"/>
      <c r="H545" s="229"/>
      <c r="I545" s="230"/>
      <c r="J545" s="231"/>
      <c r="K545" s="232"/>
      <c r="L545" s="231"/>
      <c r="M545" s="232"/>
      <c r="N545" s="233"/>
      <c r="O545" s="234"/>
      <c r="P545" s="231"/>
      <c r="Q545" s="235"/>
      <c r="R545" s="236"/>
      <c r="S545" s="237"/>
      <c r="T545" s="238"/>
      <c r="U545" s="239"/>
      <c r="V545" s="239"/>
      <c r="W545" s="78">
        <f>VLOOKUP(TRIM(X545),X10:Y156,2,FALSE)</f>
        <v>0</v>
      </c>
      <c r="X545" s="69" t="str">
        <f t="shared" si="15"/>
        <v/>
      </c>
      <c r="Y545" s="60"/>
    </row>
    <row r="546" spans="1:25" ht="27" customHeight="1" x14ac:dyDescent="0.2">
      <c r="A546" s="224"/>
      <c r="B546" s="225"/>
      <c r="C546" s="226"/>
      <c r="D546" s="227"/>
      <c r="E546" s="223" t="s">
        <v>3924</v>
      </c>
      <c r="F546" s="228"/>
      <c r="G546" s="229"/>
      <c r="H546" s="229"/>
      <c r="I546" s="230"/>
      <c r="J546" s="231"/>
      <c r="K546" s="232"/>
      <c r="L546" s="231"/>
      <c r="M546" s="232"/>
      <c r="N546" s="233"/>
      <c r="O546" s="234"/>
      <c r="P546" s="231"/>
      <c r="Q546" s="235"/>
      <c r="R546" s="236"/>
      <c r="S546" s="237"/>
      <c r="T546" s="238"/>
      <c r="U546" s="239"/>
      <c r="V546" s="239"/>
      <c r="W546" s="78">
        <f>VLOOKUP(TRIM(X546),X10:Y156,2,FALSE)</f>
        <v>0</v>
      </c>
      <c r="X546" s="69" t="str">
        <f t="shared" si="15"/>
        <v/>
      </c>
      <c r="Y546" s="60"/>
    </row>
    <row r="547" spans="1:25" ht="27" customHeight="1" x14ac:dyDescent="0.2">
      <c r="A547" s="224"/>
      <c r="B547" s="225"/>
      <c r="C547" s="226"/>
      <c r="D547" s="227"/>
      <c r="E547" s="223" t="s">
        <v>3925</v>
      </c>
      <c r="F547" s="228"/>
      <c r="G547" s="229"/>
      <c r="H547" s="229"/>
      <c r="I547" s="230"/>
      <c r="J547" s="231"/>
      <c r="K547" s="232"/>
      <c r="L547" s="231"/>
      <c r="M547" s="232"/>
      <c r="N547" s="233"/>
      <c r="O547" s="234"/>
      <c r="P547" s="231"/>
      <c r="Q547" s="235"/>
      <c r="R547" s="236"/>
      <c r="S547" s="237"/>
      <c r="T547" s="238"/>
      <c r="U547" s="239"/>
      <c r="V547" s="239"/>
      <c r="W547" s="78">
        <f>VLOOKUP(TRIM(X547),X10:Y156,2,FALSE)</f>
        <v>0</v>
      </c>
      <c r="X547" s="69" t="str">
        <f t="shared" ref="X547:X578" si="16">IF(ISNONTEXT(D547),"" &amp; D547 &amp;"",T(D547))</f>
        <v/>
      </c>
      <c r="Y547" s="60"/>
    </row>
    <row r="548" spans="1:25" ht="27" customHeight="1" x14ac:dyDescent="0.2">
      <c r="A548" s="224"/>
      <c r="B548" s="225"/>
      <c r="C548" s="226"/>
      <c r="D548" s="227"/>
      <c r="E548" s="223" t="s">
        <v>3926</v>
      </c>
      <c r="F548" s="228"/>
      <c r="G548" s="229"/>
      <c r="H548" s="229"/>
      <c r="I548" s="230"/>
      <c r="J548" s="231"/>
      <c r="K548" s="232"/>
      <c r="L548" s="231"/>
      <c r="M548" s="232"/>
      <c r="N548" s="233"/>
      <c r="O548" s="234"/>
      <c r="P548" s="231"/>
      <c r="Q548" s="235"/>
      <c r="R548" s="236"/>
      <c r="S548" s="237"/>
      <c r="T548" s="238"/>
      <c r="U548" s="239"/>
      <c r="V548" s="239"/>
      <c r="W548" s="78">
        <f>VLOOKUP(TRIM(X548),X10:Y156,2,FALSE)</f>
        <v>0</v>
      </c>
      <c r="X548" s="69" t="str">
        <f t="shared" si="16"/>
        <v/>
      </c>
      <c r="Y548" s="60"/>
    </row>
    <row r="549" spans="1:25" ht="27" customHeight="1" x14ac:dyDescent="0.2">
      <c r="A549" s="224"/>
      <c r="B549" s="225"/>
      <c r="C549" s="226"/>
      <c r="D549" s="227"/>
      <c r="E549" s="223" t="s">
        <v>3927</v>
      </c>
      <c r="F549" s="228"/>
      <c r="G549" s="229"/>
      <c r="H549" s="229"/>
      <c r="I549" s="230"/>
      <c r="J549" s="231"/>
      <c r="K549" s="232"/>
      <c r="L549" s="231"/>
      <c r="M549" s="232"/>
      <c r="N549" s="233"/>
      <c r="O549" s="234"/>
      <c r="P549" s="231"/>
      <c r="Q549" s="235"/>
      <c r="R549" s="236"/>
      <c r="S549" s="237"/>
      <c r="T549" s="238"/>
      <c r="U549" s="239"/>
      <c r="V549" s="239"/>
      <c r="W549" s="78">
        <f>VLOOKUP(TRIM(X549),X10:Y156,2,FALSE)</f>
        <v>0</v>
      </c>
      <c r="X549" s="69" t="str">
        <f t="shared" si="16"/>
        <v/>
      </c>
      <c r="Y549" s="60"/>
    </row>
    <row r="550" spans="1:25" ht="27" customHeight="1" x14ac:dyDescent="0.2">
      <c r="A550" s="224"/>
      <c r="B550" s="225"/>
      <c r="C550" s="226"/>
      <c r="D550" s="227"/>
      <c r="E550" s="223" t="s">
        <v>3928</v>
      </c>
      <c r="F550" s="228"/>
      <c r="G550" s="229"/>
      <c r="H550" s="229"/>
      <c r="I550" s="230"/>
      <c r="J550" s="231"/>
      <c r="K550" s="232"/>
      <c r="L550" s="231"/>
      <c r="M550" s="232"/>
      <c r="N550" s="233"/>
      <c r="O550" s="234"/>
      <c r="P550" s="231"/>
      <c r="Q550" s="235"/>
      <c r="R550" s="236"/>
      <c r="S550" s="237"/>
      <c r="T550" s="238"/>
      <c r="U550" s="239"/>
      <c r="V550" s="239"/>
      <c r="W550" s="78">
        <f>VLOOKUP(TRIM(X550),X10:Y156,2,FALSE)</f>
        <v>0</v>
      </c>
      <c r="X550" s="69" t="str">
        <f t="shared" si="16"/>
        <v/>
      </c>
      <c r="Y550" s="60"/>
    </row>
    <row r="551" spans="1:25" ht="27" customHeight="1" x14ac:dyDescent="0.2">
      <c r="A551" s="224"/>
      <c r="B551" s="225"/>
      <c r="C551" s="226"/>
      <c r="D551" s="227"/>
      <c r="E551" s="223" t="s">
        <v>3929</v>
      </c>
      <c r="F551" s="228"/>
      <c r="G551" s="229"/>
      <c r="H551" s="229"/>
      <c r="I551" s="230"/>
      <c r="J551" s="231"/>
      <c r="K551" s="232"/>
      <c r="L551" s="231"/>
      <c r="M551" s="232"/>
      <c r="N551" s="233"/>
      <c r="O551" s="234"/>
      <c r="P551" s="231"/>
      <c r="Q551" s="235"/>
      <c r="R551" s="236"/>
      <c r="S551" s="237"/>
      <c r="T551" s="238"/>
      <c r="U551" s="239"/>
      <c r="V551" s="239"/>
      <c r="W551" s="78">
        <f>VLOOKUP(TRIM(X551),X10:Y156,2,FALSE)</f>
        <v>0</v>
      </c>
      <c r="X551" s="69" t="str">
        <f t="shared" si="16"/>
        <v/>
      </c>
      <c r="Y551" s="60"/>
    </row>
    <row r="552" spans="1:25" ht="27" customHeight="1" x14ac:dyDescent="0.2">
      <c r="A552" s="224"/>
      <c r="B552" s="225"/>
      <c r="C552" s="226"/>
      <c r="D552" s="227"/>
      <c r="E552" s="223" t="s">
        <v>3930</v>
      </c>
      <c r="F552" s="228"/>
      <c r="G552" s="229"/>
      <c r="H552" s="229"/>
      <c r="I552" s="230"/>
      <c r="J552" s="231"/>
      <c r="K552" s="232"/>
      <c r="L552" s="231"/>
      <c r="M552" s="232"/>
      <c r="N552" s="233"/>
      <c r="O552" s="234"/>
      <c r="P552" s="231"/>
      <c r="Q552" s="235"/>
      <c r="R552" s="236"/>
      <c r="S552" s="237"/>
      <c r="T552" s="238"/>
      <c r="U552" s="239"/>
      <c r="V552" s="239"/>
      <c r="W552" s="78">
        <f>VLOOKUP(TRIM(X552),X10:Y156,2,FALSE)</f>
        <v>0</v>
      </c>
      <c r="X552" s="69" t="str">
        <f t="shared" si="16"/>
        <v/>
      </c>
      <c r="Y552" s="60"/>
    </row>
    <row r="553" spans="1:25" ht="27" customHeight="1" x14ac:dyDescent="0.2">
      <c r="A553" s="224"/>
      <c r="B553" s="225"/>
      <c r="C553" s="226"/>
      <c r="D553" s="227"/>
      <c r="E553" s="223" t="s">
        <v>3931</v>
      </c>
      <c r="F553" s="228"/>
      <c r="G553" s="229"/>
      <c r="H553" s="229"/>
      <c r="I553" s="230"/>
      <c r="J553" s="231"/>
      <c r="K553" s="232"/>
      <c r="L553" s="231"/>
      <c r="M553" s="232"/>
      <c r="N553" s="233"/>
      <c r="O553" s="234"/>
      <c r="P553" s="231"/>
      <c r="Q553" s="235"/>
      <c r="R553" s="236"/>
      <c r="S553" s="237"/>
      <c r="T553" s="238"/>
      <c r="U553" s="239"/>
      <c r="V553" s="239"/>
      <c r="W553" s="78">
        <f>VLOOKUP(TRIM(X553),X10:Y156,2,FALSE)</f>
        <v>0</v>
      </c>
      <c r="X553" s="69" t="str">
        <f t="shared" si="16"/>
        <v/>
      </c>
      <c r="Y553" s="60"/>
    </row>
    <row r="554" spans="1:25" ht="27" customHeight="1" x14ac:dyDescent="0.2">
      <c r="A554" s="224"/>
      <c r="B554" s="225"/>
      <c r="C554" s="226"/>
      <c r="D554" s="227"/>
      <c r="E554" s="223" t="s">
        <v>3932</v>
      </c>
      <c r="F554" s="228"/>
      <c r="G554" s="229"/>
      <c r="H554" s="229"/>
      <c r="I554" s="230"/>
      <c r="J554" s="231"/>
      <c r="K554" s="232"/>
      <c r="L554" s="231"/>
      <c r="M554" s="232"/>
      <c r="N554" s="233"/>
      <c r="O554" s="234"/>
      <c r="P554" s="231"/>
      <c r="Q554" s="235"/>
      <c r="R554" s="236"/>
      <c r="S554" s="237"/>
      <c r="T554" s="238"/>
      <c r="U554" s="239"/>
      <c r="V554" s="239"/>
      <c r="W554" s="78">
        <f>VLOOKUP(TRIM(X554),X10:Y156,2,FALSE)</f>
        <v>0</v>
      </c>
      <c r="X554" s="69" t="str">
        <f t="shared" si="16"/>
        <v/>
      </c>
      <c r="Y554" s="60"/>
    </row>
    <row r="555" spans="1:25" ht="27" customHeight="1" x14ac:dyDescent="0.2">
      <c r="A555" s="224"/>
      <c r="B555" s="225"/>
      <c r="C555" s="226"/>
      <c r="D555" s="227"/>
      <c r="E555" s="223" t="s">
        <v>3933</v>
      </c>
      <c r="F555" s="228"/>
      <c r="G555" s="229"/>
      <c r="H555" s="229"/>
      <c r="I555" s="230"/>
      <c r="J555" s="231"/>
      <c r="K555" s="232"/>
      <c r="L555" s="231"/>
      <c r="M555" s="232"/>
      <c r="N555" s="233"/>
      <c r="O555" s="234"/>
      <c r="P555" s="231"/>
      <c r="Q555" s="235"/>
      <c r="R555" s="236"/>
      <c r="S555" s="237"/>
      <c r="T555" s="238"/>
      <c r="U555" s="239"/>
      <c r="V555" s="239"/>
      <c r="W555" s="78">
        <f>VLOOKUP(TRIM(X555),X10:Y156,2,FALSE)</f>
        <v>0</v>
      </c>
      <c r="X555" s="69" t="str">
        <f t="shared" si="16"/>
        <v/>
      </c>
      <c r="Y555" s="60"/>
    </row>
    <row r="556" spans="1:25" ht="27" customHeight="1" x14ac:dyDescent="0.2">
      <c r="A556" s="224"/>
      <c r="B556" s="225"/>
      <c r="C556" s="226"/>
      <c r="D556" s="227"/>
      <c r="E556" s="223" t="s">
        <v>3934</v>
      </c>
      <c r="F556" s="228"/>
      <c r="G556" s="229"/>
      <c r="H556" s="229"/>
      <c r="I556" s="230"/>
      <c r="J556" s="231"/>
      <c r="K556" s="232"/>
      <c r="L556" s="231"/>
      <c r="M556" s="232"/>
      <c r="N556" s="233"/>
      <c r="O556" s="234"/>
      <c r="P556" s="231"/>
      <c r="Q556" s="235"/>
      <c r="R556" s="236"/>
      <c r="S556" s="237"/>
      <c r="T556" s="238"/>
      <c r="U556" s="239"/>
      <c r="V556" s="239"/>
      <c r="W556" s="78">
        <f>VLOOKUP(TRIM(X556),X10:Y156,2,FALSE)</f>
        <v>0</v>
      </c>
      <c r="X556" s="69" t="str">
        <f t="shared" si="16"/>
        <v/>
      </c>
      <c r="Y556" s="60"/>
    </row>
    <row r="557" spans="1:25" ht="27" customHeight="1" x14ac:dyDescent="0.2">
      <c r="A557" s="224"/>
      <c r="B557" s="225"/>
      <c r="C557" s="226"/>
      <c r="D557" s="227"/>
      <c r="E557" s="223" t="s">
        <v>3935</v>
      </c>
      <c r="F557" s="228"/>
      <c r="G557" s="229"/>
      <c r="H557" s="229"/>
      <c r="I557" s="230"/>
      <c r="J557" s="231"/>
      <c r="K557" s="232"/>
      <c r="L557" s="231"/>
      <c r="M557" s="232"/>
      <c r="N557" s="233"/>
      <c r="O557" s="234"/>
      <c r="P557" s="231"/>
      <c r="Q557" s="235"/>
      <c r="R557" s="236"/>
      <c r="S557" s="237"/>
      <c r="T557" s="238"/>
      <c r="U557" s="239"/>
      <c r="V557" s="239"/>
      <c r="W557" s="78">
        <f>VLOOKUP(TRIM(X557),X10:Y156,2,FALSE)</f>
        <v>0</v>
      </c>
      <c r="X557" s="69" t="str">
        <f t="shared" si="16"/>
        <v/>
      </c>
      <c r="Y557" s="60"/>
    </row>
    <row r="558" spans="1:25" ht="27" customHeight="1" x14ac:dyDescent="0.2">
      <c r="A558" s="224"/>
      <c r="B558" s="225"/>
      <c r="C558" s="226"/>
      <c r="D558" s="227"/>
      <c r="E558" s="223" t="s">
        <v>3936</v>
      </c>
      <c r="F558" s="228"/>
      <c r="G558" s="229"/>
      <c r="H558" s="229"/>
      <c r="I558" s="230"/>
      <c r="J558" s="231"/>
      <c r="K558" s="232"/>
      <c r="L558" s="231"/>
      <c r="M558" s="232"/>
      <c r="N558" s="233"/>
      <c r="O558" s="234"/>
      <c r="P558" s="231"/>
      <c r="Q558" s="235"/>
      <c r="R558" s="236"/>
      <c r="S558" s="237"/>
      <c r="T558" s="238"/>
      <c r="U558" s="239"/>
      <c r="V558" s="239"/>
      <c r="W558" s="78">
        <f>VLOOKUP(TRIM(X558),X10:Y156,2,FALSE)</f>
        <v>0</v>
      </c>
      <c r="X558" s="69" t="str">
        <f t="shared" si="16"/>
        <v/>
      </c>
      <c r="Y558" s="60"/>
    </row>
    <row r="559" spans="1:25" ht="27" customHeight="1" x14ac:dyDescent="0.2">
      <c r="A559" s="224"/>
      <c r="B559" s="225"/>
      <c r="C559" s="226"/>
      <c r="D559" s="227"/>
      <c r="E559" s="223" t="s">
        <v>3937</v>
      </c>
      <c r="F559" s="228"/>
      <c r="G559" s="229"/>
      <c r="H559" s="229"/>
      <c r="I559" s="230"/>
      <c r="J559" s="231"/>
      <c r="K559" s="232"/>
      <c r="L559" s="231"/>
      <c r="M559" s="232"/>
      <c r="N559" s="233"/>
      <c r="O559" s="234"/>
      <c r="P559" s="231"/>
      <c r="Q559" s="235"/>
      <c r="R559" s="236"/>
      <c r="S559" s="237"/>
      <c r="T559" s="238"/>
      <c r="U559" s="239"/>
      <c r="V559" s="239"/>
      <c r="W559" s="78">
        <f>VLOOKUP(TRIM(X559),X10:Y156,2,FALSE)</f>
        <v>0</v>
      </c>
      <c r="X559" s="69" t="str">
        <f t="shared" si="16"/>
        <v/>
      </c>
      <c r="Y559" s="60"/>
    </row>
    <row r="560" spans="1:25" ht="27" customHeight="1" x14ac:dyDescent="0.2">
      <c r="A560" s="224"/>
      <c r="B560" s="225"/>
      <c r="C560" s="226"/>
      <c r="D560" s="227"/>
      <c r="E560" s="223" t="s">
        <v>3938</v>
      </c>
      <c r="F560" s="228"/>
      <c r="G560" s="229"/>
      <c r="H560" s="229"/>
      <c r="I560" s="230"/>
      <c r="J560" s="231"/>
      <c r="K560" s="232"/>
      <c r="L560" s="231"/>
      <c r="M560" s="232"/>
      <c r="N560" s="233"/>
      <c r="O560" s="234"/>
      <c r="P560" s="231"/>
      <c r="Q560" s="235"/>
      <c r="R560" s="236"/>
      <c r="S560" s="237"/>
      <c r="T560" s="238"/>
      <c r="U560" s="239"/>
      <c r="V560" s="239"/>
      <c r="W560" s="78">
        <f>VLOOKUP(TRIM(X560),X10:Y156,2,FALSE)</f>
        <v>0</v>
      </c>
      <c r="X560" s="69" t="str">
        <f t="shared" si="16"/>
        <v/>
      </c>
      <c r="Y560" s="60"/>
    </row>
    <row r="561" spans="1:25" ht="27" customHeight="1" x14ac:dyDescent="0.2">
      <c r="A561" s="224"/>
      <c r="B561" s="225"/>
      <c r="C561" s="226"/>
      <c r="D561" s="227"/>
      <c r="E561" s="223" t="s">
        <v>3939</v>
      </c>
      <c r="F561" s="228"/>
      <c r="G561" s="229"/>
      <c r="H561" s="229"/>
      <c r="I561" s="230"/>
      <c r="J561" s="231"/>
      <c r="K561" s="232"/>
      <c r="L561" s="231"/>
      <c r="M561" s="232"/>
      <c r="N561" s="233"/>
      <c r="O561" s="234"/>
      <c r="P561" s="231"/>
      <c r="Q561" s="235"/>
      <c r="R561" s="236"/>
      <c r="S561" s="237"/>
      <c r="T561" s="238"/>
      <c r="U561" s="239"/>
      <c r="V561" s="239"/>
      <c r="W561" s="78">
        <f>VLOOKUP(TRIM(X561),X10:Y156,2,FALSE)</f>
        <v>0</v>
      </c>
      <c r="X561" s="69" t="str">
        <f t="shared" si="16"/>
        <v/>
      </c>
      <c r="Y561" s="60"/>
    </row>
    <row r="562" spans="1:25" ht="27" customHeight="1" x14ac:dyDescent="0.2">
      <c r="A562" s="224"/>
      <c r="B562" s="225"/>
      <c r="C562" s="226"/>
      <c r="D562" s="227"/>
      <c r="E562" s="223" t="s">
        <v>3940</v>
      </c>
      <c r="F562" s="228"/>
      <c r="G562" s="229"/>
      <c r="H562" s="229"/>
      <c r="I562" s="230"/>
      <c r="J562" s="231"/>
      <c r="K562" s="232"/>
      <c r="L562" s="231"/>
      <c r="M562" s="232"/>
      <c r="N562" s="233"/>
      <c r="O562" s="234"/>
      <c r="P562" s="231"/>
      <c r="Q562" s="235"/>
      <c r="R562" s="236"/>
      <c r="S562" s="237"/>
      <c r="T562" s="238"/>
      <c r="U562" s="239"/>
      <c r="V562" s="239"/>
      <c r="W562" s="78">
        <f>VLOOKUP(TRIM(X562),X10:Y156,2,FALSE)</f>
        <v>0</v>
      </c>
      <c r="X562" s="69" t="str">
        <f t="shared" si="16"/>
        <v/>
      </c>
      <c r="Y562" s="60"/>
    </row>
    <row r="563" spans="1:25" ht="27" customHeight="1" x14ac:dyDescent="0.2">
      <c r="A563" s="224"/>
      <c r="B563" s="225"/>
      <c r="C563" s="226"/>
      <c r="D563" s="227"/>
      <c r="E563" s="223" t="s">
        <v>3941</v>
      </c>
      <c r="F563" s="228"/>
      <c r="G563" s="229"/>
      <c r="H563" s="229"/>
      <c r="I563" s="230"/>
      <c r="J563" s="231"/>
      <c r="K563" s="232"/>
      <c r="L563" s="231"/>
      <c r="M563" s="232"/>
      <c r="N563" s="233"/>
      <c r="O563" s="234"/>
      <c r="P563" s="231"/>
      <c r="Q563" s="235"/>
      <c r="R563" s="236"/>
      <c r="S563" s="237"/>
      <c r="T563" s="238"/>
      <c r="U563" s="239"/>
      <c r="V563" s="239"/>
      <c r="W563" s="78">
        <f>VLOOKUP(TRIM(X563),X10:Y156,2,FALSE)</f>
        <v>0</v>
      </c>
      <c r="X563" s="69" t="str">
        <f t="shared" si="16"/>
        <v/>
      </c>
      <c r="Y563" s="60"/>
    </row>
    <row r="564" spans="1:25" ht="27" customHeight="1" x14ac:dyDescent="0.2">
      <c r="A564" s="224"/>
      <c r="B564" s="225"/>
      <c r="C564" s="226"/>
      <c r="D564" s="227"/>
      <c r="E564" s="223" t="s">
        <v>3942</v>
      </c>
      <c r="F564" s="228"/>
      <c r="G564" s="229"/>
      <c r="H564" s="229"/>
      <c r="I564" s="230"/>
      <c r="J564" s="231"/>
      <c r="K564" s="232"/>
      <c r="L564" s="231"/>
      <c r="M564" s="232"/>
      <c r="N564" s="233"/>
      <c r="O564" s="234"/>
      <c r="P564" s="231"/>
      <c r="Q564" s="235"/>
      <c r="R564" s="236"/>
      <c r="S564" s="237"/>
      <c r="T564" s="238"/>
      <c r="U564" s="239"/>
      <c r="V564" s="239"/>
      <c r="W564" s="78">
        <f>VLOOKUP(TRIM(X564),X10:Y156,2,FALSE)</f>
        <v>0</v>
      </c>
      <c r="X564" s="69" t="str">
        <f t="shared" si="16"/>
        <v/>
      </c>
      <c r="Y564" s="60"/>
    </row>
    <row r="565" spans="1:25" ht="27" customHeight="1" x14ac:dyDescent="0.2">
      <c r="A565" s="224"/>
      <c r="B565" s="225"/>
      <c r="C565" s="226"/>
      <c r="D565" s="227"/>
      <c r="E565" s="223" t="s">
        <v>3943</v>
      </c>
      <c r="F565" s="228"/>
      <c r="G565" s="229"/>
      <c r="H565" s="229"/>
      <c r="I565" s="230"/>
      <c r="J565" s="231"/>
      <c r="K565" s="232"/>
      <c r="L565" s="231"/>
      <c r="M565" s="232"/>
      <c r="N565" s="233"/>
      <c r="O565" s="234"/>
      <c r="P565" s="231"/>
      <c r="Q565" s="235"/>
      <c r="R565" s="236"/>
      <c r="S565" s="237"/>
      <c r="T565" s="238"/>
      <c r="U565" s="239"/>
      <c r="V565" s="239"/>
      <c r="W565" s="78">
        <f>VLOOKUP(TRIM(X565),X10:Y156,2,FALSE)</f>
        <v>0</v>
      </c>
      <c r="X565" s="69" t="str">
        <f t="shared" si="16"/>
        <v/>
      </c>
      <c r="Y565" s="60"/>
    </row>
    <row r="566" spans="1:25" ht="27" customHeight="1" x14ac:dyDescent="0.2">
      <c r="A566" s="224"/>
      <c r="B566" s="225"/>
      <c r="C566" s="226"/>
      <c r="D566" s="227"/>
      <c r="E566" s="223" t="s">
        <v>3944</v>
      </c>
      <c r="F566" s="228"/>
      <c r="G566" s="229"/>
      <c r="H566" s="229"/>
      <c r="I566" s="230"/>
      <c r="J566" s="231"/>
      <c r="K566" s="232"/>
      <c r="L566" s="231"/>
      <c r="M566" s="232"/>
      <c r="N566" s="233"/>
      <c r="O566" s="234"/>
      <c r="P566" s="231"/>
      <c r="Q566" s="235"/>
      <c r="R566" s="236"/>
      <c r="S566" s="237"/>
      <c r="T566" s="238"/>
      <c r="U566" s="239"/>
      <c r="V566" s="239"/>
      <c r="W566" s="78">
        <f>VLOOKUP(TRIM(X566),X10:Y156,2,FALSE)</f>
        <v>0</v>
      </c>
      <c r="X566" s="69" t="str">
        <f t="shared" si="16"/>
        <v/>
      </c>
      <c r="Y566" s="60"/>
    </row>
    <row r="567" spans="1:25" ht="27" customHeight="1" x14ac:dyDescent="0.2">
      <c r="A567" s="224"/>
      <c r="B567" s="225"/>
      <c r="C567" s="226"/>
      <c r="D567" s="227"/>
      <c r="E567" s="223" t="s">
        <v>3945</v>
      </c>
      <c r="F567" s="228"/>
      <c r="G567" s="229"/>
      <c r="H567" s="229"/>
      <c r="I567" s="230"/>
      <c r="J567" s="231"/>
      <c r="K567" s="232"/>
      <c r="L567" s="231"/>
      <c r="M567" s="232"/>
      <c r="N567" s="233"/>
      <c r="O567" s="234"/>
      <c r="P567" s="231"/>
      <c r="Q567" s="235"/>
      <c r="R567" s="236"/>
      <c r="S567" s="237"/>
      <c r="T567" s="238"/>
      <c r="U567" s="239"/>
      <c r="V567" s="239"/>
      <c r="W567" s="78">
        <f>VLOOKUP(TRIM(X567),X10:Y156,2,FALSE)</f>
        <v>0</v>
      </c>
      <c r="X567" s="69" t="str">
        <f t="shared" si="16"/>
        <v/>
      </c>
      <c r="Y567" s="60"/>
    </row>
    <row r="568" spans="1:25" ht="27" customHeight="1" x14ac:dyDescent="0.2">
      <c r="A568" s="224"/>
      <c r="B568" s="225"/>
      <c r="C568" s="226"/>
      <c r="D568" s="227"/>
      <c r="E568" s="223" t="s">
        <v>3946</v>
      </c>
      <c r="F568" s="228"/>
      <c r="G568" s="229"/>
      <c r="H568" s="229"/>
      <c r="I568" s="230"/>
      <c r="J568" s="231"/>
      <c r="K568" s="232"/>
      <c r="L568" s="231"/>
      <c r="M568" s="232"/>
      <c r="N568" s="233"/>
      <c r="O568" s="234"/>
      <c r="P568" s="231"/>
      <c r="Q568" s="235"/>
      <c r="R568" s="236"/>
      <c r="S568" s="237"/>
      <c r="T568" s="238"/>
      <c r="U568" s="239"/>
      <c r="V568" s="239"/>
      <c r="W568" s="78">
        <f>VLOOKUP(TRIM(X568),X10:Y156,2,FALSE)</f>
        <v>0</v>
      </c>
      <c r="X568" s="69" t="str">
        <f t="shared" si="16"/>
        <v/>
      </c>
      <c r="Y568" s="60"/>
    </row>
    <row r="569" spans="1:25" ht="27" customHeight="1" x14ac:dyDescent="0.2">
      <c r="A569" s="224"/>
      <c r="B569" s="225"/>
      <c r="C569" s="226"/>
      <c r="D569" s="227"/>
      <c r="E569" s="223" t="s">
        <v>3947</v>
      </c>
      <c r="F569" s="228"/>
      <c r="G569" s="229"/>
      <c r="H569" s="229"/>
      <c r="I569" s="230"/>
      <c r="J569" s="231"/>
      <c r="K569" s="232"/>
      <c r="L569" s="231"/>
      <c r="M569" s="232"/>
      <c r="N569" s="233"/>
      <c r="O569" s="234"/>
      <c r="P569" s="231"/>
      <c r="Q569" s="235"/>
      <c r="R569" s="236"/>
      <c r="S569" s="237"/>
      <c r="T569" s="238"/>
      <c r="U569" s="239"/>
      <c r="V569" s="239"/>
      <c r="W569" s="78">
        <f>VLOOKUP(TRIM(X569),X10:Y156,2,FALSE)</f>
        <v>0</v>
      </c>
      <c r="X569" s="69" t="str">
        <f t="shared" si="16"/>
        <v/>
      </c>
      <c r="Y569" s="60"/>
    </row>
    <row r="570" spans="1:25" ht="27" customHeight="1" x14ac:dyDescent="0.2">
      <c r="A570" s="224"/>
      <c r="B570" s="225"/>
      <c r="C570" s="226"/>
      <c r="D570" s="227"/>
      <c r="E570" s="223" t="s">
        <v>3948</v>
      </c>
      <c r="F570" s="228"/>
      <c r="G570" s="229"/>
      <c r="H570" s="229"/>
      <c r="I570" s="230"/>
      <c r="J570" s="231"/>
      <c r="K570" s="232"/>
      <c r="L570" s="231"/>
      <c r="M570" s="232"/>
      <c r="N570" s="233"/>
      <c r="O570" s="234"/>
      <c r="P570" s="231"/>
      <c r="Q570" s="235"/>
      <c r="R570" s="236"/>
      <c r="S570" s="237"/>
      <c r="T570" s="238"/>
      <c r="U570" s="239"/>
      <c r="V570" s="239"/>
      <c r="W570" s="78">
        <f>VLOOKUP(TRIM(X570),X10:Y156,2,FALSE)</f>
        <v>0</v>
      </c>
      <c r="X570" s="69" t="str">
        <f t="shared" si="16"/>
        <v/>
      </c>
      <c r="Y570" s="60"/>
    </row>
    <row r="571" spans="1:25" ht="27" customHeight="1" x14ac:dyDescent="0.2">
      <c r="A571" s="224"/>
      <c r="B571" s="225"/>
      <c r="C571" s="226"/>
      <c r="D571" s="227"/>
      <c r="E571" s="223" t="s">
        <v>3949</v>
      </c>
      <c r="F571" s="228"/>
      <c r="G571" s="229"/>
      <c r="H571" s="229"/>
      <c r="I571" s="230"/>
      <c r="J571" s="231"/>
      <c r="K571" s="232"/>
      <c r="L571" s="231"/>
      <c r="M571" s="232"/>
      <c r="N571" s="233"/>
      <c r="O571" s="234"/>
      <c r="P571" s="231"/>
      <c r="Q571" s="235"/>
      <c r="R571" s="236"/>
      <c r="S571" s="237"/>
      <c r="T571" s="238"/>
      <c r="U571" s="239"/>
      <c r="V571" s="239"/>
      <c r="W571" s="78">
        <f>VLOOKUP(TRIM(X571),X10:Y156,2,FALSE)</f>
        <v>0</v>
      </c>
      <c r="X571" s="69" t="str">
        <f t="shared" si="16"/>
        <v/>
      </c>
      <c r="Y571" s="60"/>
    </row>
    <row r="572" spans="1:25" ht="27" customHeight="1" x14ac:dyDescent="0.2">
      <c r="A572" s="224"/>
      <c r="B572" s="225"/>
      <c r="C572" s="226"/>
      <c r="D572" s="227"/>
      <c r="E572" s="223" t="s">
        <v>3950</v>
      </c>
      <c r="F572" s="228"/>
      <c r="G572" s="229"/>
      <c r="H572" s="229"/>
      <c r="I572" s="230"/>
      <c r="J572" s="231"/>
      <c r="K572" s="232"/>
      <c r="L572" s="231"/>
      <c r="M572" s="232"/>
      <c r="N572" s="233"/>
      <c r="O572" s="234"/>
      <c r="P572" s="231"/>
      <c r="Q572" s="235"/>
      <c r="R572" s="236"/>
      <c r="S572" s="237"/>
      <c r="T572" s="238"/>
      <c r="U572" s="239"/>
      <c r="V572" s="239"/>
      <c r="W572" s="78">
        <f>VLOOKUP(TRIM(X572),X10:Y156,2,FALSE)</f>
        <v>0</v>
      </c>
      <c r="X572" s="69" t="str">
        <f t="shared" si="16"/>
        <v/>
      </c>
      <c r="Y572" s="60"/>
    </row>
    <row r="573" spans="1:25" ht="27" customHeight="1" x14ac:dyDescent="0.2">
      <c r="A573" s="224"/>
      <c r="B573" s="225"/>
      <c r="C573" s="226"/>
      <c r="D573" s="227"/>
      <c r="E573" s="223" t="s">
        <v>3951</v>
      </c>
      <c r="F573" s="228"/>
      <c r="G573" s="229"/>
      <c r="H573" s="229"/>
      <c r="I573" s="230"/>
      <c r="J573" s="231"/>
      <c r="K573" s="232"/>
      <c r="L573" s="231"/>
      <c r="M573" s="232"/>
      <c r="N573" s="233"/>
      <c r="O573" s="234"/>
      <c r="P573" s="231"/>
      <c r="Q573" s="235"/>
      <c r="R573" s="236"/>
      <c r="S573" s="237"/>
      <c r="T573" s="238"/>
      <c r="U573" s="239"/>
      <c r="V573" s="239"/>
      <c r="W573" s="78">
        <f>VLOOKUP(TRIM(X573),X10:Y156,2,FALSE)</f>
        <v>0</v>
      </c>
      <c r="X573" s="69" t="str">
        <f t="shared" si="16"/>
        <v/>
      </c>
      <c r="Y573" s="60"/>
    </row>
    <row r="574" spans="1:25" ht="27" customHeight="1" x14ac:dyDescent="0.2">
      <c r="A574" s="224"/>
      <c r="B574" s="225"/>
      <c r="C574" s="226"/>
      <c r="D574" s="227"/>
      <c r="E574" s="223" t="s">
        <v>3952</v>
      </c>
      <c r="F574" s="228"/>
      <c r="G574" s="229"/>
      <c r="H574" s="229"/>
      <c r="I574" s="230"/>
      <c r="J574" s="231"/>
      <c r="K574" s="232"/>
      <c r="L574" s="231"/>
      <c r="M574" s="232"/>
      <c r="N574" s="233"/>
      <c r="O574" s="234"/>
      <c r="P574" s="231"/>
      <c r="Q574" s="235"/>
      <c r="R574" s="236"/>
      <c r="S574" s="237"/>
      <c r="T574" s="238"/>
      <c r="U574" s="239"/>
      <c r="V574" s="239"/>
      <c r="W574" s="78">
        <f>VLOOKUP(TRIM(X574),X10:Y156,2,FALSE)</f>
        <v>0</v>
      </c>
      <c r="X574" s="69" t="str">
        <f t="shared" si="16"/>
        <v/>
      </c>
      <c r="Y574" s="60"/>
    </row>
    <row r="575" spans="1:25" ht="27" customHeight="1" x14ac:dyDescent="0.2">
      <c r="A575" s="224"/>
      <c r="B575" s="225"/>
      <c r="C575" s="226"/>
      <c r="D575" s="227"/>
      <c r="E575" s="223" t="s">
        <v>3953</v>
      </c>
      <c r="F575" s="228"/>
      <c r="G575" s="229"/>
      <c r="H575" s="229"/>
      <c r="I575" s="230"/>
      <c r="J575" s="231"/>
      <c r="K575" s="232"/>
      <c r="L575" s="231"/>
      <c r="M575" s="232"/>
      <c r="N575" s="233"/>
      <c r="O575" s="234"/>
      <c r="P575" s="231"/>
      <c r="Q575" s="235"/>
      <c r="R575" s="236"/>
      <c r="S575" s="237"/>
      <c r="T575" s="238"/>
      <c r="U575" s="239"/>
      <c r="V575" s="239"/>
      <c r="W575" s="78">
        <f>VLOOKUP(TRIM(X575),X10:Y156,2,FALSE)</f>
        <v>0</v>
      </c>
      <c r="X575" s="69" t="str">
        <f t="shared" si="16"/>
        <v/>
      </c>
      <c r="Y575" s="60"/>
    </row>
    <row r="576" spans="1:25" ht="27" customHeight="1" x14ac:dyDescent="0.2">
      <c r="A576" s="224"/>
      <c r="B576" s="225"/>
      <c r="C576" s="226"/>
      <c r="D576" s="227"/>
      <c r="E576" s="223" t="s">
        <v>3954</v>
      </c>
      <c r="F576" s="228"/>
      <c r="G576" s="229"/>
      <c r="H576" s="229"/>
      <c r="I576" s="230"/>
      <c r="J576" s="231"/>
      <c r="K576" s="232"/>
      <c r="L576" s="231"/>
      <c r="M576" s="232"/>
      <c r="N576" s="233"/>
      <c r="O576" s="234"/>
      <c r="P576" s="231"/>
      <c r="Q576" s="235"/>
      <c r="R576" s="236"/>
      <c r="S576" s="237"/>
      <c r="T576" s="238"/>
      <c r="U576" s="239"/>
      <c r="V576" s="239"/>
      <c r="W576" s="78">
        <f>VLOOKUP(TRIM(X576),X10:Y156,2,FALSE)</f>
        <v>0</v>
      </c>
      <c r="X576" s="69" t="str">
        <f t="shared" si="16"/>
        <v/>
      </c>
      <c r="Y576" s="60"/>
    </row>
    <row r="577" spans="1:25" ht="27" customHeight="1" x14ac:dyDescent="0.2">
      <c r="A577" s="224"/>
      <c r="B577" s="225"/>
      <c r="C577" s="226"/>
      <c r="D577" s="227"/>
      <c r="E577" s="223" t="s">
        <v>3955</v>
      </c>
      <c r="F577" s="228"/>
      <c r="G577" s="229"/>
      <c r="H577" s="229"/>
      <c r="I577" s="230"/>
      <c r="J577" s="231"/>
      <c r="K577" s="232"/>
      <c r="L577" s="231"/>
      <c r="M577" s="232"/>
      <c r="N577" s="233"/>
      <c r="O577" s="234"/>
      <c r="P577" s="231"/>
      <c r="Q577" s="235"/>
      <c r="R577" s="236"/>
      <c r="S577" s="237"/>
      <c r="T577" s="238"/>
      <c r="U577" s="239"/>
      <c r="V577" s="239"/>
      <c r="W577" s="78">
        <f>VLOOKUP(TRIM(X577),X10:Y156,2,FALSE)</f>
        <v>0</v>
      </c>
      <c r="X577" s="69" t="str">
        <f t="shared" si="16"/>
        <v/>
      </c>
      <c r="Y577" s="60"/>
    </row>
    <row r="578" spans="1:25" ht="27" customHeight="1" x14ac:dyDescent="0.2">
      <c r="A578" s="224"/>
      <c r="B578" s="225"/>
      <c r="C578" s="226"/>
      <c r="D578" s="227"/>
      <c r="E578" s="223" t="s">
        <v>3956</v>
      </c>
      <c r="F578" s="228"/>
      <c r="G578" s="229"/>
      <c r="H578" s="229"/>
      <c r="I578" s="230"/>
      <c r="J578" s="231"/>
      <c r="K578" s="232"/>
      <c r="L578" s="231"/>
      <c r="M578" s="232"/>
      <c r="N578" s="233"/>
      <c r="O578" s="234"/>
      <c r="P578" s="231"/>
      <c r="Q578" s="235"/>
      <c r="R578" s="236"/>
      <c r="S578" s="237"/>
      <c r="T578" s="238"/>
      <c r="U578" s="239"/>
      <c r="V578" s="239"/>
      <c r="W578" s="78">
        <f>VLOOKUP(TRIM(X578),X10:Y156,2,FALSE)</f>
        <v>0</v>
      </c>
      <c r="X578" s="69" t="str">
        <f t="shared" si="16"/>
        <v/>
      </c>
      <c r="Y578" s="60"/>
    </row>
    <row r="579" spans="1:25" ht="27" customHeight="1" x14ac:dyDescent="0.2">
      <c r="A579" s="224"/>
      <c r="B579" s="225"/>
      <c r="C579" s="226"/>
      <c r="D579" s="227"/>
      <c r="E579" s="223" t="s">
        <v>3957</v>
      </c>
      <c r="F579" s="228"/>
      <c r="G579" s="229"/>
      <c r="H579" s="229"/>
      <c r="I579" s="230"/>
      <c r="J579" s="231"/>
      <c r="K579" s="232"/>
      <c r="L579" s="231"/>
      <c r="M579" s="232"/>
      <c r="N579" s="233"/>
      <c r="O579" s="234"/>
      <c r="P579" s="231"/>
      <c r="Q579" s="235"/>
      <c r="R579" s="236"/>
      <c r="S579" s="237"/>
      <c r="T579" s="238"/>
      <c r="U579" s="239"/>
      <c r="V579" s="239"/>
      <c r="W579" s="78">
        <f>VLOOKUP(TRIM(X579),X10:Y156,2,FALSE)</f>
        <v>0</v>
      </c>
      <c r="X579" s="69" t="str">
        <f t="shared" ref="X579:X635" si="17">IF(ISNONTEXT(D579),"" &amp; D579 &amp;"",T(D579))</f>
        <v/>
      </c>
      <c r="Y579" s="60"/>
    </row>
    <row r="580" spans="1:25" ht="27" customHeight="1" x14ac:dyDescent="0.2">
      <c r="A580" s="224"/>
      <c r="B580" s="225"/>
      <c r="C580" s="226"/>
      <c r="D580" s="227"/>
      <c r="E580" s="223" t="s">
        <v>3958</v>
      </c>
      <c r="F580" s="228"/>
      <c r="G580" s="229"/>
      <c r="H580" s="229"/>
      <c r="I580" s="230"/>
      <c r="J580" s="231"/>
      <c r="K580" s="232"/>
      <c r="L580" s="231"/>
      <c r="M580" s="232"/>
      <c r="N580" s="233"/>
      <c r="O580" s="234"/>
      <c r="P580" s="231"/>
      <c r="Q580" s="235"/>
      <c r="R580" s="236"/>
      <c r="S580" s="237"/>
      <c r="T580" s="238"/>
      <c r="U580" s="239"/>
      <c r="V580" s="239"/>
      <c r="W580" s="78">
        <f>VLOOKUP(TRIM(X580),X10:Y156,2,FALSE)</f>
        <v>0</v>
      </c>
      <c r="X580" s="69" t="str">
        <f t="shared" si="17"/>
        <v/>
      </c>
      <c r="Y580" s="60"/>
    </row>
    <row r="581" spans="1:25" ht="27" customHeight="1" x14ac:dyDescent="0.2">
      <c r="A581" s="224"/>
      <c r="B581" s="225"/>
      <c r="C581" s="226"/>
      <c r="D581" s="227"/>
      <c r="E581" s="223" t="s">
        <v>3959</v>
      </c>
      <c r="F581" s="228"/>
      <c r="G581" s="229"/>
      <c r="H581" s="229"/>
      <c r="I581" s="230"/>
      <c r="J581" s="231"/>
      <c r="K581" s="232"/>
      <c r="L581" s="231"/>
      <c r="M581" s="232"/>
      <c r="N581" s="233"/>
      <c r="O581" s="234"/>
      <c r="P581" s="231"/>
      <c r="Q581" s="235"/>
      <c r="R581" s="236"/>
      <c r="S581" s="237"/>
      <c r="T581" s="238"/>
      <c r="U581" s="239"/>
      <c r="V581" s="239"/>
      <c r="W581" s="78">
        <f>VLOOKUP(TRIM(X581),X10:Y156,2,FALSE)</f>
        <v>0</v>
      </c>
      <c r="X581" s="69" t="str">
        <f t="shared" si="17"/>
        <v/>
      </c>
      <c r="Y581" s="60"/>
    </row>
    <row r="582" spans="1:25" ht="27" customHeight="1" x14ac:dyDescent="0.2">
      <c r="A582" s="224"/>
      <c r="B582" s="225"/>
      <c r="C582" s="226"/>
      <c r="D582" s="227"/>
      <c r="E582" s="223" t="s">
        <v>3960</v>
      </c>
      <c r="F582" s="228"/>
      <c r="G582" s="229"/>
      <c r="H582" s="229"/>
      <c r="I582" s="230"/>
      <c r="J582" s="231"/>
      <c r="K582" s="232"/>
      <c r="L582" s="231"/>
      <c r="M582" s="232"/>
      <c r="N582" s="233"/>
      <c r="O582" s="234"/>
      <c r="P582" s="231"/>
      <c r="Q582" s="235"/>
      <c r="R582" s="236"/>
      <c r="S582" s="237"/>
      <c r="T582" s="238"/>
      <c r="U582" s="239"/>
      <c r="V582" s="239"/>
      <c r="W582" s="78">
        <f>VLOOKUP(TRIM(X582),X10:Y156,2,FALSE)</f>
        <v>0</v>
      </c>
      <c r="X582" s="69" t="str">
        <f t="shared" si="17"/>
        <v/>
      </c>
      <c r="Y582" s="60"/>
    </row>
    <row r="583" spans="1:25" ht="27" customHeight="1" x14ac:dyDescent="0.2">
      <c r="A583" s="224"/>
      <c r="B583" s="225"/>
      <c r="C583" s="226"/>
      <c r="D583" s="227"/>
      <c r="E583" s="223" t="s">
        <v>3961</v>
      </c>
      <c r="F583" s="228"/>
      <c r="G583" s="229"/>
      <c r="H583" s="229"/>
      <c r="I583" s="230"/>
      <c r="J583" s="231"/>
      <c r="K583" s="232"/>
      <c r="L583" s="231"/>
      <c r="M583" s="232"/>
      <c r="N583" s="233"/>
      <c r="O583" s="234"/>
      <c r="P583" s="231"/>
      <c r="Q583" s="235"/>
      <c r="R583" s="236"/>
      <c r="S583" s="237"/>
      <c r="T583" s="238"/>
      <c r="U583" s="239"/>
      <c r="V583" s="239"/>
      <c r="W583" s="78">
        <f>VLOOKUP(TRIM(X583),X10:Y156,2,FALSE)</f>
        <v>0</v>
      </c>
      <c r="X583" s="69" t="str">
        <f t="shared" si="17"/>
        <v/>
      </c>
      <c r="Y583" s="60"/>
    </row>
    <row r="584" spans="1:25" ht="27" customHeight="1" x14ac:dyDescent="0.2">
      <c r="A584" s="224"/>
      <c r="B584" s="225"/>
      <c r="C584" s="226"/>
      <c r="D584" s="227"/>
      <c r="E584" s="223" t="s">
        <v>3962</v>
      </c>
      <c r="F584" s="228"/>
      <c r="G584" s="229"/>
      <c r="H584" s="229"/>
      <c r="I584" s="230"/>
      <c r="J584" s="231"/>
      <c r="K584" s="232"/>
      <c r="L584" s="231"/>
      <c r="M584" s="232"/>
      <c r="N584" s="233"/>
      <c r="O584" s="234"/>
      <c r="P584" s="231"/>
      <c r="Q584" s="235"/>
      <c r="R584" s="236"/>
      <c r="S584" s="237"/>
      <c r="T584" s="238"/>
      <c r="U584" s="239"/>
      <c r="V584" s="239"/>
      <c r="W584" s="78">
        <f>VLOOKUP(TRIM(X584),X10:Y156,2,FALSE)</f>
        <v>0</v>
      </c>
      <c r="X584" s="69" t="str">
        <f t="shared" si="17"/>
        <v/>
      </c>
      <c r="Y584" s="60"/>
    </row>
    <row r="585" spans="1:25" ht="27" customHeight="1" x14ac:dyDescent="0.2">
      <c r="A585" s="224"/>
      <c r="B585" s="225"/>
      <c r="C585" s="226"/>
      <c r="D585" s="227"/>
      <c r="E585" s="223" t="s">
        <v>3963</v>
      </c>
      <c r="F585" s="228"/>
      <c r="G585" s="229"/>
      <c r="H585" s="229"/>
      <c r="I585" s="230"/>
      <c r="J585" s="231"/>
      <c r="K585" s="232"/>
      <c r="L585" s="231"/>
      <c r="M585" s="232"/>
      <c r="N585" s="233"/>
      <c r="O585" s="234"/>
      <c r="P585" s="231"/>
      <c r="Q585" s="235"/>
      <c r="R585" s="236"/>
      <c r="S585" s="237"/>
      <c r="T585" s="238"/>
      <c r="U585" s="239"/>
      <c r="V585" s="239"/>
      <c r="W585" s="78">
        <f>VLOOKUP(TRIM(X585),X10:Y156,2,FALSE)</f>
        <v>0</v>
      </c>
      <c r="X585" s="69" t="str">
        <f t="shared" si="17"/>
        <v/>
      </c>
      <c r="Y585" s="60"/>
    </row>
    <row r="586" spans="1:25" ht="27" customHeight="1" x14ac:dyDescent="0.2">
      <c r="A586" s="224"/>
      <c r="B586" s="225"/>
      <c r="C586" s="226"/>
      <c r="D586" s="227"/>
      <c r="E586" s="223" t="s">
        <v>3964</v>
      </c>
      <c r="F586" s="228"/>
      <c r="G586" s="229"/>
      <c r="H586" s="229"/>
      <c r="I586" s="230"/>
      <c r="J586" s="231"/>
      <c r="K586" s="232"/>
      <c r="L586" s="231"/>
      <c r="M586" s="232"/>
      <c r="N586" s="233"/>
      <c r="O586" s="234"/>
      <c r="P586" s="231"/>
      <c r="Q586" s="235"/>
      <c r="R586" s="236"/>
      <c r="S586" s="237"/>
      <c r="T586" s="238"/>
      <c r="U586" s="239"/>
      <c r="V586" s="239"/>
      <c r="W586" s="78">
        <f>VLOOKUP(TRIM(X586),X10:Y156,2,FALSE)</f>
        <v>0</v>
      </c>
      <c r="X586" s="69" t="str">
        <f t="shared" si="17"/>
        <v/>
      </c>
      <c r="Y586" s="60"/>
    </row>
    <row r="587" spans="1:25" ht="27" customHeight="1" x14ac:dyDescent="0.2">
      <c r="A587" s="190"/>
      <c r="B587" s="159"/>
      <c r="C587" s="31"/>
      <c r="D587" s="61"/>
      <c r="E587" s="223" t="s">
        <v>3965</v>
      </c>
      <c r="G587" s="32"/>
      <c r="H587" s="32"/>
      <c r="I587" s="33"/>
      <c r="J587" s="42"/>
      <c r="K587" s="34"/>
      <c r="L587" s="42"/>
      <c r="M587" s="34"/>
      <c r="N587" s="146"/>
      <c r="O587" s="129"/>
      <c r="P587" s="42"/>
      <c r="Q587" s="203"/>
      <c r="R587" s="37"/>
      <c r="S587" s="35"/>
      <c r="T587" s="8"/>
      <c r="U587" s="64"/>
      <c r="V587" s="64"/>
      <c r="W587" s="78">
        <f>VLOOKUP(TRIM(X587),X10:Y156,2,FALSE)</f>
        <v>0</v>
      </c>
      <c r="X587" s="69" t="str">
        <f t="shared" si="17"/>
        <v/>
      </c>
      <c r="Y587" s="60"/>
    </row>
    <row r="588" spans="1:25" ht="27" customHeight="1" x14ac:dyDescent="0.2">
      <c r="A588" s="190"/>
      <c r="B588" s="159"/>
      <c r="C588" s="31"/>
      <c r="D588" s="61"/>
      <c r="E588" s="223" t="s">
        <v>3966</v>
      </c>
      <c r="G588" s="32"/>
      <c r="H588" s="32"/>
      <c r="I588" s="33"/>
      <c r="J588" s="42"/>
      <c r="K588" s="34"/>
      <c r="L588" s="42"/>
      <c r="M588" s="34"/>
      <c r="N588" s="146"/>
      <c r="O588" s="129"/>
      <c r="P588" s="42"/>
      <c r="Q588" s="203"/>
      <c r="R588" s="37"/>
      <c r="S588" s="35"/>
      <c r="T588" s="8"/>
      <c r="U588" s="64"/>
      <c r="V588" s="64"/>
      <c r="W588" s="78">
        <f>VLOOKUP(TRIM(X588),X10:Y156,2,FALSE)</f>
        <v>0</v>
      </c>
      <c r="X588" s="69" t="str">
        <f t="shared" si="17"/>
        <v/>
      </c>
      <c r="Y588" s="60"/>
    </row>
    <row r="589" spans="1:25" ht="27" customHeight="1" x14ac:dyDescent="0.2">
      <c r="A589" s="190"/>
      <c r="B589" s="159"/>
      <c r="C589" s="31"/>
      <c r="D589" s="61"/>
      <c r="E589" s="223" t="s">
        <v>3967</v>
      </c>
      <c r="G589" s="32"/>
      <c r="H589" s="32"/>
      <c r="I589" s="33"/>
      <c r="J589" s="42"/>
      <c r="K589" s="34"/>
      <c r="L589" s="42"/>
      <c r="M589" s="34"/>
      <c r="N589" s="146"/>
      <c r="O589" s="129"/>
      <c r="P589" s="42"/>
      <c r="Q589" s="203"/>
      <c r="R589" s="37"/>
      <c r="S589" s="35"/>
      <c r="T589" s="8"/>
      <c r="U589" s="64"/>
      <c r="V589" s="64"/>
      <c r="W589" s="78">
        <f>VLOOKUP(TRIM(X589),X10:Y156,2,FALSE)</f>
        <v>0</v>
      </c>
      <c r="X589" s="69" t="str">
        <f t="shared" si="17"/>
        <v/>
      </c>
      <c r="Y589" s="60"/>
    </row>
    <row r="590" spans="1:25" ht="27" customHeight="1" x14ac:dyDescent="0.2">
      <c r="A590" s="190"/>
      <c r="B590" s="159"/>
      <c r="C590" s="31"/>
      <c r="D590" s="61"/>
      <c r="E590" s="223" t="s">
        <v>3968</v>
      </c>
      <c r="G590" s="32"/>
      <c r="H590" s="32"/>
      <c r="I590" s="33"/>
      <c r="J590" s="42"/>
      <c r="K590" s="34"/>
      <c r="L590" s="42"/>
      <c r="M590" s="34"/>
      <c r="N590" s="146"/>
      <c r="O590" s="129"/>
      <c r="P590" s="42"/>
      <c r="Q590" s="203"/>
      <c r="R590" s="37"/>
      <c r="S590" s="35"/>
      <c r="T590" s="8"/>
      <c r="U590" s="64"/>
      <c r="V590" s="64"/>
      <c r="W590" s="78">
        <f>VLOOKUP(TRIM(X590),X10:Y156,2,FALSE)</f>
        <v>0</v>
      </c>
      <c r="X590" s="69" t="str">
        <f t="shared" si="17"/>
        <v/>
      </c>
      <c r="Y590" s="60"/>
    </row>
    <row r="591" spans="1:25" ht="27" customHeight="1" x14ac:dyDescent="0.2">
      <c r="A591" s="190"/>
      <c r="B591" s="159"/>
      <c r="C591" s="31"/>
      <c r="D591" s="61"/>
      <c r="E591" s="223" t="s">
        <v>3969</v>
      </c>
      <c r="G591" s="32"/>
      <c r="H591" s="32"/>
      <c r="I591" s="33"/>
      <c r="J591" s="42"/>
      <c r="K591" s="34"/>
      <c r="L591" s="42"/>
      <c r="M591" s="34"/>
      <c r="N591" s="146"/>
      <c r="O591" s="129"/>
      <c r="P591" s="42"/>
      <c r="Q591" s="203"/>
      <c r="R591" s="37"/>
      <c r="S591" s="35"/>
      <c r="T591" s="8"/>
      <c r="U591" s="64"/>
      <c r="V591" s="64"/>
      <c r="W591" s="78">
        <f>VLOOKUP(TRIM(X591),X10:Y156,2,FALSE)</f>
        <v>0</v>
      </c>
      <c r="X591" s="69" t="str">
        <f t="shared" si="17"/>
        <v/>
      </c>
      <c r="Y591" s="60"/>
    </row>
    <row r="592" spans="1:25" ht="27" customHeight="1" x14ac:dyDescent="0.2">
      <c r="A592" s="190"/>
      <c r="B592" s="159"/>
      <c r="C592" s="31"/>
      <c r="D592" s="61"/>
      <c r="E592" s="223" t="s">
        <v>3970</v>
      </c>
      <c r="G592" s="32"/>
      <c r="H592" s="32"/>
      <c r="I592" s="33"/>
      <c r="J592" s="42"/>
      <c r="K592" s="34"/>
      <c r="L592" s="42"/>
      <c r="M592" s="34"/>
      <c r="N592" s="146"/>
      <c r="O592" s="129"/>
      <c r="P592" s="42"/>
      <c r="Q592" s="203"/>
      <c r="R592" s="37"/>
      <c r="S592" s="35"/>
      <c r="T592" s="8"/>
      <c r="U592" s="64"/>
      <c r="V592" s="64"/>
      <c r="W592" s="78">
        <f>VLOOKUP(TRIM(X592),X10:Y156,2,FALSE)</f>
        <v>0</v>
      </c>
      <c r="X592" s="69" t="str">
        <f t="shared" si="17"/>
        <v/>
      </c>
      <c r="Y592" s="60"/>
    </row>
    <row r="593" spans="1:25" ht="27" customHeight="1" x14ac:dyDescent="0.2">
      <c r="A593" s="190"/>
      <c r="B593" s="159"/>
      <c r="C593" s="31"/>
      <c r="D593" s="61"/>
      <c r="E593" s="223" t="s">
        <v>3971</v>
      </c>
      <c r="G593" s="32"/>
      <c r="H593" s="32"/>
      <c r="I593" s="33"/>
      <c r="J593" s="42"/>
      <c r="K593" s="34"/>
      <c r="L593" s="42"/>
      <c r="M593" s="34"/>
      <c r="N593" s="146"/>
      <c r="O593" s="129"/>
      <c r="P593" s="42"/>
      <c r="Q593" s="203"/>
      <c r="R593" s="37"/>
      <c r="S593" s="35"/>
      <c r="T593" s="8"/>
      <c r="U593" s="64"/>
      <c r="V593" s="64"/>
      <c r="W593" s="78">
        <f>VLOOKUP(TRIM(X593),X10:Y156,2,FALSE)</f>
        <v>0</v>
      </c>
      <c r="X593" s="69" t="str">
        <f t="shared" si="17"/>
        <v/>
      </c>
      <c r="Y593" s="60"/>
    </row>
    <row r="594" spans="1:25" ht="27" customHeight="1" x14ac:dyDescent="0.2">
      <c r="A594" s="190"/>
      <c r="B594" s="159"/>
      <c r="C594" s="31"/>
      <c r="D594" s="61"/>
      <c r="E594" s="223" t="s">
        <v>3972</v>
      </c>
      <c r="G594" s="32"/>
      <c r="H594" s="32"/>
      <c r="I594" s="33"/>
      <c r="J594" s="42"/>
      <c r="K594" s="34"/>
      <c r="L594" s="42"/>
      <c r="M594" s="34"/>
      <c r="N594" s="146"/>
      <c r="O594" s="129"/>
      <c r="P594" s="42"/>
      <c r="Q594" s="203"/>
      <c r="R594" s="37"/>
      <c r="S594" s="35"/>
      <c r="T594" s="8"/>
      <c r="U594" s="64"/>
      <c r="V594" s="64"/>
      <c r="W594" s="78">
        <f>VLOOKUP(TRIM(X594),X10:Y156,2,FALSE)</f>
        <v>0</v>
      </c>
      <c r="X594" s="69" t="str">
        <f t="shared" si="17"/>
        <v/>
      </c>
      <c r="Y594" s="60"/>
    </row>
    <row r="595" spans="1:25" ht="27" customHeight="1" x14ac:dyDescent="0.2">
      <c r="A595" s="190"/>
      <c r="B595" s="159"/>
      <c r="C595" s="31"/>
      <c r="D595" s="61"/>
      <c r="E595" s="223" t="s">
        <v>3973</v>
      </c>
      <c r="G595" s="32"/>
      <c r="H595" s="32"/>
      <c r="I595" s="33"/>
      <c r="J595" s="42"/>
      <c r="K595" s="34"/>
      <c r="L595" s="42"/>
      <c r="M595" s="34"/>
      <c r="N595" s="146"/>
      <c r="O595" s="129"/>
      <c r="P595" s="42"/>
      <c r="Q595" s="203"/>
      <c r="R595" s="37"/>
      <c r="S595" s="35"/>
      <c r="T595" s="8"/>
      <c r="U595" s="64"/>
      <c r="V595" s="64"/>
      <c r="W595" s="78">
        <f>VLOOKUP(TRIM(X595),X10:Y156,2,FALSE)</f>
        <v>0</v>
      </c>
      <c r="X595" s="69" t="str">
        <f t="shared" si="17"/>
        <v/>
      </c>
      <c r="Y595" s="60"/>
    </row>
    <row r="596" spans="1:25" ht="27" customHeight="1" x14ac:dyDescent="0.2">
      <c r="A596" s="190"/>
      <c r="B596" s="159"/>
      <c r="C596" s="31"/>
      <c r="D596" s="61"/>
      <c r="E596" s="223" t="s">
        <v>3974</v>
      </c>
      <c r="G596" s="32"/>
      <c r="H596" s="32"/>
      <c r="I596" s="33"/>
      <c r="J596" s="42"/>
      <c r="K596" s="34"/>
      <c r="L596" s="42"/>
      <c r="M596" s="34"/>
      <c r="N596" s="146"/>
      <c r="O596" s="129"/>
      <c r="P596" s="42"/>
      <c r="Q596" s="203"/>
      <c r="R596" s="37"/>
      <c r="S596" s="35"/>
      <c r="T596" s="8"/>
      <c r="U596" s="64"/>
      <c r="V596" s="64"/>
      <c r="W596" s="78">
        <f>VLOOKUP(TRIM(X596),X10:Y156,2,FALSE)</f>
        <v>0</v>
      </c>
      <c r="X596" s="69" t="str">
        <f t="shared" si="17"/>
        <v/>
      </c>
      <c r="Y596" s="60"/>
    </row>
    <row r="597" spans="1:25" ht="27" customHeight="1" x14ac:dyDescent="0.2">
      <c r="A597" s="190"/>
      <c r="B597" s="159"/>
      <c r="C597" s="31"/>
      <c r="D597" s="61"/>
      <c r="E597" s="223" t="s">
        <v>3975</v>
      </c>
      <c r="G597" s="32"/>
      <c r="H597" s="32"/>
      <c r="I597" s="33"/>
      <c r="J597" s="42"/>
      <c r="K597" s="34"/>
      <c r="L597" s="42"/>
      <c r="M597" s="34"/>
      <c r="N597" s="146"/>
      <c r="O597" s="129"/>
      <c r="P597" s="42"/>
      <c r="Q597" s="203"/>
      <c r="R597" s="37"/>
      <c r="S597" s="35"/>
      <c r="T597" s="8"/>
      <c r="U597" s="64"/>
      <c r="V597" s="64"/>
      <c r="W597" s="78">
        <f>VLOOKUP(TRIM(X597),X10:Y156,2,FALSE)</f>
        <v>0</v>
      </c>
      <c r="X597" s="69" t="str">
        <f t="shared" si="17"/>
        <v/>
      </c>
      <c r="Y597" s="60"/>
    </row>
    <row r="598" spans="1:25" ht="27" customHeight="1" x14ac:dyDescent="0.2">
      <c r="A598" s="190"/>
      <c r="B598" s="159"/>
      <c r="C598" s="31"/>
      <c r="D598" s="61"/>
      <c r="E598" s="223" t="s">
        <v>3976</v>
      </c>
      <c r="G598" s="32"/>
      <c r="H598" s="32"/>
      <c r="I598" s="33"/>
      <c r="J598" s="42"/>
      <c r="K598" s="34"/>
      <c r="L598" s="42"/>
      <c r="M598" s="34"/>
      <c r="N598" s="146"/>
      <c r="O598" s="129"/>
      <c r="P598" s="42"/>
      <c r="Q598" s="203"/>
      <c r="R598" s="37"/>
      <c r="S598" s="35"/>
      <c r="T598" s="8"/>
      <c r="U598" s="64"/>
      <c r="V598" s="64"/>
      <c r="W598" s="78">
        <f>VLOOKUP(TRIM(X598),X10:Y156,2,FALSE)</f>
        <v>0</v>
      </c>
      <c r="X598" s="69" t="str">
        <f t="shared" si="17"/>
        <v/>
      </c>
      <c r="Y598" s="60"/>
    </row>
    <row r="599" spans="1:25" ht="27" customHeight="1" x14ac:dyDescent="0.2">
      <c r="A599" s="190"/>
      <c r="B599" s="159"/>
      <c r="C599" s="31"/>
      <c r="D599" s="61"/>
      <c r="E599" s="223" t="s">
        <v>3977</v>
      </c>
      <c r="G599" s="32"/>
      <c r="H599" s="32"/>
      <c r="I599" s="33"/>
      <c r="J599" s="42"/>
      <c r="K599" s="34"/>
      <c r="L599" s="42"/>
      <c r="M599" s="34"/>
      <c r="N599" s="146"/>
      <c r="O599" s="129"/>
      <c r="P599" s="42"/>
      <c r="Q599" s="203"/>
      <c r="R599" s="37"/>
      <c r="S599" s="35"/>
      <c r="T599" s="8"/>
      <c r="U599" s="64"/>
      <c r="V599" s="64"/>
      <c r="W599" s="78">
        <f>VLOOKUP(TRIM(X599),X10:Y156,2,FALSE)</f>
        <v>0</v>
      </c>
      <c r="X599" s="69" t="str">
        <f t="shared" si="17"/>
        <v/>
      </c>
      <c r="Y599" s="60"/>
    </row>
    <row r="600" spans="1:25" ht="27" customHeight="1" x14ac:dyDescent="0.2">
      <c r="A600" s="190"/>
      <c r="B600" s="159"/>
      <c r="C600" s="31"/>
      <c r="D600" s="61"/>
      <c r="E600" s="223" t="s">
        <v>3978</v>
      </c>
      <c r="G600" s="32"/>
      <c r="H600" s="32"/>
      <c r="I600" s="33"/>
      <c r="J600" s="42"/>
      <c r="K600" s="34"/>
      <c r="L600" s="42"/>
      <c r="M600" s="34"/>
      <c r="N600" s="146"/>
      <c r="O600" s="129"/>
      <c r="P600" s="42"/>
      <c r="Q600" s="203"/>
      <c r="R600" s="37"/>
      <c r="S600" s="35"/>
      <c r="T600" s="8"/>
      <c r="U600" s="64"/>
      <c r="V600" s="64"/>
      <c r="W600" s="78">
        <f>VLOOKUP(TRIM(X600),X10:Y156,2,FALSE)</f>
        <v>0</v>
      </c>
      <c r="X600" s="69" t="str">
        <f t="shared" si="17"/>
        <v/>
      </c>
      <c r="Y600" s="60"/>
    </row>
    <row r="601" spans="1:25" ht="27" customHeight="1" x14ac:dyDescent="0.2">
      <c r="A601" s="190"/>
      <c r="B601" s="159"/>
      <c r="C601" s="31"/>
      <c r="D601" s="61"/>
      <c r="E601" s="223" t="s">
        <v>3979</v>
      </c>
      <c r="G601" s="32"/>
      <c r="H601" s="32"/>
      <c r="I601" s="33"/>
      <c r="J601" s="42"/>
      <c r="K601" s="34"/>
      <c r="L601" s="42"/>
      <c r="M601" s="34"/>
      <c r="N601" s="146"/>
      <c r="O601" s="129"/>
      <c r="P601" s="42"/>
      <c r="Q601" s="203"/>
      <c r="R601" s="37"/>
      <c r="S601" s="35"/>
      <c r="T601" s="8"/>
      <c r="U601" s="64"/>
      <c r="V601" s="64"/>
      <c r="W601" s="78">
        <f>VLOOKUP(TRIM(X601),X10:Y156,2,FALSE)</f>
        <v>0</v>
      </c>
      <c r="X601" s="69" t="str">
        <f t="shared" si="17"/>
        <v/>
      </c>
      <c r="Y601" s="60"/>
    </row>
    <row r="602" spans="1:25" ht="27" customHeight="1" x14ac:dyDescent="0.2">
      <c r="A602" s="190"/>
      <c r="B602" s="159"/>
      <c r="C602" s="31"/>
      <c r="D602" s="61"/>
      <c r="E602" s="223" t="s">
        <v>3980</v>
      </c>
      <c r="G602" s="32"/>
      <c r="H602" s="32"/>
      <c r="I602" s="33"/>
      <c r="J602" s="42"/>
      <c r="K602" s="34"/>
      <c r="L602" s="42"/>
      <c r="M602" s="34"/>
      <c r="N602" s="146"/>
      <c r="O602" s="129"/>
      <c r="P602" s="42"/>
      <c r="Q602" s="203"/>
      <c r="R602" s="37"/>
      <c r="S602" s="35"/>
      <c r="T602" s="8"/>
      <c r="U602" s="64"/>
      <c r="V602" s="64"/>
      <c r="W602" s="78">
        <f>VLOOKUP(TRIM(X602),X10:Y156,2,FALSE)</f>
        <v>0</v>
      </c>
      <c r="X602" s="69" t="str">
        <f t="shared" si="17"/>
        <v/>
      </c>
      <c r="Y602" s="60"/>
    </row>
    <row r="603" spans="1:25" ht="27" customHeight="1" x14ac:dyDescent="0.2">
      <c r="A603" s="190"/>
      <c r="B603" s="159"/>
      <c r="C603" s="31"/>
      <c r="D603" s="61"/>
      <c r="E603" s="223" t="s">
        <v>3981</v>
      </c>
      <c r="G603" s="32"/>
      <c r="H603" s="32"/>
      <c r="I603" s="33"/>
      <c r="J603" s="42"/>
      <c r="K603" s="34"/>
      <c r="L603" s="42"/>
      <c r="M603" s="34"/>
      <c r="N603" s="146"/>
      <c r="O603" s="129"/>
      <c r="P603" s="42"/>
      <c r="Q603" s="203"/>
      <c r="R603" s="37"/>
      <c r="S603" s="35"/>
      <c r="T603" s="8"/>
      <c r="U603" s="64"/>
      <c r="V603" s="64"/>
      <c r="W603" s="78">
        <f>VLOOKUP(TRIM(X603),X10:Y156,2,FALSE)</f>
        <v>0</v>
      </c>
      <c r="X603" s="69" t="str">
        <f t="shared" si="17"/>
        <v/>
      </c>
      <c r="Y603" s="60"/>
    </row>
    <row r="604" spans="1:25" ht="27" customHeight="1" x14ac:dyDescent="0.2">
      <c r="A604" s="190"/>
      <c r="B604" s="159"/>
      <c r="C604" s="31"/>
      <c r="D604" s="61"/>
      <c r="E604" s="223" t="s">
        <v>3982</v>
      </c>
      <c r="G604" s="32"/>
      <c r="H604" s="32"/>
      <c r="I604" s="33"/>
      <c r="J604" s="42"/>
      <c r="K604" s="34"/>
      <c r="L604" s="42"/>
      <c r="M604" s="34"/>
      <c r="N604" s="146"/>
      <c r="O604" s="129"/>
      <c r="P604" s="42"/>
      <c r="Q604" s="203"/>
      <c r="R604" s="37"/>
      <c r="S604" s="35"/>
      <c r="T604" s="8"/>
      <c r="U604" s="64"/>
      <c r="V604" s="64"/>
      <c r="W604" s="78">
        <f>VLOOKUP(TRIM(X604),X10:Y156,2,FALSE)</f>
        <v>0</v>
      </c>
      <c r="X604" s="69" t="str">
        <f t="shared" si="17"/>
        <v/>
      </c>
      <c r="Y604" s="60"/>
    </row>
    <row r="605" spans="1:25" ht="27" customHeight="1" x14ac:dyDescent="0.2">
      <c r="A605" s="190"/>
      <c r="B605" s="159"/>
      <c r="C605" s="31"/>
      <c r="D605" s="61"/>
      <c r="E605" s="223" t="s">
        <v>3983</v>
      </c>
      <c r="G605" s="32"/>
      <c r="H605" s="32"/>
      <c r="I605" s="33"/>
      <c r="J605" s="42"/>
      <c r="K605" s="34"/>
      <c r="L605" s="42"/>
      <c r="M605" s="34"/>
      <c r="N605" s="146"/>
      <c r="O605" s="129"/>
      <c r="P605" s="42"/>
      <c r="Q605" s="203"/>
      <c r="R605" s="37"/>
      <c r="S605" s="35"/>
      <c r="T605" s="8"/>
      <c r="U605" s="64"/>
      <c r="V605" s="64"/>
      <c r="W605" s="78">
        <f>VLOOKUP(TRIM(X605),X10:Y156,2,FALSE)</f>
        <v>0</v>
      </c>
      <c r="X605" s="69" t="str">
        <f t="shared" si="17"/>
        <v/>
      </c>
      <c r="Y605" s="60"/>
    </row>
    <row r="606" spans="1:25" ht="27" customHeight="1" x14ac:dyDescent="0.2">
      <c r="A606" s="190"/>
      <c r="B606" s="159"/>
      <c r="C606" s="31"/>
      <c r="D606" s="61"/>
      <c r="E606" s="223" t="s">
        <v>3984</v>
      </c>
      <c r="G606" s="32"/>
      <c r="H606" s="32"/>
      <c r="I606" s="33"/>
      <c r="J606" s="42"/>
      <c r="K606" s="34"/>
      <c r="L606" s="42"/>
      <c r="M606" s="34"/>
      <c r="N606" s="146"/>
      <c r="O606" s="129"/>
      <c r="P606" s="42"/>
      <c r="Q606" s="203"/>
      <c r="R606" s="37"/>
      <c r="S606" s="35"/>
      <c r="T606" s="8"/>
      <c r="U606" s="64"/>
      <c r="V606" s="64"/>
      <c r="W606" s="78">
        <f>VLOOKUP(TRIM(X606),X10:Y156,2,FALSE)</f>
        <v>0</v>
      </c>
      <c r="X606" s="69" t="str">
        <f t="shared" si="17"/>
        <v/>
      </c>
      <c r="Y606" s="60"/>
    </row>
    <row r="607" spans="1:25" ht="27" customHeight="1" x14ac:dyDescent="0.2">
      <c r="A607" s="190"/>
      <c r="B607" s="159"/>
      <c r="C607" s="31"/>
      <c r="D607" s="61"/>
      <c r="E607" s="223" t="s">
        <v>3985</v>
      </c>
      <c r="G607" s="32"/>
      <c r="H607" s="32"/>
      <c r="I607" s="33"/>
      <c r="J607" s="42"/>
      <c r="K607" s="34"/>
      <c r="L607" s="42"/>
      <c r="M607" s="34"/>
      <c r="N607" s="146"/>
      <c r="O607" s="129"/>
      <c r="P607" s="42"/>
      <c r="Q607" s="203"/>
      <c r="R607" s="37"/>
      <c r="S607" s="35"/>
      <c r="T607" s="8"/>
      <c r="U607" s="64"/>
      <c r="V607" s="64"/>
      <c r="W607" s="78">
        <f>VLOOKUP(TRIM(X607),X10:Y156,2,FALSE)</f>
        <v>0</v>
      </c>
      <c r="X607" s="69" t="str">
        <f t="shared" si="17"/>
        <v/>
      </c>
      <c r="Y607" s="60"/>
    </row>
    <row r="608" spans="1:25" ht="27" customHeight="1" x14ac:dyDescent="0.2">
      <c r="A608" s="190"/>
      <c r="B608" s="159"/>
      <c r="C608" s="31"/>
      <c r="D608" s="61"/>
      <c r="E608" s="223" t="s">
        <v>3986</v>
      </c>
      <c r="G608" s="32"/>
      <c r="H608" s="32"/>
      <c r="I608" s="33"/>
      <c r="J608" s="42"/>
      <c r="K608" s="34"/>
      <c r="L608" s="42"/>
      <c r="M608" s="34"/>
      <c r="N608" s="146"/>
      <c r="O608" s="129"/>
      <c r="P608" s="42"/>
      <c r="Q608" s="203"/>
      <c r="R608" s="37"/>
      <c r="S608" s="35"/>
      <c r="T608" s="8"/>
      <c r="U608" s="64"/>
      <c r="V608" s="64"/>
      <c r="W608" s="78">
        <f>VLOOKUP(TRIM(X608),X10:Y156,2,FALSE)</f>
        <v>0</v>
      </c>
      <c r="X608" s="69" t="str">
        <f t="shared" si="17"/>
        <v/>
      </c>
      <c r="Y608" s="60"/>
    </row>
    <row r="609" spans="1:25" ht="27" customHeight="1" x14ac:dyDescent="0.2">
      <c r="A609" s="190"/>
      <c r="B609" s="159"/>
      <c r="C609" s="31"/>
      <c r="D609" s="61"/>
      <c r="E609" s="223" t="s">
        <v>3987</v>
      </c>
      <c r="G609" s="32"/>
      <c r="H609" s="32"/>
      <c r="I609" s="33"/>
      <c r="J609" s="42"/>
      <c r="K609" s="34"/>
      <c r="L609" s="42"/>
      <c r="M609" s="34"/>
      <c r="N609" s="146"/>
      <c r="O609" s="129"/>
      <c r="P609" s="42"/>
      <c r="Q609" s="203"/>
      <c r="R609" s="37"/>
      <c r="S609" s="35"/>
      <c r="T609" s="8"/>
      <c r="U609" s="64"/>
      <c r="V609" s="64"/>
      <c r="W609" s="78">
        <f>VLOOKUP(TRIM(X609),X10:Y156,2,FALSE)</f>
        <v>0</v>
      </c>
      <c r="X609" s="69" t="str">
        <f t="shared" si="17"/>
        <v/>
      </c>
      <c r="Y609" s="60"/>
    </row>
    <row r="610" spans="1:25" ht="27" customHeight="1" x14ac:dyDescent="0.2">
      <c r="A610" s="190"/>
      <c r="B610" s="159"/>
      <c r="C610" s="31"/>
      <c r="D610" s="61"/>
      <c r="E610" s="223" t="s">
        <v>3988</v>
      </c>
      <c r="G610" s="32"/>
      <c r="H610" s="32"/>
      <c r="I610" s="33"/>
      <c r="J610" s="42"/>
      <c r="K610" s="34"/>
      <c r="L610" s="42"/>
      <c r="M610" s="34"/>
      <c r="N610" s="146"/>
      <c r="O610" s="129"/>
      <c r="P610" s="42"/>
      <c r="Q610" s="203"/>
      <c r="R610" s="37"/>
      <c r="S610" s="35"/>
      <c r="T610" s="8"/>
      <c r="U610" s="64"/>
      <c r="V610" s="64"/>
      <c r="W610" s="78">
        <f>VLOOKUP(TRIM(X610),X10:Y156,2,FALSE)</f>
        <v>0</v>
      </c>
      <c r="X610" s="69" t="str">
        <f t="shared" si="17"/>
        <v/>
      </c>
      <c r="Y610" s="60"/>
    </row>
    <row r="611" spans="1:25" ht="27" customHeight="1" x14ac:dyDescent="0.2">
      <c r="A611" s="190"/>
      <c r="B611" s="159"/>
      <c r="C611" s="31"/>
      <c r="D611" s="61"/>
      <c r="E611" s="223" t="s">
        <v>3989</v>
      </c>
      <c r="G611" s="32"/>
      <c r="H611" s="32"/>
      <c r="I611" s="33"/>
      <c r="J611" s="42"/>
      <c r="K611" s="34"/>
      <c r="L611" s="42"/>
      <c r="M611" s="34"/>
      <c r="N611" s="146"/>
      <c r="O611" s="129"/>
      <c r="P611" s="42"/>
      <c r="Q611" s="203"/>
      <c r="R611" s="37"/>
      <c r="S611" s="35"/>
      <c r="T611" s="8"/>
      <c r="U611" s="64"/>
      <c r="V611" s="64"/>
      <c r="W611" s="78">
        <f>VLOOKUP(TRIM(X611),X10:Y156,2,FALSE)</f>
        <v>0</v>
      </c>
      <c r="X611" s="69" t="str">
        <f t="shared" si="17"/>
        <v/>
      </c>
      <c r="Y611" s="60"/>
    </row>
    <row r="612" spans="1:25" ht="27" customHeight="1" x14ac:dyDescent="0.2">
      <c r="A612" s="190"/>
      <c r="B612" s="159"/>
      <c r="C612" s="31"/>
      <c r="D612" s="61"/>
      <c r="E612" s="223" t="s">
        <v>3990</v>
      </c>
      <c r="G612" s="32"/>
      <c r="H612" s="32"/>
      <c r="I612" s="33"/>
      <c r="J612" s="42"/>
      <c r="K612" s="34"/>
      <c r="L612" s="42"/>
      <c r="M612" s="34"/>
      <c r="N612" s="146"/>
      <c r="O612" s="129"/>
      <c r="P612" s="42"/>
      <c r="Q612" s="203"/>
      <c r="R612" s="37"/>
      <c r="S612" s="35"/>
      <c r="T612" s="8"/>
      <c r="U612" s="64"/>
      <c r="V612" s="64"/>
      <c r="W612" s="78">
        <f>VLOOKUP(TRIM(X612),X10:Y156,2,FALSE)</f>
        <v>0</v>
      </c>
      <c r="X612" s="69" t="str">
        <f t="shared" si="17"/>
        <v/>
      </c>
      <c r="Y612" s="60"/>
    </row>
    <row r="613" spans="1:25" ht="27" customHeight="1" x14ac:dyDescent="0.2">
      <c r="A613" s="190"/>
      <c r="B613" s="159"/>
      <c r="C613" s="31"/>
      <c r="D613" s="61"/>
      <c r="E613" s="223" t="s">
        <v>3991</v>
      </c>
      <c r="G613" s="32"/>
      <c r="H613" s="32"/>
      <c r="I613" s="33"/>
      <c r="J613" s="42"/>
      <c r="K613" s="34"/>
      <c r="L613" s="42"/>
      <c r="M613" s="34"/>
      <c r="N613" s="146"/>
      <c r="O613" s="129"/>
      <c r="P613" s="42"/>
      <c r="Q613" s="203"/>
      <c r="R613" s="37"/>
      <c r="S613" s="35"/>
      <c r="T613" s="8"/>
      <c r="U613" s="64"/>
      <c r="V613" s="64"/>
      <c r="W613" s="78">
        <f>VLOOKUP(TRIM(X613),X10:Y156,2,FALSE)</f>
        <v>0</v>
      </c>
      <c r="X613" s="69" t="str">
        <f t="shared" si="17"/>
        <v/>
      </c>
      <c r="Y613" s="60"/>
    </row>
    <row r="614" spans="1:25" ht="27" customHeight="1" x14ac:dyDescent="0.2">
      <c r="A614" s="190"/>
      <c r="B614" s="159"/>
      <c r="C614" s="31"/>
      <c r="D614" s="61"/>
      <c r="E614" s="223" t="s">
        <v>3992</v>
      </c>
      <c r="G614" s="32"/>
      <c r="H614" s="32"/>
      <c r="I614" s="33"/>
      <c r="J614" s="42"/>
      <c r="K614" s="34"/>
      <c r="L614" s="42"/>
      <c r="M614" s="34"/>
      <c r="N614" s="146"/>
      <c r="O614" s="129"/>
      <c r="P614" s="42"/>
      <c r="Q614" s="203"/>
      <c r="R614" s="37"/>
      <c r="S614" s="35"/>
      <c r="T614" s="8"/>
      <c r="U614" s="64"/>
      <c r="V614" s="64"/>
      <c r="W614" s="78">
        <f>VLOOKUP(TRIM(X614),X10:Y156,2,FALSE)</f>
        <v>0</v>
      </c>
      <c r="X614" s="69" t="str">
        <f t="shared" si="17"/>
        <v/>
      </c>
      <c r="Y614" s="60"/>
    </row>
    <row r="615" spans="1:25" ht="27" customHeight="1" x14ac:dyDescent="0.2">
      <c r="A615" s="190"/>
      <c r="B615" s="159"/>
      <c r="C615" s="31"/>
      <c r="D615" s="61"/>
      <c r="E615" s="223" t="s">
        <v>3993</v>
      </c>
      <c r="G615" s="32"/>
      <c r="H615" s="32"/>
      <c r="I615" s="33"/>
      <c r="J615" s="42"/>
      <c r="K615" s="34"/>
      <c r="L615" s="42"/>
      <c r="M615" s="34"/>
      <c r="N615" s="146"/>
      <c r="O615" s="129"/>
      <c r="P615" s="42"/>
      <c r="Q615" s="203"/>
      <c r="R615" s="37"/>
      <c r="S615" s="35"/>
      <c r="T615" s="8"/>
      <c r="U615" s="64"/>
      <c r="V615" s="64"/>
      <c r="W615" s="78">
        <f>VLOOKUP(TRIM(X615),X10:Y156,2,FALSE)</f>
        <v>0</v>
      </c>
      <c r="X615" s="69" t="str">
        <f t="shared" si="17"/>
        <v/>
      </c>
      <c r="Y615" s="60"/>
    </row>
    <row r="616" spans="1:25" ht="27" customHeight="1" x14ac:dyDescent="0.2">
      <c r="A616" s="190"/>
      <c r="B616" s="159"/>
      <c r="C616" s="31"/>
      <c r="D616" s="61"/>
      <c r="E616" s="223" t="s">
        <v>3994</v>
      </c>
      <c r="G616" s="32"/>
      <c r="H616" s="32"/>
      <c r="I616" s="33"/>
      <c r="J616" s="42"/>
      <c r="K616" s="34"/>
      <c r="L616" s="42"/>
      <c r="M616" s="34"/>
      <c r="N616" s="146"/>
      <c r="O616" s="129"/>
      <c r="P616" s="42"/>
      <c r="Q616" s="203"/>
      <c r="R616" s="37"/>
      <c r="S616" s="35"/>
      <c r="T616" s="8"/>
      <c r="U616" s="64"/>
      <c r="V616" s="64"/>
      <c r="W616" s="78">
        <f>VLOOKUP(TRIM(X616),X10:Y156,2,FALSE)</f>
        <v>0</v>
      </c>
      <c r="X616" s="69" t="str">
        <f t="shared" si="17"/>
        <v/>
      </c>
      <c r="Y616" s="60"/>
    </row>
    <row r="617" spans="1:25" ht="27" customHeight="1" x14ac:dyDescent="0.2">
      <c r="A617" s="190"/>
      <c r="B617" s="159"/>
      <c r="C617" s="31"/>
      <c r="D617" s="61"/>
      <c r="E617" s="223" t="s">
        <v>3995</v>
      </c>
      <c r="G617" s="32"/>
      <c r="H617" s="32"/>
      <c r="I617" s="33"/>
      <c r="J617" s="42"/>
      <c r="K617" s="34"/>
      <c r="L617" s="42"/>
      <c r="M617" s="34"/>
      <c r="N617" s="146"/>
      <c r="O617" s="129"/>
      <c r="P617" s="42"/>
      <c r="Q617" s="203"/>
      <c r="R617" s="37"/>
      <c r="S617" s="35"/>
      <c r="T617" s="8"/>
      <c r="U617" s="64"/>
      <c r="V617" s="64"/>
      <c r="W617" s="78">
        <f>VLOOKUP(TRIM(X617),X10:Y156,2,FALSE)</f>
        <v>0</v>
      </c>
      <c r="X617" s="69" t="str">
        <f t="shared" si="17"/>
        <v/>
      </c>
      <c r="Y617" s="60"/>
    </row>
    <row r="618" spans="1:25" ht="27" customHeight="1" x14ac:dyDescent="0.2">
      <c r="A618" s="190"/>
      <c r="B618" s="159"/>
      <c r="C618" s="31"/>
      <c r="D618" s="61"/>
      <c r="E618" s="223" t="s">
        <v>3996</v>
      </c>
      <c r="G618" s="32"/>
      <c r="H618" s="32"/>
      <c r="I618" s="33"/>
      <c r="J618" s="42"/>
      <c r="K618" s="34"/>
      <c r="L618" s="42"/>
      <c r="M618" s="34"/>
      <c r="N618" s="146"/>
      <c r="O618" s="129"/>
      <c r="P618" s="42"/>
      <c r="Q618" s="203"/>
      <c r="R618" s="37"/>
      <c r="S618" s="35"/>
      <c r="T618" s="8"/>
      <c r="U618" s="64"/>
      <c r="V618" s="64"/>
      <c r="W618" s="78">
        <f>VLOOKUP(TRIM(X618),X10:Y156,2,FALSE)</f>
        <v>0</v>
      </c>
      <c r="X618" s="69" t="str">
        <f t="shared" si="17"/>
        <v/>
      </c>
      <c r="Y618" s="60"/>
    </row>
    <row r="619" spans="1:25" ht="27" customHeight="1" x14ac:dyDescent="0.2">
      <c r="A619" s="190"/>
      <c r="B619" s="159"/>
      <c r="C619" s="31"/>
      <c r="D619" s="61"/>
      <c r="E619" s="223" t="s">
        <v>3997</v>
      </c>
      <c r="G619" s="32"/>
      <c r="H619" s="32"/>
      <c r="I619" s="33"/>
      <c r="J619" s="42"/>
      <c r="K619" s="34"/>
      <c r="L619" s="42"/>
      <c r="M619" s="34"/>
      <c r="N619" s="146"/>
      <c r="O619" s="129"/>
      <c r="P619" s="42"/>
      <c r="Q619" s="203"/>
      <c r="R619" s="37"/>
      <c r="S619" s="35"/>
      <c r="T619" s="8"/>
      <c r="U619" s="64"/>
      <c r="V619" s="64"/>
      <c r="W619" s="78">
        <f>VLOOKUP(TRIM(X619),X10:Y156,2,FALSE)</f>
        <v>0</v>
      </c>
      <c r="X619" s="69" t="str">
        <f t="shared" si="17"/>
        <v/>
      </c>
      <c r="Y619" s="60"/>
    </row>
    <row r="620" spans="1:25" ht="27" customHeight="1" x14ac:dyDescent="0.2">
      <c r="A620" s="190"/>
      <c r="B620" s="159"/>
      <c r="C620" s="31"/>
      <c r="D620" s="61"/>
      <c r="E620" s="223" t="s">
        <v>3998</v>
      </c>
      <c r="G620" s="32"/>
      <c r="H620" s="32"/>
      <c r="I620" s="33"/>
      <c r="J620" s="42"/>
      <c r="K620" s="34"/>
      <c r="L620" s="42"/>
      <c r="M620" s="34"/>
      <c r="N620" s="146"/>
      <c r="O620" s="129"/>
      <c r="P620" s="42"/>
      <c r="Q620" s="203"/>
      <c r="R620" s="37"/>
      <c r="S620" s="35"/>
      <c r="T620" s="8"/>
      <c r="U620" s="64"/>
      <c r="V620" s="64"/>
      <c r="W620" s="78">
        <f>VLOOKUP(TRIM(X620),X10:Y156,2,FALSE)</f>
        <v>0</v>
      </c>
      <c r="X620" s="69" t="str">
        <f t="shared" si="17"/>
        <v/>
      </c>
      <c r="Y620" s="60"/>
    </row>
    <row r="621" spans="1:25" ht="27" customHeight="1" x14ac:dyDescent="0.2">
      <c r="A621" s="190"/>
      <c r="B621" s="159"/>
      <c r="C621" s="31"/>
      <c r="D621" s="61"/>
      <c r="E621" s="223" t="s">
        <v>3999</v>
      </c>
      <c r="G621" s="32"/>
      <c r="H621" s="32"/>
      <c r="I621" s="33"/>
      <c r="J621" s="42"/>
      <c r="K621" s="34"/>
      <c r="L621" s="42"/>
      <c r="M621" s="34"/>
      <c r="N621" s="146"/>
      <c r="O621" s="129"/>
      <c r="P621" s="42"/>
      <c r="Q621" s="203"/>
      <c r="R621" s="37"/>
      <c r="S621" s="35"/>
      <c r="T621" s="8"/>
      <c r="U621" s="64"/>
      <c r="V621" s="64"/>
      <c r="W621" s="78">
        <f>VLOOKUP(TRIM(X621),X10:Y156,2,FALSE)</f>
        <v>0</v>
      </c>
      <c r="X621" s="69" t="str">
        <f t="shared" si="17"/>
        <v/>
      </c>
      <c r="Y621" s="60"/>
    </row>
    <row r="622" spans="1:25" ht="27" customHeight="1" x14ac:dyDescent="0.2">
      <c r="A622" s="190"/>
      <c r="B622" s="159"/>
      <c r="C622" s="31"/>
      <c r="D622" s="61"/>
      <c r="E622" s="223" t="s">
        <v>4000</v>
      </c>
      <c r="G622" s="32"/>
      <c r="H622" s="32"/>
      <c r="I622" s="33"/>
      <c r="J622" s="42"/>
      <c r="K622" s="34"/>
      <c r="L622" s="42"/>
      <c r="M622" s="34"/>
      <c r="N622" s="146"/>
      <c r="O622" s="129"/>
      <c r="P622" s="42"/>
      <c r="Q622" s="203"/>
      <c r="R622" s="37"/>
      <c r="S622" s="35"/>
      <c r="T622" s="8"/>
      <c r="U622" s="64"/>
      <c r="V622" s="64"/>
      <c r="W622" s="78">
        <f>VLOOKUP(TRIM(X622),X10:Y156,2,FALSE)</f>
        <v>0</v>
      </c>
      <c r="X622" s="69" t="str">
        <f t="shared" si="17"/>
        <v/>
      </c>
      <c r="Y622" s="60"/>
    </row>
    <row r="623" spans="1:25" ht="27" customHeight="1" x14ac:dyDescent="0.2">
      <c r="A623" s="190"/>
      <c r="B623" s="159"/>
      <c r="C623" s="31"/>
      <c r="D623" s="61"/>
      <c r="E623" s="223" t="s">
        <v>4001</v>
      </c>
      <c r="G623" s="32"/>
      <c r="H623" s="32"/>
      <c r="I623" s="33"/>
      <c r="J623" s="42"/>
      <c r="K623" s="34"/>
      <c r="L623" s="42"/>
      <c r="M623" s="34"/>
      <c r="N623" s="146"/>
      <c r="O623" s="129"/>
      <c r="P623" s="42"/>
      <c r="Q623" s="203"/>
      <c r="R623" s="37"/>
      <c r="S623" s="35"/>
      <c r="T623" s="8"/>
      <c r="U623" s="64"/>
      <c r="V623" s="64"/>
      <c r="W623" s="78">
        <f>VLOOKUP(TRIM(X623),X10:Y156,2,FALSE)</f>
        <v>0</v>
      </c>
      <c r="X623" s="69" t="str">
        <f t="shared" si="17"/>
        <v/>
      </c>
      <c r="Y623" s="60"/>
    </row>
    <row r="624" spans="1:25" ht="27" customHeight="1" x14ac:dyDescent="0.2">
      <c r="A624" s="190"/>
      <c r="B624" s="159"/>
      <c r="C624" s="31"/>
      <c r="D624" s="61"/>
      <c r="E624" s="223" t="s">
        <v>4002</v>
      </c>
      <c r="G624" s="32"/>
      <c r="H624" s="32"/>
      <c r="I624" s="33"/>
      <c r="J624" s="42"/>
      <c r="K624" s="34"/>
      <c r="L624" s="42"/>
      <c r="M624" s="34"/>
      <c r="N624" s="146"/>
      <c r="O624" s="129"/>
      <c r="P624" s="42"/>
      <c r="Q624" s="203"/>
      <c r="R624" s="37"/>
      <c r="S624" s="35"/>
      <c r="T624" s="8"/>
      <c r="U624" s="64"/>
      <c r="V624" s="64"/>
      <c r="W624" s="78">
        <f>VLOOKUP(TRIM(X624),X10:Y156,2,FALSE)</f>
        <v>0</v>
      </c>
      <c r="X624" s="69" t="str">
        <f t="shared" si="17"/>
        <v/>
      </c>
      <c r="Y624" s="60"/>
    </row>
    <row r="625" spans="1:25" ht="27" customHeight="1" x14ac:dyDescent="0.2">
      <c r="A625" s="190"/>
      <c r="B625" s="159"/>
      <c r="C625" s="31"/>
      <c r="D625" s="61"/>
      <c r="E625" s="223" t="s">
        <v>4003</v>
      </c>
      <c r="G625" s="32"/>
      <c r="H625" s="32"/>
      <c r="I625" s="33"/>
      <c r="J625" s="42"/>
      <c r="K625" s="34"/>
      <c r="L625" s="42"/>
      <c r="M625" s="34"/>
      <c r="N625" s="146"/>
      <c r="O625" s="129"/>
      <c r="P625" s="42"/>
      <c r="Q625" s="203"/>
      <c r="R625" s="37"/>
      <c r="S625" s="35"/>
      <c r="T625" s="8"/>
      <c r="U625" s="64"/>
      <c r="V625" s="64"/>
      <c r="W625" s="78">
        <f>VLOOKUP(TRIM(X625),X10:Y156,2,FALSE)</f>
        <v>0</v>
      </c>
      <c r="X625" s="69" t="str">
        <f t="shared" si="17"/>
        <v/>
      </c>
      <c r="Y625" s="60"/>
    </row>
    <row r="626" spans="1:25" ht="27" customHeight="1" x14ac:dyDescent="0.2">
      <c r="A626" s="190"/>
      <c r="B626" s="159"/>
      <c r="C626" s="31"/>
      <c r="D626" s="61"/>
      <c r="E626" s="223" t="s">
        <v>4004</v>
      </c>
      <c r="G626" s="32"/>
      <c r="H626" s="32"/>
      <c r="I626" s="33"/>
      <c r="J626" s="42"/>
      <c r="K626" s="34"/>
      <c r="L626" s="42"/>
      <c r="M626" s="34"/>
      <c r="N626" s="146"/>
      <c r="O626" s="129"/>
      <c r="P626" s="42"/>
      <c r="Q626" s="203"/>
      <c r="R626" s="37"/>
      <c r="S626" s="35"/>
      <c r="T626" s="8"/>
      <c r="U626" s="64"/>
      <c r="V626" s="64"/>
      <c r="W626" s="78">
        <f>VLOOKUP(TRIM(X626),X10:Y156,2,FALSE)</f>
        <v>0</v>
      </c>
      <c r="X626" s="69" t="str">
        <f t="shared" si="17"/>
        <v/>
      </c>
      <c r="Y626" s="60"/>
    </row>
    <row r="627" spans="1:25" ht="27" customHeight="1" x14ac:dyDescent="0.2">
      <c r="A627" s="190"/>
      <c r="B627" s="159"/>
      <c r="C627" s="31"/>
      <c r="D627" s="61"/>
      <c r="E627" s="223" t="s">
        <v>4005</v>
      </c>
      <c r="G627" s="32"/>
      <c r="H627" s="32"/>
      <c r="I627" s="33"/>
      <c r="J627" s="42"/>
      <c r="K627" s="34"/>
      <c r="L627" s="42"/>
      <c r="M627" s="34"/>
      <c r="N627" s="146"/>
      <c r="O627" s="129"/>
      <c r="P627" s="42"/>
      <c r="Q627" s="203"/>
      <c r="R627" s="37"/>
      <c r="S627" s="35"/>
      <c r="T627" s="8"/>
      <c r="U627" s="64"/>
      <c r="V627" s="64"/>
      <c r="W627" s="78">
        <f>VLOOKUP(TRIM(X627),X10:Y156,2,FALSE)</f>
        <v>0</v>
      </c>
      <c r="X627" s="69" t="str">
        <f t="shared" si="17"/>
        <v/>
      </c>
      <c r="Y627" s="60"/>
    </row>
    <row r="628" spans="1:25" ht="27" customHeight="1" x14ac:dyDescent="0.2">
      <c r="A628" s="190"/>
      <c r="B628" s="159"/>
      <c r="C628" s="31"/>
      <c r="D628" s="61"/>
      <c r="E628" s="223" t="s">
        <v>4006</v>
      </c>
      <c r="G628" s="32"/>
      <c r="H628" s="32"/>
      <c r="I628" s="33"/>
      <c r="J628" s="42"/>
      <c r="K628" s="34"/>
      <c r="L628" s="42"/>
      <c r="M628" s="34"/>
      <c r="N628" s="146"/>
      <c r="O628" s="129"/>
      <c r="P628" s="42"/>
      <c r="Q628" s="203"/>
      <c r="R628" s="37"/>
      <c r="S628" s="35"/>
      <c r="T628" s="8"/>
      <c r="U628" s="64"/>
      <c r="V628" s="64"/>
      <c r="W628" s="78">
        <f>VLOOKUP(TRIM(X628),X10:Y156,2,FALSE)</f>
        <v>0</v>
      </c>
      <c r="X628" s="69" t="str">
        <f t="shared" si="17"/>
        <v/>
      </c>
      <c r="Y628" s="60"/>
    </row>
    <row r="629" spans="1:25" ht="27" customHeight="1" x14ac:dyDescent="0.2">
      <c r="A629" s="190"/>
      <c r="B629" s="159"/>
      <c r="C629" s="31"/>
      <c r="D629" s="61"/>
      <c r="E629" s="223" t="s">
        <v>4007</v>
      </c>
      <c r="G629" s="32"/>
      <c r="H629" s="32"/>
      <c r="I629" s="33"/>
      <c r="J629" s="42"/>
      <c r="K629" s="34"/>
      <c r="L629" s="42"/>
      <c r="M629" s="34"/>
      <c r="N629" s="146"/>
      <c r="O629" s="129"/>
      <c r="P629" s="42"/>
      <c r="Q629" s="203"/>
      <c r="R629" s="37"/>
      <c r="S629" s="35"/>
      <c r="T629" s="8"/>
      <c r="U629" s="64"/>
      <c r="V629" s="64"/>
      <c r="W629" s="78">
        <f>VLOOKUP(TRIM(X629),X10:Y156,2,FALSE)</f>
        <v>0</v>
      </c>
      <c r="X629" s="69" t="str">
        <f t="shared" si="17"/>
        <v/>
      </c>
      <c r="Y629" s="60"/>
    </row>
    <row r="630" spans="1:25" ht="27" customHeight="1" x14ac:dyDescent="0.2">
      <c r="A630" s="190"/>
      <c r="B630" s="159"/>
      <c r="C630" s="31"/>
      <c r="D630" s="61"/>
      <c r="E630" s="223" t="s">
        <v>4008</v>
      </c>
      <c r="G630" s="32"/>
      <c r="H630" s="32"/>
      <c r="I630" s="33"/>
      <c r="J630" s="42"/>
      <c r="K630" s="34"/>
      <c r="L630" s="42"/>
      <c r="M630" s="34"/>
      <c r="N630" s="146"/>
      <c r="O630" s="129"/>
      <c r="P630" s="42"/>
      <c r="Q630" s="203"/>
      <c r="R630" s="37"/>
      <c r="S630" s="35"/>
      <c r="T630" s="8"/>
      <c r="U630" s="64"/>
      <c r="V630" s="64"/>
      <c r="W630" s="78">
        <f>VLOOKUP(TRIM(X630),X10:Y156,2,FALSE)</f>
        <v>0</v>
      </c>
      <c r="X630" s="69" t="str">
        <f t="shared" si="17"/>
        <v/>
      </c>
      <c r="Y630" s="60"/>
    </row>
    <row r="631" spans="1:25" ht="27" customHeight="1" x14ac:dyDescent="0.2">
      <c r="A631" s="190"/>
      <c r="B631" s="159"/>
      <c r="C631" s="31"/>
      <c r="D631" s="61"/>
      <c r="E631" s="223" t="s">
        <v>4009</v>
      </c>
      <c r="G631" s="32"/>
      <c r="H631" s="32"/>
      <c r="I631" s="33"/>
      <c r="J631" s="42"/>
      <c r="K631" s="34"/>
      <c r="L631" s="42"/>
      <c r="M631" s="34"/>
      <c r="N631" s="146"/>
      <c r="O631" s="129"/>
      <c r="P631" s="42"/>
      <c r="Q631" s="203"/>
      <c r="R631" s="37"/>
      <c r="S631" s="35"/>
      <c r="T631" s="8"/>
      <c r="U631" s="64"/>
      <c r="V631" s="64"/>
      <c r="W631" s="78">
        <f>VLOOKUP(TRIM(X631),X10:Y156,2,FALSE)</f>
        <v>0</v>
      </c>
      <c r="X631" s="69" t="str">
        <f t="shared" si="17"/>
        <v/>
      </c>
      <c r="Y631" s="60"/>
    </row>
    <row r="632" spans="1:25" ht="27" customHeight="1" x14ac:dyDescent="0.2">
      <c r="A632" s="190"/>
      <c r="B632" s="159"/>
      <c r="C632" s="31"/>
      <c r="D632" s="61"/>
      <c r="E632" s="223" t="s">
        <v>4010</v>
      </c>
      <c r="G632" s="32"/>
      <c r="H632" s="32"/>
      <c r="I632" s="33"/>
      <c r="J632" s="42"/>
      <c r="K632" s="34"/>
      <c r="L632" s="42"/>
      <c r="M632" s="34"/>
      <c r="N632" s="146"/>
      <c r="O632" s="129"/>
      <c r="P632" s="42"/>
      <c r="Q632" s="203"/>
      <c r="R632" s="37"/>
      <c r="S632" s="35"/>
      <c r="T632" s="8"/>
      <c r="U632" s="64"/>
      <c r="V632" s="64"/>
      <c r="W632" s="78">
        <f>VLOOKUP(TRIM(X632),X10:Y156,2,FALSE)</f>
        <v>0</v>
      </c>
      <c r="X632" s="69" t="str">
        <f t="shared" si="17"/>
        <v/>
      </c>
      <c r="Y632" s="60"/>
    </row>
    <row r="633" spans="1:25" ht="27" customHeight="1" x14ac:dyDescent="0.2">
      <c r="A633" s="190"/>
      <c r="B633" s="159"/>
      <c r="C633" s="31"/>
      <c r="D633" s="61"/>
      <c r="E633" s="223" t="s">
        <v>4011</v>
      </c>
      <c r="G633" s="32"/>
      <c r="H633" s="32"/>
      <c r="I633" s="33"/>
      <c r="J633" s="42"/>
      <c r="K633" s="34"/>
      <c r="L633" s="42"/>
      <c r="M633" s="34"/>
      <c r="N633" s="146"/>
      <c r="O633" s="129"/>
      <c r="P633" s="42"/>
      <c r="Q633" s="203"/>
      <c r="R633" s="37"/>
      <c r="S633" s="35"/>
      <c r="T633" s="8"/>
      <c r="U633" s="64"/>
      <c r="V633" s="64"/>
      <c r="W633" s="78">
        <f>VLOOKUP(TRIM(X633),X10:Y156,2,FALSE)</f>
        <v>0</v>
      </c>
      <c r="X633" s="69" t="str">
        <f t="shared" si="17"/>
        <v/>
      </c>
      <c r="Y633" s="60"/>
    </row>
    <row r="634" spans="1:25" ht="27" customHeight="1" x14ac:dyDescent="0.2">
      <c r="A634" s="190"/>
      <c r="B634" s="159"/>
      <c r="C634" s="31"/>
      <c r="D634" s="61"/>
      <c r="E634" s="223" t="s">
        <v>4012</v>
      </c>
      <c r="G634" s="32"/>
      <c r="H634" s="32"/>
      <c r="I634" s="33"/>
      <c r="J634" s="42"/>
      <c r="K634" s="34"/>
      <c r="L634" s="42"/>
      <c r="M634" s="34"/>
      <c r="N634" s="146"/>
      <c r="O634" s="129"/>
      <c r="P634" s="42"/>
      <c r="Q634" s="203"/>
      <c r="R634" s="37"/>
      <c r="S634" s="35"/>
      <c r="T634" s="8"/>
      <c r="U634" s="64"/>
      <c r="V634" s="64"/>
      <c r="W634" s="78">
        <f>VLOOKUP(TRIM(X634),X10:Y156,2,FALSE)</f>
        <v>0</v>
      </c>
      <c r="X634" s="69" t="str">
        <f t="shared" si="17"/>
        <v/>
      </c>
      <c r="Y634" s="60"/>
    </row>
    <row r="635" spans="1:25" ht="27" customHeight="1" x14ac:dyDescent="0.2">
      <c r="A635" s="190"/>
      <c r="B635" s="159"/>
      <c r="C635" s="31"/>
      <c r="D635" s="61"/>
      <c r="E635" s="223" t="s">
        <v>4013</v>
      </c>
      <c r="G635" s="32"/>
      <c r="H635" s="32"/>
      <c r="I635" s="33"/>
      <c r="J635" s="42"/>
      <c r="K635" s="34"/>
      <c r="L635" s="42"/>
      <c r="M635" s="34"/>
      <c r="N635" s="146"/>
      <c r="O635" s="129"/>
      <c r="P635" s="42"/>
      <c r="Q635" s="203"/>
      <c r="R635" s="37"/>
      <c r="S635" s="35"/>
      <c r="T635" s="8"/>
      <c r="U635" s="64"/>
      <c r="V635" s="64"/>
      <c r="W635" s="78">
        <f>VLOOKUP(TRIM(X635),X10:Y156,2,FALSE)</f>
        <v>0</v>
      </c>
      <c r="X635" s="69" t="str">
        <f t="shared" si="17"/>
        <v/>
      </c>
      <c r="Y635" s="60"/>
    </row>
    <row r="636" spans="1:25" ht="27" customHeight="1" x14ac:dyDescent="0.2">
      <c r="A636" s="190"/>
      <c r="B636" s="159"/>
      <c r="C636" s="31"/>
      <c r="D636" s="61"/>
      <c r="E636" s="223" t="s">
        <v>4014</v>
      </c>
      <c r="G636" s="32"/>
      <c r="H636" s="32"/>
      <c r="I636" s="33"/>
      <c r="J636" s="42"/>
      <c r="K636" s="34"/>
      <c r="L636" s="42"/>
      <c r="M636" s="34"/>
      <c r="N636" s="146"/>
      <c r="O636" s="129"/>
      <c r="P636" s="42"/>
      <c r="Q636" s="203"/>
      <c r="R636" s="37"/>
      <c r="S636" s="35"/>
      <c r="T636" s="8"/>
      <c r="U636" s="64"/>
      <c r="V636" s="64"/>
      <c r="W636" s="78">
        <f>VLOOKUP(TRIM(X636),X10:Y156,2,FALSE)</f>
        <v>0</v>
      </c>
      <c r="X636" s="69" t="str">
        <f t="shared" ref="X636:X693" si="18">IF(ISNONTEXT(D636),"" &amp; D636 &amp;"",T(D636))</f>
        <v/>
      </c>
    </row>
    <row r="637" spans="1:25" ht="27" customHeight="1" x14ac:dyDescent="0.2">
      <c r="A637" s="190"/>
      <c r="B637" s="159"/>
      <c r="C637" s="31"/>
      <c r="D637" s="61"/>
      <c r="E637" s="223" t="s">
        <v>4015</v>
      </c>
      <c r="G637" s="32"/>
      <c r="H637" s="32"/>
      <c r="I637" s="33"/>
      <c r="J637" s="42"/>
      <c r="K637" s="34"/>
      <c r="L637" s="42"/>
      <c r="M637" s="34"/>
      <c r="N637" s="146"/>
      <c r="O637" s="129"/>
      <c r="P637" s="42"/>
      <c r="Q637" s="203"/>
      <c r="R637" s="37"/>
      <c r="S637" s="35"/>
      <c r="T637" s="8"/>
      <c r="U637" s="64"/>
      <c r="V637" s="64"/>
      <c r="W637" s="78">
        <f>VLOOKUP(TRIM(X637),X10:Y156,2,FALSE)</f>
        <v>0</v>
      </c>
      <c r="X637" s="69" t="str">
        <f t="shared" si="18"/>
        <v/>
      </c>
    </row>
    <row r="638" spans="1:25" ht="27" customHeight="1" x14ac:dyDescent="0.2">
      <c r="A638" s="190"/>
      <c r="B638" s="159"/>
      <c r="C638" s="31"/>
      <c r="D638" s="61"/>
      <c r="E638" s="223" t="s">
        <v>4016</v>
      </c>
      <c r="G638" s="32"/>
      <c r="H638" s="32"/>
      <c r="I638" s="33"/>
      <c r="J638" s="42"/>
      <c r="K638" s="34"/>
      <c r="L638" s="42"/>
      <c r="M638" s="34"/>
      <c r="N638" s="146"/>
      <c r="O638" s="129"/>
      <c r="P638" s="42"/>
      <c r="Q638" s="203"/>
      <c r="R638" s="37"/>
      <c r="S638" s="35"/>
      <c r="T638" s="8"/>
      <c r="U638" s="64"/>
      <c r="V638" s="64"/>
      <c r="W638" s="78">
        <f>VLOOKUP(TRIM(X638),X10:Y156,2,FALSE)</f>
        <v>0</v>
      </c>
      <c r="X638" s="69" t="str">
        <f t="shared" si="18"/>
        <v/>
      </c>
    </row>
    <row r="639" spans="1:25" ht="27" customHeight="1" x14ac:dyDescent="0.2">
      <c r="A639" s="190"/>
      <c r="B639" s="159"/>
      <c r="C639" s="31"/>
      <c r="D639" s="61"/>
      <c r="E639" s="223" t="s">
        <v>4017</v>
      </c>
      <c r="G639" s="32"/>
      <c r="H639" s="32"/>
      <c r="I639" s="33"/>
      <c r="J639" s="42"/>
      <c r="K639" s="34"/>
      <c r="L639" s="42"/>
      <c r="M639" s="34"/>
      <c r="N639" s="146"/>
      <c r="O639" s="129"/>
      <c r="P639" s="42"/>
      <c r="Q639" s="203"/>
      <c r="R639" s="37"/>
      <c r="S639" s="35"/>
      <c r="T639" s="8"/>
      <c r="U639" s="64"/>
      <c r="V639" s="64"/>
      <c r="W639" s="78">
        <f>VLOOKUP(TRIM(X639),X10:Y156,2,FALSE)</f>
        <v>0</v>
      </c>
      <c r="X639" s="69" t="str">
        <f t="shared" si="18"/>
        <v/>
      </c>
    </row>
    <row r="640" spans="1:25" ht="27" customHeight="1" x14ac:dyDescent="0.2">
      <c r="A640" s="190"/>
      <c r="B640" s="159"/>
      <c r="C640" s="31"/>
      <c r="D640" s="61"/>
      <c r="E640" s="223" t="s">
        <v>4018</v>
      </c>
      <c r="G640" s="32"/>
      <c r="H640" s="32"/>
      <c r="I640" s="33"/>
      <c r="J640" s="42"/>
      <c r="K640" s="34"/>
      <c r="L640" s="42"/>
      <c r="M640" s="34"/>
      <c r="N640" s="146"/>
      <c r="O640" s="129"/>
      <c r="P640" s="42"/>
      <c r="Q640" s="203"/>
      <c r="R640" s="37"/>
      <c r="S640" s="35"/>
      <c r="T640" s="8"/>
      <c r="U640" s="64"/>
      <c r="V640" s="64"/>
      <c r="W640" s="78">
        <f>VLOOKUP(TRIM(X640),X10:Y156,2,FALSE)</f>
        <v>0</v>
      </c>
      <c r="X640" s="69" t="str">
        <f t="shared" si="18"/>
        <v/>
      </c>
    </row>
    <row r="641" spans="1:24" ht="27" customHeight="1" x14ac:dyDescent="0.2">
      <c r="A641" s="190"/>
      <c r="B641" s="159"/>
      <c r="C641" s="31"/>
      <c r="D641" s="61"/>
      <c r="E641" s="223" t="s">
        <v>4019</v>
      </c>
      <c r="G641" s="32"/>
      <c r="H641" s="32"/>
      <c r="I641" s="33"/>
      <c r="J641" s="42"/>
      <c r="K641" s="34"/>
      <c r="L641" s="42"/>
      <c r="M641" s="34"/>
      <c r="N641" s="146"/>
      <c r="O641" s="129"/>
      <c r="P641" s="42"/>
      <c r="Q641" s="203"/>
      <c r="R641" s="37"/>
      <c r="S641" s="35"/>
      <c r="T641" s="8"/>
      <c r="U641" s="64"/>
      <c r="V641" s="64"/>
      <c r="W641" s="78">
        <f>VLOOKUP(TRIM(X641),X10:Y156,2,FALSE)</f>
        <v>0</v>
      </c>
      <c r="X641" s="69" t="str">
        <f t="shared" si="18"/>
        <v/>
      </c>
    </row>
    <row r="642" spans="1:24" ht="27" customHeight="1" x14ac:dyDescent="0.2">
      <c r="A642" s="190"/>
      <c r="B642" s="159"/>
      <c r="C642" s="31"/>
      <c r="D642" s="61"/>
      <c r="E642" s="223" t="s">
        <v>4020</v>
      </c>
      <c r="G642" s="32"/>
      <c r="H642" s="32"/>
      <c r="I642" s="33"/>
      <c r="J642" s="42"/>
      <c r="K642" s="34"/>
      <c r="L642" s="42"/>
      <c r="M642" s="34"/>
      <c r="N642" s="146"/>
      <c r="O642" s="129"/>
      <c r="P642" s="42"/>
      <c r="Q642" s="203"/>
      <c r="R642" s="37"/>
      <c r="S642" s="35"/>
      <c r="T642" s="8"/>
      <c r="U642" s="64"/>
      <c r="V642" s="64"/>
      <c r="W642" s="78">
        <f>VLOOKUP(TRIM(X642),X10:Y156,2,FALSE)</f>
        <v>0</v>
      </c>
      <c r="X642" s="69" t="str">
        <f t="shared" si="18"/>
        <v/>
      </c>
    </row>
    <row r="643" spans="1:24" ht="27" customHeight="1" x14ac:dyDescent="0.2">
      <c r="A643" s="190"/>
      <c r="B643" s="159"/>
      <c r="C643" s="31"/>
      <c r="D643" s="61"/>
      <c r="E643" s="223" t="s">
        <v>4021</v>
      </c>
      <c r="G643" s="32"/>
      <c r="H643" s="32"/>
      <c r="I643" s="33"/>
      <c r="J643" s="42"/>
      <c r="K643" s="34"/>
      <c r="L643" s="42"/>
      <c r="M643" s="34"/>
      <c r="N643" s="146"/>
      <c r="O643" s="129"/>
      <c r="P643" s="42"/>
      <c r="Q643" s="203"/>
      <c r="R643" s="37"/>
      <c r="S643" s="35"/>
      <c r="T643" s="8"/>
      <c r="U643" s="64"/>
      <c r="V643" s="64"/>
      <c r="W643" s="78">
        <f>VLOOKUP(TRIM(X643),X10:Y156,2,FALSE)</f>
        <v>0</v>
      </c>
      <c r="X643" s="69" t="str">
        <f t="shared" si="18"/>
        <v/>
      </c>
    </row>
    <row r="644" spans="1:24" ht="27" customHeight="1" x14ac:dyDescent="0.2">
      <c r="A644" s="190"/>
      <c r="B644" s="159"/>
      <c r="C644" s="31"/>
      <c r="D644" s="61"/>
      <c r="E644" s="223" t="s">
        <v>4022</v>
      </c>
      <c r="G644" s="32"/>
      <c r="H644" s="32"/>
      <c r="I644" s="33"/>
      <c r="J644" s="42"/>
      <c r="K644" s="34"/>
      <c r="L644" s="42"/>
      <c r="M644" s="34"/>
      <c r="N644" s="146"/>
      <c r="O644" s="129"/>
      <c r="P644" s="42"/>
      <c r="Q644" s="203"/>
      <c r="R644" s="37"/>
      <c r="S644" s="35"/>
      <c r="T644" s="8"/>
      <c r="U644" s="64"/>
      <c r="V644" s="64"/>
      <c r="W644" s="78">
        <f>VLOOKUP(TRIM(X644),X10:Y156,2,FALSE)</f>
        <v>0</v>
      </c>
      <c r="X644" s="69" t="str">
        <f t="shared" si="18"/>
        <v/>
      </c>
    </row>
    <row r="645" spans="1:24" ht="27" customHeight="1" x14ac:dyDescent="0.2">
      <c r="A645" s="190"/>
      <c r="B645" s="159"/>
      <c r="C645" s="31"/>
      <c r="D645" s="61"/>
      <c r="E645" s="223" t="s">
        <v>4023</v>
      </c>
      <c r="G645" s="32"/>
      <c r="H645" s="32"/>
      <c r="I645" s="33"/>
      <c r="J645" s="42"/>
      <c r="K645" s="34"/>
      <c r="L645" s="42"/>
      <c r="M645" s="34"/>
      <c r="N645" s="146"/>
      <c r="O645" s="129"/>
      <c r="P645" s="42"/>
      <c r="Q645" s="203"/>
      <c r="R645" s="37"/>
      <c r="S645" s="35"/>
      <c r="T645" s="8"/>
      <c r="U645" s="64"/>
      <c r="V645" s="64"/>
      <c r="W645" s="78">
        <f>VLOOKUP(TRIM(X645),X10:Y156,2,FALSE)</f>
        <v>0</v>
      </c>
      <c r="X645" s="69" t="str">
        <f t="shared" si="18"/>
        <v/>
      </c>
    </row>
    <row r="646" spans="1:24" ht="27" customHeight="1" x14ac:dyDescent="0.2">
      <c r="A646" s="190"/>
      <c r="B646" s="159"/>
      <c r="C646" s="31"/>
      <c r="D646" s="61"/>
      <c r="E646" s="223" t="s">
        <v>4024</v>
      </c>
      <c r="G646" s="32"/>
      <c r="H646" s="32"/>
      <c r="I646" s="33"/>
      <c r="J646" s="42"/>
      <c r="K646" s="34"/>
      <c r="L646" s="42"/>
      <c r="M646" s="34"/>
      <c r="N646" s="146"/>
      <c r="O646" s="129"/>
      <c r="P646" s="42"/>
      <c r="Q646" s="203"/>
      <c r="R646" s="37"/>
      <c r="S646" s="35"/>
      <c r="T646" s="8"/>
      <c r="U646" s="64"/>
      <c r="V646" s="64"/>
      <c r="W646" s="78">
        <f>VLOOKUP(TRIM(X646),X10:Y156,2,FALSE)</f>
        <v>0</v>
      </c>
      <c r="X646" s="69" t="str">
        <f t="shared" si="18"/>
        <v/>
      </c>
    </row>
    <row r="647" spans="1:24" ht="27" customHeight="1" x14ac:dyDescent="0.2">
      <c r="A647" s="190"/>
      <c r="B647" s="159"/>
      <c r="C647" s="31"/>
      <c r="D647" s="61"/>
      <c r="E647" s="223" t="s">
        <v>4025</v>
      </c>
      <c r="G647" s="32"/>
      <c r="H647" s="32"/>
      <c r="I647" s="33"/>
      <c r="J647" s="42"/>
      <c r="K647" s="34"/>
      <c r="L647" s="42"/>
      <c r="M647" s="34"/>
      <c r="N647" s="146"/>
      <c r="O647" s="129"/>
      <c r="P647" s="42"/>
      <c r="Q647" s="203"/>
      <c r="R647" s="37"/>
      <c r="S647" s="35"/>
      <c r="T647" s="8"/>
      <c r="U647" s="64"/>
      <c r="V647" s="64"/>
      <c r="W647" s="78">
        <f>VLOOKUP(TRIM(X647),X10:Y156,2,FALSE)</f>
        <v>0</v>
      </c>
      <c r="X647" s="69" t="str">
        <f t="shared" si="18"/>
        <v/>
      </c>
    </row>
    <row r="648" spans="1:24" ht="27" customHeight="1" x14ac:dyDescent="0.2">
      <c r="A648" s="190"/>
      <c r="B648" s="159"/>
      <c r="C648" s="31"/>
      <c r="D648" s="61"/>
      <c r="E648" s="223" t="s">
        <v>4026</v>
      </c>
      <c r="G648" s="32"/>
      <c r="H648" s="32"/>
      <c r="I648" s="33"/>
      <c r="J648" s="42"/>
      <c r="K648" s="34"/>
      <c r="L648" s="42"/>
      <c r="M648" s="34"/>
      <c r="N648" s="146"/>
      <c r="O648" s="129"/>
      <c r="P648" s="42"/>
      <c r="Q648" s="203"/>
      <c r="R648" s="37"/>
      <c r="S648" s="35"/>
      <c r="T648" s="8"/>
      <c r="U648" s="64"/>
      <c r="V648" s="64"/>
      <c r="W648" s="78">
        <f>VLOOKUP(TRIM(X648),X10:Y156,2,FALSE)</f>
        <v>0</v>
      </c>
      <c r="X648" s="69" t="str">
        <f t="shared" si="18"/>
        <v/>
      </c>
    </row>
    <row r="649" spans="1:24" ht="27" customHeight="1" x14ac:dyDescent="0.2">
      <c r="A649" s="190"/>
      <c r="B649" s="159"/>
      <c r="C649" s="31"/>
      <c r="D649" s="61"/>
      <c r="E649" s="223" t="s">
        <v>4027</v>
      </c>
      <c r="G649" s="32"/>
      <c r="H649" s="32"/>
      <c r="I649" s="33"/>
      <c r="J649" s="42"/>
      <c r="K649" s="34"/>
      <c r="L649" s="42"/>
      <c r="M649" s="34"/>
      <c r="N649" s="146"/>
      <c r="O649" s="129"/>
      <c r="P649" s="42"/>
      <c r="Q649" s="203"/>
      <c r="R649" s="37"/>
      <c r="S649" s="35"/>
      <c r="T649" s="8"/>
      <c r="U649" s="64"/>
      <c r="V649" s="64"/>
      <c r="W649" s="78">
        <f>VLOOKUP(TRIM(X649),X10:Y156,2,FALSE)</f>
        <v>0</v>
      </c>
      <c r="X649" s="69" t="str">
        <f t="shared" si="18"/>
        <v/>
      </c>
    </row>
    <row r="650" spans="1:24" ht="27" customHeight="1" x14ac:dyDescent="0.2">
      <c r="A650" s="190"/>
      <c r="B650" s="159"/>
      <c r="C650" s="31"/>
      <c r="D650" s="61"/>
      <c r="E650" s="223" t="s">
        <v>4028</v>
      </c>
      <c r="G650" s="32"/>
      <c r="H650" s="32"/>
      <c r="I650" s="33"/>
      <c r="J650" s="42"/>
      <c r="K650" s="34"/>
      <c r="L650" s="42"/>
      <c r="M650" s="34"/>
      <c r="N650" s="146"/>
      <c r="O650" s="129"/>
      <c r="P650" s="42"/>
      <c r="Q650" s="203"/>
      <c r="R650" s="37"/>
      <c r="S650" s="35"/>
      <c r="T650" s="8"/>
      <c r="U650" s="64"/>
      <c r="V650" s="64"/>
      <c r="W650" s="78">
        <f>VLOOKUP(TRIM(X650),X10:Y156,2,FALSE)</f>
        <v>0</v>
      </c>
      <c r="X650" s="69" t="str">
        <f t="shared" si="18"/>
        <v/>
      </c>
    </row>
    <row r="651" spans="1:24" ht="27" customHeight="1" x14ac:dyDescent="0.2">
      <c r="A651" s="190"/>
      <c r="B651" s="159"/>
      <c r="C651" s="31"/>
      <c r="D651" s="61"/>
      <c r="E651" s="223" t="s">
        <v>4029</v>
      </c>
      <c r="G651" s="32"/>
      <c r="H651" s="32"/>
      <c r="I651" s="33"/>
      <c r="J651" s="42"/>
      <c r="K651" s="34"/>
      <c r="L651" s="42"/>
      <c r="M651" s="34"/>
      <c r="N651" s="146"/>
      <c r="O651" s="129"/>
      <c r="P651" s="42"/>
      <c r="Q651" s="203"/>
      <c r="R651" s="37"/>
      <c r="S651" s="35"/>
      <c r="T651" s="8"/>
      <c r="U651" s="64"/>
      <c r="V651" s="64"/>
      <c r="W651" s="78">
        <f>VLOOKUP(TRIM(X651),X10:Y156,2,FALSE)</f>
        <v>0</v>
      </c>
      <c r="X651" s="69" t="str">
        <f t="shared" si="18"/>
        <v/>
      </c>
    </row>
    <row r="652" spans="1:24" ht="27" customHeight="1" x14ac:dyDescent="0.2">
      <c r="A652" s="190"/>
      <c r="B652" s="159"/>
      <c r="C652" s="31"/>
      <c r="D652" s="61"/>
      <c r="E652" s="223" t="s">
        <v>4030</v>
      </c>
      <c r="G652" s="32"/>
      <c r="H652" s="32"/>
      <c r="I652" s="33"/>
      <c r="J652" s="42"/>
      <c r="K652" s="34"/>
      <c r="L652" s="42"/>
      <c r="M652" s="34"/>
      <c r="N652" s="146"/>
      <c r="O652" s="129"/>
      <c r="P652" s="42"/>
      <c r="Q652" s="203"/>
      <c r="R652" s="37"/>
      <c r="S652" s="35"/>
      <c r="T652" s="8"/>
      <c r="U652" s="64"/>
      <c r="V652" s="64"/>
      <c r="W652" s="78">
        <f>VLOOKUP(TRIM(X652),X10:Y156,2,FALSE)</f>
        <v>0</v>
      </c>
      <c r="X652" s="69" t="str">
        <f t="shared" si="18"/>
        <v/>
      </c>
    </row>
    <row r="653" spans="1:24" ht="27" customHeight="1" x14ac:dyDescent="0.2">
      <c r="A653" s="190"/>
      <c r="B653" s="159"/>
      <c r="C653" s="31"/>
      <c r="D653" s="61"/>
      <c r="E653" s="223" t="s">
        <v>4031</v>
      </c>
      <c r="G653" s="32"/>
      <c r="H653" s="32"/>
      <c r="I653" s="33"/>
      <c r="J653" s="42"/>
      <c r="K653" s="34"/>
      <c r="L653" s="42"/>
      <c r="M653" s="34"/>
      <c r="N653" s="146"/>
      <c r="O653" s="129"/>
      <c r="P653" s="42"/>
      <c r="Q653" s="203"/>
      <c r="R653" s="37"/>
      <c r="S653" s="35"/>
      <c r="T653" s="8"/>
      <c r="U653" s="64"/>
      <c r="V653" s="64"/>
      <c r="W653" s="78">
        <f>VLOOKUP(TRIM(X653),X10:Y156,2,FALSE)</f>
        <v>0</v>
      </c>
      <c r="X653" s="69" t="str">
        <f t="shared" si="18"/>
        <v/>
      </c>
    </row>
    <row r="654" spans="1:24" ht="27" customHeight="1" x14ac:dyDescent="0.2">
      <c r="A654" s="190"/>
      <c r="B654" s="159"/>
      <c r="C654" s="31"/>
      <c r="D654" s="61"/>
      <c r="E654" s="223" t="s">
        <v>4032</v>
      </c>
      <c r="G654" s="32"/>
      <c r="H654" s="32"/>
      <c r="I654" s="33"/>
      <c r="J654" s="42"/>
      <c r="K654" s="34"/>
      <c r="L654" s="42"/>
      <c r="M654" s="34"/>
      <c r="N654" s="146"/>
      <c r="O654" s="129"/>
      <c r="P654" s="42"/>
      <c r="Q654" s="203"/>
      <c r="R654" s="37"/>
      <c r="S654" s="35"/>
      <c r="T654" s="8"/>
      <c r="U654" s="64"/>
      <c r="V654" s="64"/>
      <c r="W654" s="78">
        <f>VLOOKUP(TRIM(X654),X10:Y156,2,FALSE)</f>
        <v>0</v>
      </c>
      <c r="X654" s="69" t="str">
        <f t="shared" si="18"/>
        <v/>
      </c>
    </row>
    <row r="655" spans="1:24" ht="27" customHeight="1" x14ac:dyDescent="0.2">
      <c r="A655" s="190"/>
      <c r="B655" s="159"/>
      <c r="C655" s="31"/>
      <c r="D655" s="61"/>
      <c r="E655" s="223" t="s">
        <v>4033</v>
      </c>
      <c r="G655" s="32"/>
      <c r="H655" s="32"/>
      <c r="I655" s="33"/>
      <c r="J655" s="42"/>
      <c r="K655" s="34"/>
      <c r="L655" s="42"/>
      <c r="M655" s="34"/>
      <c r="N655" s="146"/>
      <c r="O655" s="129"/>
      <c r="P655" s="42"/>
      <c r="Q655" s="203"/>
      <c r="R655" s="37"/>
      <c r="S655" s="35"/>
      <c r="T655" s="8"/>
      <c r="U655" s="64"/>
      <c r="V655" s="64"/>
      <c r="W655" s="78">
        <f>VLOOKUP(TRIM(X655),X10:Y156,2,FALSE)</f>
        <v>0</v>
      </c>
      <c r="X655" s="69" t="str">
        <f t="shared" si="18"/>
        <v/>
      </c>
    </row>
    <row r="656" spans="1:24" ht="27" customHeight="1" x14ac:dyDescent="0.2">
      <c r="A656" s="190"/>
      <c r="B656" s="159"/>
      <c r="C656" s="31"/>
      <c r="D656" s="61"/>
      <c r="E656" s="223" t="s">
        <v>4034</v>
      </c>
      <c r="G656" s="32"/>
      <c r="H656" s="32"/>
      <c r="I656" s="33"/>
      <c r="J656" s="42"/>
      <c r="K656" s="34"/>
      <c r="L656" s="42"/>
      <c r="M656" s="34"/>
      <c r="N656" s="146"/>
      <c r="O656" s="129"/>
      <c r="P656" s="42"/>
      <c r="Q656" s="203"/>
      <c r="R656" s="37"/>
      <c r="S656" s="35"/>
      <c r="T656" s="8"/>
      <c r="U656" s="64"/>
      <c r="V656" s="64"/>
      <c r="W656" s="78">
        <f>VLOOKUP(TRIM(X656),X10:Y156,2,FALSE)</f>
        <v>0</v>
      </c>
      <c r="X656" s="69" t="str">
        <f t="shared" si="18"/>
        <v/>
      </c>
    </row>
    <row r="657" spans="1:24" ht="27" customHeight="1" x14ac:dyDescent="0.2">
      <c r="A657" s="190"/>
      <c r="B657" s="159"/>
      <c r="C657" s="31"/>
      <c r="D657" s="61"/>
      <c r="E657" s="223" t="s">
        <v>4035</v>
      </c>
      <c r="G657" s="32"/>
      <c r="H657" s="32"/>
      <c r="I657" s="33"/>
      <c r="J657" s="42"/>
      <c r="K657" s="34"/>
      <c r="L657" s="42"/>
      <c r="M657" s="34"/>
      <c r="N657" s="146"/>
      <c r="O657" s="129"/>
      <c r="P657" s="42"/>
      <c r="Q657" s="203"/>
      <c r="R657" s="37"/>
      <c r="S657" s="35"/>
      <c r="T657" s="8"/>
      <c r="U657" s="64"/>
      <c r="V657" s="64"/>
      <c r="W657" s="78">
        <f>VLOOKUP(TRIM(X657),X10:Y156,2,FALSE)</f>
        <v>0</v>
      </c>
      <c r="X657" s="69" t="str">
        <f t="shared" si="18"/>
        <v/>
      </c>
    </row>
    <row r="658" spans="1:24" ht="27" customHeight="1" x14ac:dyDescent="0.2">
      <c r="A658" s="190"/>
      <c r="B658" s="159"/>
      <c r="C658" s="31"/>
      <c r="D658" s="61"/>
      <c r="E658" s="223" t="s">
        <v>4036</v>
      </c>
      <c r="G658" s="32"/>
      <c r="H658" s="32"/>
      <c r="I658" s="33"/>
      <c r="J658" s="42"/>
      <c r="K658" s="34"/>
      <c r="L658" s="42"/>
      <c r="M658" s="34"/>
      <c r="N658" s="146"/>
      <c r="O658" s="129"/>
      <c r="P658" s="42"/>
      <c r="Q658" s="203"/>
      <c r="R658" s="37"/>
      <c r="S658" s="35"/>
      <c r="T658" s="8"/>
      <c r="U658" s="64"/>
      <c r="V658" s="64"/>
      <c r="W658" s="78">
        <f>VLOOKUP(TRIM(X658),X10:Y156,2,FALSE)</f>
        <v>0</v>
      </c>
      <c r="X658" s="69" t="str">
        <f t="shared" si="18"/>
        <v/>
      </c>
    </row>
    <row r="659" spans="1:24" ht="27" customHeight="1" x14ac:dyDescent="0.2">
      <c r="A659" s="190"/>
      <c r="B659" s="159"/>
      <c r="C659" s="31"/>
      <c r="D659" s="61"/>
      <c r="E659" s="223" t="s">
        <v>4037</v>
      </c>
      <c r="G659" s="32"/>
      <c r="H659" s="32"/>
      <c r="I659" s="33"/>
      <c r="J659" s="42"/>
      <c r="K659" s="34"/>
      <c r="L659" s="42"/>
      <c r="M659" s="34"/>
      <c r="N659" s="146"/>
      <c r="O659" s="129"/>
      <c r="P659" s="42"/>
      <c r="Q659" s="203"/>
      <c r="R659" s="37"/>
      <c r="S659" s="35"/>
      <c r="T659" s="8"/>
      <c r="U659" s="64"/>
      <c r="V659" s="64"/>
      <c r="W659" s="78">
        <f>VLOOKUP(TRIM(X659),X10:Y156,2,FALSE)</f>
        <v>0</v>
      </c>
      <c r="X659" s="69" t="str">
        <f t="shared" si="18"/>
        <v/>
      </c>
    </row>
    <row r="660" spans="1:24" ht="27" customHeight="1" x14ac:dyDescent="0.2">
      <c r="A660" s="190"/>
      <c r="B660" s="159"/>
      <c r="C660" s="31"/>
      <c r="D660" s="61"/>
      <c r="E660" s="223" t="s">
        <v>4038</v>
      </c>
      <c r="G660" s="32"/>
      <c r="H660" s="32"/>
      <c r="I660" s="33"/>
      <c r="J660" s="42"/>
      <c r="K660" s="34"/>
      <c r="L660" s="42"/>
      <c r="M660" s="34"/>
      <c r="N660" s="146"/>
      <c r="O660" s="129"/>
      <c r="P660" s="42"/>
      <c r="Q660" s="203"/>
      <c r="R660" s="37"/>
      <c r="S660" s="35"/>
      <c r="T660" s="8"/>
      <c r="U660" s="64"/>
      <c r="V660" s="64"/>
      <c r="W660" s="78">
        <f>VLOOKUP(TRIM(X660),X10:Y156,2,FALSE)</f>
        <v>0</v>
      </c>
      <c r="X660" s="69" t="str">
        <f t="shared" si="18"/>
        <v/>
      </c>
    </row>
    <row r="661" spans="1:24" ht="27" customHeight="1" x14ac:dyDescent="0.2">
      <c r="A661" s="190"/>
      <c r="B661" s="159"/>
      <c r="C661" s="31"/>
      <c r="D661" s="61"/>
      <c r="E661" s="223" t="s">
        <v>4039</v>
      </c>
      <c r="G661" s="32"/>
      <c r="H661" s="32"/>
      <c r="I661" s="33"/>
      <c r="J661" s="42"/>
      <c r="K661" s="34"/>
      <c r="L661" s="42"/>
      <c r="M661" s="34"/>
      <c r="N661" s="146"/>
      <c r="O661" s="129"/>
      <c r="P661" s="42"/>
      <c r="Q661" s="203"/>
      <c r="R661" s="37"/>
      <c r="S661" s="35"/>
      <c r="T661" s="8"/>
      <c r="U661" s="64"/>
      <c r="V661" s="64"/>
      <c r="W661" s="78">
        <f>VLOOKUP(TRIM(X661),X10:Y156,2,FALSE)</f>
        <v>0</v>
      </c>
      <c r="X661" s="69" t="str">
        <f t="shared" si="18"/>
        <v/>
      </c>
    </row>
    <row r="662" spans="1:24" ht="27" customHeight="1" x14ac:dyDescent="0.2">
      <c r="A662" s="190"/>
      <c r="B662" s="159"/>
      <c r="C662" s="31"/>
      <c r="D662" s="61"/>
      <c r="E662" s="223" t="s">
        <v>4040</v>
      </c>
      <c r="G662" s="32"/>
      <c r="H662" s="32"/>
      <c r="I662" s="33"/>
      <c r="J662" s="42"/>
      <c r="K662" s="34"/>
      <c r="L662" s="42"/>
      <c r="M662" s="34"/>
      <c r="N662" s="146"/>
      <c r="O662" s="129"/>
      <c r="P662" s="42"/>
      <c r="Q662" s="203"/>
      <c r="R662" s="37"/>
      <c r="S662" s="35"/>
      <c r="T662" s="8"/>
      <c r="U662" s="64"/>
      <c r="V662" s="64"/>
      <c r="W662" s="78">
        <f>VLOOKUP(TRIM(X662),X10:Y156,2,FALSE)</f>
        <v>0</v>
      </c>
      <c r="X662" s="69" t="str">
        <f t="shared" si="18"/>
        <v/>
      </c>
    </row>
    <row r="663" spans="1:24" ht="27" customHeight="1" x14ac:dyDescent="0.2">
      <c r="A663" s="190"/>
      <c r="B663" s="159"/>
      <c r="C663" s="31"/>
      <c r="D663" s="61"/>
      <c r="E663" s="223" t="s">
        <v>4041</v>
      </c>
      <c r="G663" s="32"/>
      <c r="H663" s="32"/>
      <c r="I663" s="33"/>
      <c r="J663" s="42"/>
      <c r="K663" s="34"/>
      <c r="L663" s="42"/>
      <c r="M663" s="34"/>
      <c r="N663" s="146"/>
      <c r="O663" s="129"/>
      <c r="P663" s="42"/>
      <c r="Q663" s="203"/>
      <c r="R663" s="37"/>
      <c r="S663" s="35"/>
      <c r="T663" s="8"/>
      <c r="U663" s="64"/>
      <c r="V663" s="64"/>
      <c r="W663" s="78">
        <f>VLOOKUP(TRIM(X663),X10:Y156,2,FALSE)</f>
        <v>0</v>
      </c>
      <c r="X663" s="69" t="str">
        <f t="shared" si="18"/>
        <v/>
      </c>
    </row>
    <row r="664" spans="1:24" ht="27" customHeight="1" x14ac:dyDescent="0.2">
      <c r="A664" s="190"/>
      <c r="B664" s="159"/>
      <c r="C664" s="31"/>
      <c r="D664" s="61"/>
      <c r="E664" s="223" t="s">
        <v>4042</v>
      </c>
      <c r="G664" s="32"/>
      <c r="H664" s="32"/>
      <c r="I664" s="33"/>
      <c r="J664" s="42"/>
      <c r="K664" s="34"/>
      <c r="L664" s="42"/>
      <c r="M664" s="34"/>
      <c r="N664" s="146"/>
      <c r="O664" s="129"/>
      <c r="P664" s="42"/>
      <c r="Q664" s="203"/>
      <c r="R664" s="37"/>
      <c r="S664" s="35"/>
      <c r="T664" s="8"/>
      <c r="U664" s="64"/>
      <c r="V664" s="64"/>
      <c r="W664" s="78">
        <f>VLOOKUP(TRIM(X664),X10:Y156,2,FALSE)</f>
        <v>0</v>
      </c>
      <c r="X664" s="69" t="str">
        <f t="shared" si="18"/>
        <v/>
      </c>
    </row>
    <row r="665" spans="1:24" ht="27" customHeight="1" x14ac:dyDescent="0.2">
      <c r="A665" s="190"/>
      <c r="B665" s="159"/>
      <c r="C665" s="31"/>
      <c r="D665" s="61"/>
      <c r="E665" s="223" t="s">
        <v>4043</v>
      </c>
      <c r="G665" s="32"/>
      <c r="H665" s="32"/>
      <c r="I665" s="33"/>
      <c r="J665" s="42"/>
      <c r="K665" s="34"/>
      <c r="L665" s="42"/>
      <c r="M665" s="34"/>
      <c r="N665" s="146"/>
      <c r="O665" s="129"/>
      <c r="P665" s="42"/>
      <c r="Q665" s="203"/>
      <c r="R665" s="37"/>
      <c r="S665" s="35"/>
      <c r="T665" s="8"/>
      <c r="U665" s="64"/>
      <c r="V665" s="64"/>
      <c r="W665" s="78">
        <f>VLOOKUP(TRIM(X665),X10:Y156,2,FALSE)</f>
        <v>0</v>
      </c>
      <c r="X665" s="69" t="str">
        <f t="shared" si="18"/>
        <v/>
      </c>
    </row>
    <row r="666" spans="1:24" ht="27" customHeight="1" x14ac:dyDescent="0.2">
      <c r="A666" s="190"/>
      <c r="B666" s="159"/>
      <c r="C666" s="31"/>
      <c r="D666" s="61"/>
      <c r="E666" s="223" t="s">
        <v>4044</v>
      </c>
      <c r="G666" s="32"/>
      <c r="H666" s="32"/>
      <c r="I666" s="33"/>
      <c r="J666" s="42"/>
      <c r="K666" s="34"/>
      <c r="L666" s="42"/>
      <c r="M666" s="34"/>
      <c r="N666" s="146"/>
      <c r="O666" s="129"/>
      <c r="P666" s="42"/>
      <c r="Q666" s="203"/>
      <c r="R666" s="37"/>
      <c r="S666" s="35"/>
      <c r="T666" s="8"/>
      <c r="U666" s="64"/>
      <c r="V666" s="64"/>
      <c r="W666" s="78">
        <f>VLOOKUP(TRIM(X666),X10:Y156,2,FALSE)</f>
        <v>0</v>
      </c>
      <c r="X666" s="69" t="str">
        <f t="shared" si="18"/>
        <v/>
      </c>
    </row>
    <row r="667" spans="1:24" ht="27" customHeight="1" x14ac:dyDescent="0.2">
      <c r="A667" s="190"/>
      <c r="B667" s="159"/>
      <c r="C667" s="31"/>
      <c r="D667" s="61"/>
      <c r="E667" s="223" t="s">
        <v>4045</v>
      </c>
      <c r="G667" s="32"/>
      <c r="H667" s="32"/>
      <c r="I667" s="33"/>
      <c r="J667" s="42"/>
      <c r="K667" s="34"/>
      <c r="L667" s="42"/>
      <c r="M667" s="34"/>
      <c r="N667" s="146"/>
      <c r="O667" s="129"/>
      <c r="P667" s="42"/>
      <c r="Q667" s="203"/>
      <c r="R667" s="37"/>
      <c r="S667" s="35"/>
      <c r="T667" s="8"/>
      <c r="U667" s="64"/>
      <c r="V667" s="64"/>
      <c r="W667" s="78">
        <f>VLOOKUP(TRIM(X667),X10:Y156,2,FALSE)</f>
        <v>0</v>
      </c>
      <c r="X667" s="69" t="str">
        <f t="shared" si="18"/>
        <v/>
      </c>
    </row>
    <row r="668" spans="1:24" ht="27" customHeight="1" x14ac:dyDescent="0.2">
      <c r="A668" s="190"/>
      <c r="B668" s="159"/>
      <c r="C668" s="31"/>
      <c r="D668" s="61"/>
      <c r="E668" s="223" t="s">
        <v>4046</v>
      </c>
      <c r="G668" s="32"/>
      <c r="H668" s="32"/>
      <c r="I668" s="33"/>
      <c r="J668" s="42"/>
      <c r="K668" s="34"/>
      <c r="L668" s="42"/>
      <c r="M668" s="34"/>
      <c r="N668" s="146"/>
      <c r="O668" s="129"/>
      <c r="P668" s="42"/>
      <c r="Q668" s="203"/>
      <c r="R668" s="37"/>
      <c r="S668" s="35"/>
      <c r="T668" s="8"/>
      <c r="U668" s="64"/>
      <c r="V668" s="64"/>
      <c r="W668" s="78">
        <f>VLOOKUP(TRIM(X668),X10:Y156,2,FALSE)</f>
        <v>0</v>
      </c>
      <c r="X668" s="69" t="str">
        <f t="shared" si="18"/>
        <v/>
      </c>
    </row>
    <row r="669" spans="1:24" ht="27" customHeight="1" x14ac:dyDescent="0.2">
      <c r="A669" s="190"/>
      <c r="B669" s="159"/>
      <c r="C669" s="31"/>
      <c r="D669" s="61"/>
      <c r="E669" s="223" t="s">
        <v>4047</v>
      </c>
      <c r="G669" s="32"/>
      <c r="H669" s="32"/>
      <c r="I669" s="33"/>
      <c r="J669" s="42"/>
      <c r="K669" s="34"/>
      <c r="L669" s="42"/>
      <c r="M669" s="34"/>
      <c r="N669" s="146"/>
      <c r="O669" s="129"/>
      <c r="P669" s="42"/>
      <c r="Q669" s="203"/>
      <c r="R669" s="37"/>
      <c r="S669" s="35"/>
      <c r="T669" s="8"/>
      <c r="U669" s="64"/>
      <c r="V669" s="64"/>
      <c r="W669" s="78">
        <f>VLOOKUP(TRIM(X669),X10:Y156,2,FALSE)</f>
        <v>0</v>
      </c>
      <c r="X669" s="69" t="str">
        <f t="shared" si="18"/>
        <v/>
      </c>
    </row>
    <row r="670" spans="1:24" ht="27" customHeight="1" x14ac:dyDescent="0.2">
      <c r="A670" s="190"/>
      <c r="B670" s="159"/>
      <c r="C670" s="31"/>
      <c r="D670" s="61"/>
      <c r="E670" s="223" t="s">
        <v>4048</v>
      </c>
      <c r="G670" s="32"/>
      <c r="H670" s="32"/>
      <c r="I670" s="33"/>
      <c r="J670" s="42"/>
      <c r="K670" s="34"/>
      <c r="L670" s="42"/>
      <c r="M670" s="34"/>
      <c r="N670" s="146"/>
      <c r="O670" s="129"/>
      <c r="P670" s="42"/>
      <c r="Q670" s="203"/>
      <c r="R670" s="37"/>
      <c r="S670" s="35"/>
      <c r="T670" s="8"/>
      <c r="U670" s="64"/>
      <c r="V670" s="64"/>
      <c r="W670" s="78">
        <f>VLOOKUP(TRIM(X670),X10:Y156,2,FALSE)</f>
        <v>0</v>
      </c>
      <c r="X670" s="69" t="str">
        <f t="shared" si="18"/>
        <v/>
      </c>
    </row>
    <row r="671" spans="1:24" ht="27" customHeight="1" x14ac:dyDescent="0.2">
      <c r="A671" s="190"/>
      <c r="B671" s="159"/>
      <c r="C671" s="31"/>
      <c r="D671" s="61"/>
      <c r="E671" s="223" t="s">
        <v>4049</v>
      </c>
      <c r="G671" s="32"/>
      <c r="H671" s="32"/>
      <c r="I671" s="33"/>
      <c r="J671" s="42"/>
      <c r="K671" s="34"/>
      <c r="L671" s="42"/>
      <c r="M671" s="34"/>
      <c r="N671" s="146"/>
      <c r="O671" s="129"/>
      <c r="P671" s="42"/>
      <c r="Q671" s="203"/>
      <c r="R671" s="37"/>
      <c r="S671" s="35"/>
      <c r="T671" s="8"/>
      <c r="U671" s="64"/>
      <c r="V671" s="64"/>
      <c r="W671" s="78">
        <f>VLOOKUP(TRIM(X671),X10:Y156,2,FALSE)</f>
        <v>0</v>
      </c>
      <c r="X671" s="69" t="str">
        <f t="shared" si="18"/>
        <v/>
      </c>
    </row>
    <row r="672" spans="1:24" ht="27" customHeight="1" x14ac:dyDescent="0.2">
      <c r="A672" s="190"/>
      <c r="B672" s="159"/>
      <c r="C672" s="31"/>
      <c r="D672" s="61"/>
      <c r="E672" s="223" t="s">
        <v>4050</v>
      </c>
      <c r="G672" s="32"/>
      <c r="H672" s="32"/>
      <c r="I672" s="33"/>
      <c r="J672" s="42"/>
      <c r="K672" s="34"/>
      <c r="L672" s="42"/>
      <c r="M672" s="34"/>
      <c r="N672" s="146"/>
      <c r="O672" s="129"/>
      <c r="P672" s="42"/>
      <c r="Q672" s="203"/>
      <c r="R672" s="37"/>
      <c r="S672" s="35"/>
      <c r="T672" s="8"/>
      <c r="U672" s="64"/>
      <c r="V672" s="64"/>
      <c r="W672" s="78">
        <f>VLOOKUP(TRIM(X672),X10:Y156,2,FALSE)</f>
        <v>0</v>
      </c>
      <c r="X672" s="69" t="str">
        <f t="shared" si="18"/>
        <v/>
      </c>
    </row>
    <row r="673" spans="1:24" ht="27" customHeight="1" x14ac:dyDescent="0.2">
      <c r="A673" s="190"/>
      <c r="B673" s="159"/>
      <c r="C673" s="31"/>
      <c r="D673" s="61"/>
      <c r="E673" s="223" t="s">
        <v>4051</v>
      </c>
      <c r="G673" s="32"/>
      <c r="H673" s="32"/>
      <c r="I673" s="33"/>
      <c r="J673" s="42"/>
      <c r="K673" s="34"/>
      <c r="L673" s="42"/>
      <c r="M673" s="34"/>
      <c r="N673" s="146"/>
      <c r="O673" s="129"/>
      <c r="P673" s="42"/>
      <c r="Q673" s="203"/>
      <c r="R673" s="37"/>
      <c r="S673" s="35"/>
      <c r="T673" s="8"/>
      <c r="U673" s="64"/>
      <c r="V673" s="64"/>
      <c r="W673" s="78">
        <f>VLOOKUP(TRIM(X673),X10:Y156,2,FALSE)</f>
        <v>0</v>
      </c>
      <c r="X673" s="69" t="str">
        <f t="shared" si="18"/>
        <v/>
      </c>
    </row>
    <row r="674" spans="1:24" ht="27" customHeight="1" x14ac:dyDescent="0.2">
      <c r="A674" s="190"/>
      <c r="B674" s="159"/>
      <c r="C674" s="31"/>
      <c r="D674" s="61"/>
      <c r="E674" s="223" t="s">
        <v>4052</v>
      </c>
      <c r="G674" s="32"/>
      <c r="H674" s="32"/>
      <c r="I674" s="33"/>
      <c r="J674" s="42"/>
      <c r="K674" s="34"/>
      <c r="L674" s="42"/>
      <c r="M674" s="34"/>
      <c r="N674" s="146"/>
      <c r="O674" s="129"/>
      <c r="P674" s="42"/>
      <c r="Q674" s="203"/>
      <c r="R674" s="37"/>
      <c r="S674" s="35"/>
      <c r="T674" s="8"/>
      <c r="U674" s="64"/>
      <c r="V674" s="64"/>
      <c r="W674" s="78">
        <f>VLOOKUP(TRIM(X674),X10:Y156,2,FALSE)</f>
        <v>0</v>
      </c>
      <c r="X674" s="69" t="str">
        <f t="shared" si="18"/>
        <v/>
      </c>
    </row>
    <row r="675" spans="1:24" ht="27" customHeight="1" x14ac:dyDescent="0.2">
      <c r="A675" s="190"/>
      <c r="B675" s="159"/>
      <c r="C675" s="31"/>
      <c r="D675" s="61"/>
      <c r="E675" s="223" t="s">
        <v>4053</v>
      </c>
      <c r="G675" s="32"/>
      <c r="H675" s="32"/>
      <c r="I675" s="33"/>
      <c r="J675" s="42"/>
      <c r="K675" s="34"/>
      <c r="L675" s="42"/>
      <c r="M675" s="34"/>
      <c r="N675" s="146"/>
      <c r="O675" s="129"/>
      <c r="P675" s="42"/>
      <c r="Q675" s="203"/>
      <c r="R675" s="37"/>
      <c r="S675" s="35"/>
      <c r="T675" s="8"/>
      <c r="U675" s="64"/>
      <c r="V675" s="64"/>
      <c r="W675" s="78">
        <f>VLOOKUP(TRIM(X675),X10:Y156,2,FALSE)</f>
        <v>0</v>
      </c>
      <c r="X675" s="69" t="str">
        <f t="shared" si="18"/>
        <v/>
      </c>
    </row>
    <row r="676" spans="1:24" ht="27" customHeight="1" x14ac:dyDescent="0.2">
      <c r="A676" s="190"/>
      <c r="B676" s="159"/>
      <c r="C676" s="31"/>
      <c r="D676" s="61"/>
      <c r="E676" s="223" t="s">
        <v>4054</v>
      </c>
      <c r="G676" s="32"/>
      <c r="H676" s="32"/>
      <c r="I676" s="33"/>
      <c r="J676" s="42"/>
      <c r="K676" s="34"/>
      <c r="L676" s="42"/>
      <c r="M676" s="34"/>
      <c r="N676" s="146"/>
      <c r="O676" s="129"/>
      <c r="P676" s="42"/>
      <c r="Q676" s="203"/>
      <c r="R676" s="37"/>
      <c r="S676" s="35"/>
      <c r="T676" s="8"/>
      <c r="U676" s="64"/>
      <c r="V676" s="64"/>
      <c r="W676" s="78">
        <f>VLOOKUP(TRIM(X676),X10:Y156,2,FALSE)</f>
        <v>0</v>
      </c>
      <c r="X676" s="69" t="str">
        <f t="shared" si="18"/>
        <v/>
      </c>
    </row>
    <row r="677" spans="1:24" ht="27" customHeight="1" x14ac:dyDescent="0.2">
      <c r="A677" s="190"/>
      <c r="B677" s="159"/>
      <c r="C677" s="31"/>
      <c r="D677" s="61"/>
      <c r="E677" s="223" t="s">
        <v>4055</v>
      </c>
      <c r="G677" s="32"/>
      <c r="H677" s="32"/>
      <c r="I677" s="33"/>
      <c r="J677" s="42"/>
      <c r="K677" s="34"/>
      <c r="L677" s="42"/>
      <c r="M677" s="34"/>
      <c r="N677" s="146"/>
      <c r="O677" s="129"/>
      <c r="P677" s="42"/>
      <c r="Q677" s="203"/>
      <c r="R677" s="37"/>
      <c r="S677" s="35"/>
      <c r="T677" s="8"/>
      <c r="U677" s="64"/>
      <c r="V677" s="64"/>
      <c r="W677" s="78">
        <f>VLOOKUP(TRIM(X677),X10:Y156,2,FALSE)</f>
        <v>0</v>
      </c>
      <c r="X677" s="69" t="str">
        <f t="shared" si="18"/>
        <v/>
      </c>
    </row>
    <row r="678" spans="1:24" ht="27" customHeight="1" x14ac:dyDescent="0.2">
      <c r="A678" s="190"/>
      <c r="B678" s="159"/>
      <c r="C678" s="31"/>
      <c r="D678" s="61"/>
      <c r="E678" s="223" t="s">
        <v>4056</v>
      </c>
      <c r="G678" s="32"/>
      <c r="H678" s="32"/>
      <c r="I678" s="33"/>
      <c r="J678" s="42"/>
      <c r="K678" s="34"/>
      <c r="L678" s="42"/>
      <c r="M678" s="34"/>
      <c r="N678" s="146"/>
      <c r="O678" s="129"/>
      <c r="P678" s="42"/>
      <c r="Q678" s="203"/>
      <c r="R678" s="37"/>
      <c r="S678" s="35"/>
      <c r="T678" s="8"/>
      <c r="U678" s="64"/>
      <c r="V678" s="64"/>
      <c r="W678" s="78">
        <f>VLOOKUP(TRIM(X678),X10:Y156,2,FALSE)</f>
        <v>0</v>
      </c>
      <c r="X678" s="69" t="str">
        <f t="shared" si="18"/>
        <v/>
      </c>
    </row>
    <row r="679" spans="1:24" ht="27" customHeight="1" x14ac:dyDescent="0.2">
      <c r="A679" s="190"/>
      <c r="B679" s="159"/>
      <c r="C679" s="31"/>
      <c r="D679" s="61"/>
      <c r="E679" s="223" t="s">
        <v>4057</v>
      </c>
      <c r="G679" s="32"/>
      <c r="H679" s="32"/>
      <c r="I679" s="33"/>
      <c r="J679" s="42"/>
      <c r="K679" s="34"/>
      <c r="L679" s="42"/>
      <c r="M679" s="34"/>
      <c r="N679" s="146"/>
      <c r="O679" s="129"/>
      <c r="P679" s="42"/>
      <c r="Q679" s="203"/>
      <c r="R679" s="37"/>
      <c r="S679" s="35"/>
      <c r="T679" s="8"/>
      <c r="U679" s="64"/>
      <c r="V679" s="64"/>
      <c r="W679" s="78">
        <f>VLOOKUP(TRIM(X679),X10:Y156,2,FALSE)</f>
        <v>0</v>
      </c>
      <c r="X679" s="69" t="str">
        <f t="shared" si="18"/>
        <v/>
      </c>
    </row>
    <row r="680" spans="1:24" ht="27" customHeight="1" x14ac:dyDescent="0.2">
      <c r="A680" s="190"/>
      <c r="B680" s="159"/>
      <c r="C680" s="31"/>
      <c r="D680" s="61"/>
      <c r="E680" s="223" t="s">
        <v>4058</v>
      </c>
      <c r="G680" s="32"/>
      <c r="H680" s="32"/>
      <c r="I680" s="33"/>
      <c r="J680" s="42"/>
      <c r="K680" s="34"/>
      <c r="L680" s="42"/>
      <c r="M680" s="34"/>
      <c r="N680" s="146"/>
      <c r="O680" s="129"/>
      <c r="P680" s="42"/>
      <c r="Q680" s="203"/>
      <c r="R680" s="37"/>
      <c r="S680" s="35"/>
      <c r="T680" s="8"/>
      <c r="U680" s="64"/>
      <c r="V680" s="64"/>
      <c r="W680" s="78">
        <f>VLOOKUP(TRIM(X680),X10:Y156,2,FALSE)</f>
        <v>0</v>
      </c>
      <c r="X680" s="69" t="str">
        <f t="shared" si="18"/>
        <v/>
      </c>
    </row>
    <row r="681" spans="1:24" ht="27" customHeight="1" x14ac:dyDescent="0.2">
      <c r="A681" s="190"/>
      <c r="B681" s="159"/>
      <c r="C681" s="31"/>
      <c r="D681" s="61"/>
      <c r="E681" s="223" t="s">
        <v>4059</v>
      </c>
      <c r="G681" s="32"/>
      <c r="H681" s="32"/>
      <c r="I681" s="33"/>
      <c r="J681" s="42"/>
      <c r="K681" s="34"/>
      <c r="L681" s="42"/>
      <c r="M681" s="34"/>
      <c r="N681" s="146"/>
      <c r="O681" s="129"/>
      <c r="P681" s="42"/>
      <c r="Q681" s="203"/>
      <c r="R681" s="37"/>
      <c r="S681" s="35"/>
      <c r="T681" s="8"/>
      <c r="U681" s="64"/>
      <c r="V681" s="64"/>
      <c r="W681" s="78">
        <f>VLOOKUP(TRIM(X681),X10:Y156,2,FALSE)</f>
        <v>0</v>
      </c>
      <c r="X681" s="69" t="str">
        <f t="shared" si="18"/>
        <v/>
      </c>
    </row>
    <row r="682" spans="1:24" ht="27" customHeight="1" x14ac:dyDescent="0.2">
      <c r="A682" s="190"/>
      <c r="B682" s="159"/>
      <c r="C682" s="31"/>
      <c r="D682" s="61"/>
      <c r="E682" s="223" t="s">
        <v>4060</v>
      </c>
      <c r="G682" s="32"/>
      <c r="H682" s="32"/>
      <c r="I682" s="33"/>
      <c r="J682" s="42"/>
      <c r="K682" s="34"/>
      <c r="L682" s="42"/>
      <c r="M682" s="34"/>
      <c r="N682" s="146"/>
      <c r="O682" s="129"/>
      <c r="P682" s="42"/>
      <c r="Q682" s="203"/>
      <c r="R682" s="37"/>
      <c r="S682" s="35"/>
      <c r="T682" s="8"/>
      <c r="U682" s="64"/>
      <c r="V682" s="64"/>
      <c r="W682" s="78">
        <f>VLOOKUP(TRIM(X682),X10:Y156,2,FALSE)</f>
        <v>0</v>
      </c>
      <c r="X682" s="69" t="str">
        <f t="shared" si="18"/>
        <v/>
      </c>
    </row>
    <row r="683" spans="1:24" ht="27" customHeight="1" x14ac:dyDescent="0.2">
      <c r="A683" s="190"/>
      <c r="B683" s="159"/>
      <c r="C683" s="31"/>
      <c r="D683" s="61"/>
      <c r="E683" s="223" t="s">
        <v>4061</v>
      </c>
      <c r="G683" s="32"/>
      <c r="H683" s="32"/>
      <c r="I683" s="33"/>
      <c r="J683" s="42"/>
      <c r="K683" s="34"/>
      <c r="L683" s="42"/>
      <c r="M683" s="34"/>
      <c r="N683" s="146"/>
      <c r="O683" s="129"/>
      <c r="P683" s="42"/>
      <c r="Q683" s="203"/>
      <c r="R683" s="37"/>
      <c r="S683" s="35"/>
      <c r="T683" s="8"/>
      <c r="U683" s="64"/>
      <c r="V683" s="64"/>
      <c r="W683" s="78">
        <f>VLOOKUP(TRIM(X683),X10:Y156,2,FALSE)</f>
        <v>0</v>
      </c>
      <c r="X683" s="69" t="str">
        <f t="shared" si="18"/>
        <v/>
      </c>
    </row>
    <row r="684" spans="1:24" ht="27" customHeight="1" x14ac:dyDescent="0.2">
      <c r="A684" s="190"/>
      <c r="B684" s="159"/>
      <c r="C684" s="31"/>
      <c r="D684" s="61"/>
      <c r="E684" s="223" t="s">
        <v>4062</v>
      </c>
      <c r="G684" s="32"/>
      <c r="H684" s="32"/>
      <c r="I684" s="33"/>
      <c r="J684" s="42"/>
      <c r="K684" s="34"/>
      <c r="L684" s="42"/>
      <c r="M684" s="34"/>
      <c r="N684" s="146"/>
      <c r="O684" s="129"/>
      <c r="P684" s="42"/>
      <c r="Q684" s="203"/>
      <c r="R684" s="37"/>
      <c r="S684" s="35"/>
      <c r="T684" s="8"/>
      <c r="U684" s="64"/>
      <c r="V684" s="64"/>
      <c r="W684" s="78">
        <f>VLOOKUP(TRIM(X684),X10:Y156,2,FALSE)</f>
        <v>0</v>
      </c>
      <c r="X684" s="69" t="str">
        <f t="shared" si="18"/>
        <v/>
      </c>
    </row>
    <row r="685" spans="1:24" ht="27" customHeight="1" x14ac:dyDescent="0.2">
      <c r="A685" s="190"/>
      <c r="B685" s="159"/>
      <c r="C685" s="31"/>
      <c r="D685" s="61"/>
      <c r="E685" s="223" t="s">
        <v>4063</v>
      </c>
      <c r="G685" s="32"/>
      <c r="H685" s="32"/>
      <c r="I685" s="33"/>
      <c r="J685" s="42"/>
      <c r="K685" s="34"/>
      <c r="L685" s="42"/>
      <c r="M685" s="34"/>
      <c r="N685" s="146"/>
      <c r="O685" s="129"/>
      <c r="P685" s="42"/>
      <c r="Q685" s="203"/>
      <c r="R685" s="37"/>
      <c r="S685" s="35"/>
      <c r="T685" s="8"/>
      <c r="U685" s="64"/>
      <c r="V685" s="64"/>
      <c r="W685" s="78">
        <f>VLOOKUP(TRIM(X685),X10:Y156,2,FALSE)</f>
        <v>0</v>
      </c>
      <c r="X685" s="69" t="str">
        <f t="shared" si="18"/>
        <v/>
      </c>
    </row>
    <row r="686" spans="1:24" ht="27" customHeight="1" x14ac:dyDescent="0.2">
      <c r="A686" s="190"/>
      <c r="B686" s="159"/>
      <c r="C686" s="31"/>
      <c r="D686" s="61"/>
      <c r="E686" s="223" t="s">
        <v>4064</v>
      </c>
      <c r="G686" s="32"/>
      <c r="H686" s="32"/>
      <c r="I686" s="33"/>
      <c r="J686" s="42"/>
      <c r="K686" s="34"/>
      <c r="L686" s="42"/>
      <c r="M686" s="34"/>
      <c r="N686" s="146"/>
      <c r="O686" s="129"/>
      <c r="P686" s="42"/>
      <c r="Q686" s="203"/>
      <c r="R686" s="37"/>
      <c r="S686" s="35"/>
      <c r="T686" s="8"/>
      <c r="U686" s="64"/>
      <c r="V686" s="64"/>
      <c r="W686" s="78">
        <f>VLOOKUP(TRIM(X686),X10:Y156,2,FALSE)</f>
        <v>0</v>
      </c>
      <c r="X686" s="69" t="str">
        <f t="shared" si="18"/>
        <v/>
      </c>
    </row>
    <row r="687" spans="1:24" ht="27" customHeight="1" x14ac:dyDescent="0.2">
      <c r="A687" s="190"/>
      <c r="B687" s="159"/>
      <c r="C687" s="31"/>
      <c r="D687" s="61"/>
      <c r="E687" s="223" t="s">
        <v>4065</v>
      </c>
      <c r="G687" s="32"/>
      <c r="H687" s="32"/>
      <c r="I687" s="33"/>
      <c r="J687" s="42"/>
      <c r="K687" s="34"/>
      <c r="L687" s="42"/>
      <c r="M687" s="34"/>
      <c r="N687" s="146"/>
      <c r="O687" s="129"/>
      <c r="P687" s="42"/>
      <c r="Q687" s="203"/>
      <c r="R687" s="37"/>
      <c r="S687" s="35"/>
      <c r="T687" s="8"/>
      <c r="U687" s="64"/>
      <c r="V687" s="64"/>
      <c r="W687" s="78">
        <f>VLOOKUP(TRIM(X687),X10:Y156,2,FALSE)</f>
        <v>0</v>
      </c>
      <c r="X687" s="69" t="str">
        <f t="shared" si="18"/>
        <v/>
      </c>
    </row>
    <row r="688" spans="1:24" ht="27" customHeight="1" x14ac:dyDescent="0.2">
      <c r="A688" s="190"/>
      <c r="B688" s="159"/>
      <c r="C688" s="31"/>
      <c r="D688" s="61"/>
      <c r="E688" s="223" t="s">
        <v>4066</v>
      </c>
      <c r="G688" s="32"/>
      <c r="H688" s="32"/>
      <c r="I688" s="33"/>
      <c r="J688" s="42"/>
      <c r="K688" s="34"/>
      <c r="L688" s="42"/>
      <c r="M688" s="34"/>
      <c r="N688" s="146"/>
      <c r="O688" s="129"/>
      <c r="P688" s="42"/>
      <c r="Q688" s="203"/>
      <c r="R688" s="37"/>
      <c r="S688" s="35"/>
      <c r="T688" s="8"/>
      <c r="U688" s="64"/>
      <c r="V688" s="64"/>
      <c r="W688" s="78">
        <f>VLOOKUP(TRIM(X688),X10:Y156,2,FALSE)</f>
        <v>0</v>
      </c>
      <c r="X688" s="69" t="str">
        <f t="shared" si="18"/>
        <v/>
      </c>
    </row>
    <row r="689" spans="1:24" ht="27" customHeight="1" x14ac:dyDescent="0.2">
      <c r="A689" s="190"/>
      <c r="B689" s="159"/>
      <c r="C689" s="31"/>
      <c r="D689" s="61"/>
      <c r="E689" s="223" t="s">
        <v>4067</v>
      </c>
      <c r="G689" s="32"/>
      <c r="H689" s="32"/>
      <c r="I689" s="33"/>
      <c r="J689" s="42"/>
      <c r="K689" s="34"/>
      <c r="L689" s="42"/>
      <c r="M689" s="34"/>
      <c r="N689" s="146"/>
      <c r="O689" s="129"/>
      <c r="P689" s="42"/>
      <c r="Q689" s="203"/>
      <c r="R689" s="37"/>
      <c r="S689" s="35"/>
      <c r="T689" s="8"/>
      <c r="U689" s="64"/>
      <c r="V689" s="64"/>
      <c r="W689" s="78">
        <f>VLOOKUP(TRIM(X689),X10:Y156,2,FALSE)</f>
        <v>0</v>
      </c>
      <c r="X689" s="69" t="str">
        <f t="shared" si="18"/>
        <v/>
      </c>
    </row>
    <row r="690" spans="1:24" ht="27" customHeight="1" x14ac:dyDescent="0.2">
      <c r="A690" s="190"/>
      <c r="B690" s="159"/>
      <c r="C690" s="31"/>
      <c r="D690" s="61"/>
      <c r="E690" s="223" t="s">
        <v>4068</v>
      </c>
      <c r="G690" s="32"/>
      <c r="H690" s="32"/>
      <c r="I690" s="33"/>
      <c r="J690" s="42"/>
      <c r="K690" s="34"/>
      <c r="L690" s="42"/>
      <c r="M690" s="34"/>
      <c r="N690" s="146"/>
      <c r="O690" s="129"/>
      <c r="P690" s="42"/>
      <c r="Q690" s="203"/>
      <c r="R690" s="37"/>
      <c r="S690" s="35"/>
      <c r="T690" s="8"/>
      <c r="U690" s="64"/>
      <c r="V690" s="64"/>
      <c r="W690" s="78">
        <f>VLOOKUP(TRIM(X690),X10:Y156,2,FALSE)</f>
        <v>0</v>
      </c>
      <c r="X690" s="69" t="str">
        <f t="shared" si="18"/>
        <v/>
      </c>
    </row>
    <row r="691" spans="1:24" ht="27" customHeight="1" x14ac:dyDescent="0.2">
      <c r="A691" s="190"/>
      <c r="B691" s="159"/>
      <c r="C691" s="31"/>
      <c r="D691" s="61"/>
      <c r="E691" s="223" t="s">
        <v>4069</v>
      </c>
      <c r="G691" s="32"/>
      <c r="H691" s="32"/>
      <c r="I691" s="33"/>
      <c r="J691" s="42"/>
      <c r="K691" s="34"/>
      <c r="L691" s="42"/>
      <c r="M691" s="34"/>
      <c r="N691" s="146"/>
      <c r="O691" s="129"/>
      <c r="P691" s="42"/>
      <c r="Q691" s="203"/>
      <c r="R691" s="37"/>
      <c r="S691" s="35"/>
      <c r="T691" s="8"/>
      <c r="U691" s="64"/>
      <c r="V691" s="64"/>
      <c r="W691" s="78">
        <f>VLOOKUP(TRIM(X691),X10:Y156,2,FALSE)</f>
        <v>0</v>
      </c>
      <c r="X691" s="69" t="str">
        <f t="shared" si="18"/>
        <v/>
      </c>
    </row>
    <row r="692" spans="1:24" ht="27" customHeight="1" x14ac:dyDescent="0.2">
      <c r="A692" s="190"/>
      <c r="B692" s="159"/>
      <c r="C692" s="31"/>
      <c r="D692" s="61"/>
      <c r="E692" s="223" t="s">
        <v>4070</v>
      </c>
      <c r="G692" s="32"/>
      <c r="H692" s="32"/>
      <c r="I692" s="33"/>
      <c r="J692" s="42"/>
      <c r="K692" s="34"/>
      <c r="L692" s="42"/>
      <c r="M692" s="34"/>
      <c r="N692" s="146"/>
      <c r="O692" s="129"/>
      <c r="P692" s="42"/>
      <c r="Q692" s="203"/>
      <c r="R692" s="37"/>
      <c r="S692" s="35"/>
      <c r="T692" s="8"/>
      <c r="U692" s="64"/>
      <c r="V692" s="64"/>
      <c r="W692" s="78">
        <f>VLOOKUP(TRIM(X692),X10:Y156,2,FALSE)</f>
        <v>0</v>
      </c>
      <c r="X692" s="69" t="str">
        <f t="shared" si="18"/>
        <v/>
      </c>
    </row>
    <row r="693" spans="1:24" ht="27" customHeight="1" x14ac:dyDescent="0.2">
      <c r="A693" s="190"/>
      <c r="B693" s="159"/>
      <c r="C693" s="31"/>
      <c r="D693" s="61"/>
      <c r="E693" s="223" t="s">
        <v>4071</v>
      </c>
      <c r="G693" s="32"/>
      <c r="H693" s="32"/>
      <c r="I693" s="33"/>
      <c r="J693" s="42"/>
      <c r="K693" s="34"/>
      <c r="L693" s="42"/>
      <c r="M693" s="34"/>
      <c r="N693" s="146"/>
      <c r="O693" s="129"/>
      <c r="P693" s="42"/>
      <c r="Q693" s="203"/>
      <c r="R693" s="37"/>
      <c r="S693" s="35"/>
      <c r="T693" s="8"/>
      <c r="U693" s="64"/>
      <c r="V693" s="64"/>
      <c r="W693" s="78">
        <f>VLOOKUP(TRIM(X693),X10:Y156,2,FALSE)</f>
        <v>0</v>
      </c>
      <c r="X693" s="69" t="str">
        <f t="shared" si="18"/>
        <v/>
      </c>
    </row>
    <row r="694" spans="1:24" ht="27" customHeight="1" x14ac:dyDescent="0.2">
      <c r="A694" s="190"/>
      <c r="B694" s="159"/>
      <c r="C694" s="31"/>
      <c r="D694" s="61"/>
      <c r="E694" s="223" t="s">
        <v>4072</v>
      </c>
      <c r="G694" s="32"/>
      <c r="H694" s="32"/>
      <c r="I694" s="33"/>
      <c r="J694" s="42"/>
      <c r="K694" s="34"/>
      <c r="L694" s="42"/>
      <c r="M694" s="34"/>
      <c r="N694" s="146"/>
      <c r="O694" s="129"/>
      <c r="P694" s="42"/>
      <c r="Q694" s="203"/>
      <c r="R694" s="37"/>
      <c r="S694" s="35"/>
      <c r="T694" s="8"/>
      <c r="U694" s="64"/>
      <c r="V694" s="64"/>
      <c r="W694" s="78">
        <f>VLOOKUP(TRIM(X694),X10:Y156,2,FALSE)</f>
        <v>0</v>
      </c>
      <c r="X694" s="69" t="str">
        <f t="shared" ref="X694:X732" si="19">IF(ISNONTEXT(D694),"" &amp; D694 &amp;"",T(D694))</f>
        <v/>
      </c>
    </row>
    <row r="695" spans="1:24" ht="27" customHeight="1" x14ac:dyDescent="0.2">
      <c r="A695" s="190"/>
      <c r="B695" s="159"/>
      <c r="C695" s="31"/>
      <c r="D695" s="61"/>
      <c r="E695" s="223" t="s">
        <v>4073</v>
      </c>
      <c r="G695" s="32"/>
      <c r="H695" s="32"/>
      <c r="I695" s="33"/>
      <c r="J695" s="42"/>
      <c r="K695" s="34"/>
      <c r="L695" s="42"/>
      <c r="M695" s="34"/>
      <c r="N695" s="146"/>
      <c r="O695" s="129"/>
      <c r="P695" s="42"/>
      <c r="Q695" s="203"/>
      <c r="R695" s="37"/>
      <c r="S695" s="35"/>
      <c r="T695" s="8"/>
      <c r="U695" s="64"/>
      <c r="V695" s="64"/>
      <c r="W695" s="78">
        <f>VLOOKUP(TRIM(X695),X10:Y156,2,FALSE)</f>
        <v>0</v>
      </c>
      <c r="X695" s="69" t="str">
        <f t="shared" si="19"/>
        <v/>
      </c>
    </row>
    <row r="696" spans="1:24" ht="27" customHeight="1" x14ac:dyDescent="0.2">
      <c r="A696" s="190"/>
      <c r="B696" s="159"/>
      <c r="C696" s="31"/>
      <c r="D696" s="61"/>
      <c r="E696" s="223" t="s">
        <v>4074</v>
      </c>
      <c r="G696" s="32"/>
      <c r="H696" s="32"/>
      <c r="I696" s="33"/>
      <c r="J696" s="42"/>
      <c r="K696" s="34"/>
      <c r="L696" s="42"/>
      <c r="M696" s="34"/>
      <c r="N696" s="146"/>
      <c r="O696" s="129"/>
      <c r="P696" s="42"/>
      <c r="Q696" s="203"/>
      <c r="R696" s="37"/>
      <c r="S696" s="35"/>
      <c r="T696" s="8"/>
      <c r="U696" s="64"/>
      <c r="V696" s="64"/>
      <c r="W696" s="78">
        <f>VLOOKUP(TRIM(X696),X10:Y156,2,FALSE)</f>
        <v>0</v>
      </c>
      <c r="X696" s="69" t="str">
        <f t="shared" si="19"/>
        <v/>
      </c>
    </row>
    <row r="697" spans="1:24" ht="27" customHeight="1" x14ac:dyDescent="0.2">
      <c r="A697" s="190"/>
      <c r="B697" s="159"/>
      <c r="C697" s="31"/>
      <c r="D697" s="61"/>
      <c r="E697" s="223" t="s">
        <v>4075</v>
      </c>
      <c r="G697" s="32"/>
      <c r="H697" s="32"/>
      <c r="I697" s="33"/>
      <c r="J697" s="42"/>
      <c r="K697" s="34"/>
      <c r="L697" s="42"/>
      <c r="M697" s="34"/>
      <c r="N697" s="146"/>
      <c r="O697" s="129"/>
      <c r="P697" s="42"/>
      <c r="Q697" s="203"/>
      <c r="R697" s="37"/>
      <c r="S697" s="35"/>
      <c r="T697" s="8"/>
      <c r="U697" s="64"/>
      <c r="V697" s="64"/>
      <c r="W697" s="78">
        <f>VLOOKUP(TRIM(X697),X10:Y156,2,FALSE)</f>
        <v>0</v>
      </c>
      <c r="X697" s="69" t="str">
        <f t="shared" si="19"/>
        <v/>
      </c>
    </row>
    <row r="698" spans="1:24" ht="27" customHeight="1" x14ac:dyDescent="0.2">
      <c r="A698" s="190"/>
      <c r="B698" s="159"/>
      <c r="C698" s="31"/>
      <c r="D698" s="61"/>
      <c r="E698" s="223" t="s">
        <v>4076</v>
      </c>
      <c r="G698" s="32"/>
      <c r="H698" s="32"/>
      <c r="I698" s="33"/>
      <c r="J698" s="42"/>
      <c r="K698" s="34"/>
      <c r="L698" s="42"/>
      <c r="M698" s="34"/>
      <c r="N698" s="146"/>
      <c r="O698" s="129"/>
      <c r="P698" s="42"/>
      <c r="Q698" s="203"/>
      <c r="R698" s="37"/>
      <c r="S698" s="35"/>
      <c r="T698" s="8"/>
      <c r="U698" s="64"/>
      <c r="V698" s="64"/>
      <c r="W698" s="78">
        <f>VLOOKUP(TRIM(X698),X10:Y156,2,FALSE)</f>
        <v>0</v>
      </c>
      <c r="X698" s="69" t="str">
        <f t="shared" si="19"/>
        <v/>
      </c>
    </row>
    <row r="699" spans="1:24" ht="27" customHeight="1" x14ac:dyDescent="0.2">
      <c r="A699" s="190"/>
      <c r="B699" s="159"/>
      <c r="C699" s="31"/>
      <c r="D699" s="61"/>
      <c r="E699" s="223" t="s">
        <v>4077</v>
      </c>
      <c r="G699" s="32"/>
      <c r="H699" s="32"/>
      <c r="I699" s="33"/>
      <c r="J699" s="42"/>
      <c r="K699" s="34"/>
      <c r="L699" s="42"/>
      <c r="M699" s="34"/>
      <c r="N699" s="146"/>
      <c r="O699" s="129"/>
      <c r="P699" s="42"/>
      <c r="Q699" s="203"/>
      <c r="R699" s="37"/>
      <c r="S699" s="35"/>
      <c r="T699" s="8"/>
      <c r="U699" s="64"/>
      <c r="V699" s="64"/>
      <c r="W699" s="78">
        <f>VLOOKUP(TRIM(X699),X10:Y156,2,FALSE)</f>
        <v>0</v>
      </c>
      <c r="X699" s="69" t="str">
        <f t="shared" si="19"/>
        <v/>
      </c>
    </row>
    <row r="700" spans="1:24" ht="27" customHeight="1" x14ac:dyDescent="0.2">
      <c r="A700" s="190"/>
      <c r="B700" s="159"/>
      <c r="C700" s="31"/>
      <c r="D700" s="61"/>
      <c r="E700" s="223" t="s">
        <v>4078</v>
      </c>
      <c r="G700" s="32"/>
      <c r="H700" s="32"/>
      <c r="I700" s="33"/>
      <c r="J700" s="42"/>
      <c r="K700" s="34"/>
      <c r="L700" s="42"/>
      <c r="M700" s="34"/>
      <c r="N700" s="146"/>
      <c r="O700" s="129"/>
      <c r="P700" s="42"/>
      <c r="Q700" s="203"/>
      <c r="R700" s="37"/>
      <c r="S700" s="35"/>
      <c r="T700" s="8"/>
      <c r="U700" s="64"/>
      <c r="V700" s="64"/>
      <c r="W700" s="78">
        <f>VLOOKUP(TRIM(X700),X10:Y156,2,FALSE)</f>
        <v>0</v>
      </c>
      <c r="X700" s="69" t="str">
        <f t="shared" si="19"/>
        <v/>
      </c>
    </row>
    <row r="701" spans="1:24" ht="27" customHeight="1" x14ac:dyDescent="0.2">
      <c r="A701" s="190"/>
      <c r="B701" s="159"/>
      <c r="C701" s="31"/>
      <c r="D701" s="61"/>
      <c r="E701" s="223" t="s">
        <v>4079</v>
      </c>
      <c r="G701" s="32"/>
      <c r="H701" s="32"/>
      <c r="I701" s="33"/>
      <c r="J701" s="42"/>
      <c r="K701" s="34"/>
      <c r="L701" s="42"/>
      <c r="M701" s="34"/>
      <c r="N701" s="146"/>
      <c r="O701" s="129"/>
      <c r="P701" s="42"/>
      <c r="Q701" s="203"/>
      <c r="R701" s="37"/>
      <c r="S701" s="35"/>
      <c r="T701" s="8"/>
      <c r="U701" s="64"/>
      <c r="V701" s="64"/>
      <c r="W701" s="78">
        <f>VLOOKUP(TRIM(X701),X10:Y156,2,FALSE)</f>
        <v>0</v>
      </c>
      <c r="X701" s="69" t="str">
        <f t="shared" si="19"/>
        <v/>
      </c>
    </row>
    <row r="702" spans="1:24" ht="27" customHeight="1" x14ac:dyDescent="0.2">
      <c r="A702" s="190"/>
      <c r="B702" s="159"/>
      <c r="C702" s="31"/>
      <c r="D702" s="61"/>
      <c r="E702" s="223" t="s">
        <v>4080</v>
      </c>
      <c r="G702" s="32"/>
      <c r="H702" s="32"/>
      <c r="I702" s="33"/>
      <c r="J702" s="42"/>
      <c r="K702" s="34"/>
      <c r="L702" s="42"/>
      <c r="M702" s="34"/>
      <c r="N702" s="146"/>
      <c r="O702" s="129"/>
      <c r="P702" s="42"/>
      <c r="Q702" s="203"/>
      <c r="R702" s="37"/>
      <c r="S702" s="35"/>
      <c r="T702" s="8"/>
      <c r="U702" s="64"/>
      <c r="V702" s="64"/>
      <c r="W702" s="78">
        <f>VLOOKUP(TRIM(X702),X10:Y156,2,FALSE)</f>
        <v>0</v>
      </c>
      <c r="X702" s="69" t="str">
        <f t="shared" si="19"/>
        <v/>
      </c>
    </row>
    <row r="703" spans="1:24" ht="27" customHeight="1" x14ac:dyDescent="0.2">
      <c r="A703" s="190"/>
      <c r="B703" s="159"/>
      <c r="C703" s="31"/>
      <c r="D703" s="61"/>
      <c r="E703" s="223" t="s">
        <v>4081</v>
      </c>
      <c r="G703" s="32"/>
      <c r="H703" s="32"/>
      <c r="I703" s="33"/>
      <c r="J703" s="42"/>
      <c r="K703" s="34"/>
      <c r="L703" s="42"/>
      <c r="M703" s="34"/>
      <c r="N703" s="146"/>
      <c r="O703" s="129"/>
      <c r="P703" s="42"/>
      <c r="Q703" s="203"/>
      <c r="R703" s="37"/>
      <c r="S703" s="35"/>
      <c r="T703" s="8"/>
      <c r="U703" s="64"/>
      <c r="V703" s="64"/>
      <c r="W703" s="78">
        <f>VLOOKUP(TRIM(X703),X10:Y156,2,FALSE)</f>
        <v>0</v>
      </c>
      <c r="X703" s="69" t="str">
        <f t="shared" si="19"/>
        <v/>
      </c>
    </row>
    <row r="704" spans="1:24" ht="27" customHeight="1" x14ac:dyDescent="0.2">
      <c r="A704" s="190"/>
      <c r="B704" s="159"/>
      <c r="C704" s="31"/>
      <c r="D704" s="61"/>
      <c r="E704" s="223" t="s">
        <v>4082</v>
      </c>
      <c r="G704" s="32"/>
      <c r="H704" s="32"/>
      <c r="I704" s="33"/>
      <c r="J704" s="42"/>
      <c r="K704" s="34"/>
      <c r="L704" s="42"/>
      <c r="M704" s="34"/>
      <c r="N704" s="146"/>
      <c r="O704" s="129"/>
      <c r="P704" s="42"/>
      <c r="Q704" s="203"/>
      <c r="R704" s="37"/>
      <c r="S704" s="35"/>
      <c r="T704" s="8"/>
      <c r="U704" s="64"/>
      <c r="V704" s="64"/>
      <c r="W704" s="78">
        <f>VLOOKUP(TRIM(X704),X10:Y156,2,FALSE)</f>
        <v>0</v>
      </c>
      <c r="X704" s="69" t="str">
        <f t="shared" si="19"/>
        <v/>
      </c>
    </row>
    <row r="705" spans="1:24" ht="27" customHeight="1" x14ac:dyDescent="0.2">
      <c r="A705" s="190"/>
      <c r="B705" s="159"/>
      <c r="C705" s="31"/>
      <c r="D705" s="61"/>
      <c r="E705" s="223" t="s">
        <v>4083</v>
      </c>
      <c r="G705" s="32"/>
      <c r="H705" s="32"/>
      <c r="I705" s="33"/>
      <c r="J705" s="42"/>
      <c r="K705" s="34"/>
      <c r="L705" s="42"/>
      <c r="M705" s="34"/>
      <c r="N705" s="146"/>
      <c r="O705" s="129"/>
      <c r="P705" s="42"/>
      <c r="Q705" s="203"/>
      <c r="R705" s="37"/>
      <c r="S705" s="35"/>
      <c r="T705" s="8"/>
      <c r="U705" s="64"/>
      <c r="V705" s="64"/>
      <c r="W705" s="78">
        <f>VLOOKUP(TRIM(X705),X10:Y156,2,FALSE)</f>
        <v>0</v>
      </c>
      <c r="X705" s="69" t="str">
        <f t="shared" si="19"/>
        <v/>
      </c>
    </row>
    <row r="706" spans="1:24" ht="27" customHeight="1" x14ac:dyDescent="0.2">
      <c r="A706" s="190"/>
      <c r="B706" s="159"/>
      <c r="C706" s="31"/>
      <c r="D706" s="61"/>
      <c r="E706" s="223" t="s">
        <v>4084</v>
      </c>
      <c r="G706" s="32"/>
      <c r="H706" s="32"/>
      <c r="I706" s="33"/>
      <c r="J706" s="42"/>
      <c r="K706" s="34"/>
      <c r="L706" s="42"/>
      <c r="M706" s="34"/>
      <c r="N706" s="146"/>
      <c r="O706" s="129"/>
      <c r="P706" s="42"/>
      <c r="Q706" s="203"/>
      <c r="R706" s="37"/>
      <c r="S706" s="35"/>
      <c r="T706" s="8"/>
      <c r="U706" s="64"/>
      <c r="V706" s="64"/>
      <c r="W706" s="78">
        <f>VLOOKUP(TRIM(X706),X10:Y156,2,FALSE)</f>
        <v>0</v>
      </c>
      <c r="X706" s="69" t="str">
        <f t="shared" si="19"/>
        <v/>
      </c>
    </row>
    <row r="707" spans="1:24" ht="27" customHeight="1" x14ac:dyDescent="0.2">
      <c r="A707" s="190"/>
      <c r="B707" s="159"/>
      <c r="C707" s="31"/>
      <c r="D707" s="61"/>
      <c r="E707" s="223" t="s">
        <v>4085</v>
      </c>
      <c r="G707" s="32"/>
      <c r="H707" s="32"/>
      <c r="I707" s="33"/>
      <c r="J707" s="42"/>
      <c r="K707" s="34"/>
      <c r="L707" s="42"/>
      <c r="M707" s="34"/>
      <c r="N707" s="146"/>
      <c r="O707" s="129"/>
      <c r="P707" s="42"/>
      <c r="Q707" s="203"/>
      <c r="R707" s="37"/>
      <c r="S707" s="35"/>
      <c r="T707" s="8"/>
      <c r="U707" s="64"/>
      <c r="V707" s="64"/>
      <c r="W707" s="78">
        <f>VLOOKUP(TRIM(X707),X10:Y156,2,FALSE)</f>
        <v>0</v>
      </c>
      <c r="X707" s="69" t="str">
        <f t="shared" si="19"/>
        <v/>
      </c>
    </row>
    <row r="708" spans="1:24" ht="27" customHeight="1" x14ac:dyDescent="0.2">
      <c r="A708" s="190"/>
      <c r="B708" s="159"/>
      <c r="C708" s="31"/>
      <c r="D708" s="61"/>
      <c r="E708" s="223" t="s">
        <v>4086</v>
      </c>
      <c r="G708" s="32"/>
      <c r="H708" s="32"/>
      <c r="I708" s="33"/>
      <c r="J708" s="42"/>
      <c r="K708" s="34"/>
      <c r="L708" s="42"/>
      <c r="M708" s="34"/>
      <c r="N708" s="146"/>
      <c r="O708" s="129"/>
      <c r="P708" s="42"/>
      <c r="Q708" s="203"/>
      <c r="R708" s="37"/>
      <c r="S708" s="35"/>
      <c r="T708" s="8"/>
      <c r="U708" s="64"/>
      <c r="V708" s="64"/>
      <c r="W708" s="78">
        <f>VLOOKUP(TRIM(X708),X10:Y156,2,FALSE)</f>
        <v>0</v>
      </c>
      <c r="X708" s="69" t="str">
        <f t="shared" si="19"/>
        <v/>
      </c>
    </row>
    <row r="709" spans="1:24" ht="27" customHeight="1" x14ac:dyDescent="0.2">
      <c r="A709" s="190"/>
      <c r="B709" s="159"/>
      <c r="C709" s="31"/>
      <c r="D709" s="61"/>
      <c r="E709" s="223" t="s">
        <v>4087</v>
      </c>
      <c r="G709" s="32"/>
      <c r="H709" s="32"/>
      <c r="I709" s="33"/>
      <c r="J709" s="42"/>
      <c r="K709" s="34"/>
      <c r="L709" s="42"/>
      <c r="M709" s="34"/>
      <c r="N709" s="146"/>
      <c r="O709" s="129"/>
      <c r="P709" s="42"/>
      <c r="Q709" s="203"/>
      <c r="R709" s="37"/>
      <c r="S709" s="35"/>
      <c r="T709" s="8"/>
      <c r="U709" s="64"/>
      <c r="V709" s="64"/>
      <c r="W709" s="78">
        <f>VLOOKUP(TRIM(X709),X10:Y156,2,FALSE)</f>
        <v>0</v>
      </c>
      <c r="X709" s="69" t="str">
        <f t="shared" si="19"/>
        <v/>
      </c>
    </row>
    <row r="710" spans="1:24" ht="27" customHeight="1" x14ac:dyDescent="0.2">
      <c r="A710" s="190"/>
      <c r="B710" s="159"/>
      <c r="C710" s="31"/>
      <c r="D710" s="61"/>
      <c r="E710" s="223" t="s">
        <v>4088</v>
      </c>
      <c r="G710" s="32"/>
      <c r="H710" s="32"/>
      <c r="I710" s="33"/>
      <c r="J710" s="42"/>
      <c r="K710" s="34"/>
      <c r="L710" s="42"/>
      <c r="M710" s="34"/>
      <c r="N710" s="146"/>
      <c r="O710" s="129"/>
      <c r="P710" s="42"/>
      <c r="Q710" s="203"/>
      <c r="R710" s="37"/>
      <c r="S710" s="35"/>
      <c r="T710" s="8"/>
      <c r="U710" s="64"/>
      <c r="V710" s="64"/>
      <c r="W710" s="78">
        <f>VLOOKUP(TRIM(X710),X10:Y156,2,FALSE)</f>
        <v>0</v>
      </c>
      <c r="X710" s="69" t="str">
        <f t="shared" si="19"/>
        <v/>
      </c>
    </row>
    <row r="711" spans="1:24" ht="27" customHeight="1" x14ac:dyDescent="0.2">
      <c r="A711" s="190"/>
      <c r="B711" s="159"/>
      <c r="C711" s="31"/>
      <c r="D711" s="61"/>
      <c r="E711" s="223" t="s">
        <v>4089</v>
      </c>
      <c r="G711" s="32"/>
      <c r="H711" s="32"/>
      <c r="I711" s="33"/>
      <c r="J711" s="42"/>
      <c r="K711" s="34"/>
      <c r="L711" s="42"/>
      <c r="M711" s="34"/>
      <c r="N711" s="146"/>
      <c r="O711" s="129"/>
      <c r="P711" s="42"/>
      <c r="Q711" s="203"/>
      <c r="R711" s="37"/>
      <c r="S711" s="35"/>
      <c r="T711" s="8"/>
      <c r="U711" s="64"/>
      <c r="V711" s="64"/>
      <c r="W711" s="78">
        <f>VLOOKUP(TRIM(X711),X10:Y156,2,FALSE)</f>
        <v>0</v>
      </c>
      <c r="X711" s="69" t="str">
        <f t="shared" si="19"/>
        <v/>
      </c>
    </row>
    <row r="712" spans="1:24" ht="27" customHeight="1" x14ac:dyDescent="0.2">
      <c r="A712" s="190"/>
      <c r="B712" s="159"/>
      <c r="C712" s="31"/>
      <c r="D712" s="61"/>
      <c r="E712" s="223" t="s">
        <v>4090</v>
      </c>
      <c r="G712" s="32"/>
      <c r="H712" s="32"/>
      <c r="I712" s="33"/>
      <c r="J712" s="42"/>
      <c r="K712" s="34"/>
      <c r="L712" s="42"/>
      <c r="M712" s="34"/>
      <c r="N712" s="146"/>
      <c r="O712" s="129"/>
      <c r="P712" s="42"/>
      <c r="Q712" s="203"/>
      <c r="R712" s="37"/>
      <c r="S712" s="35"/>
      <c r="T712" s="8"/>
      <c r="U712" s="64"/>
      <c r="V712" s="64"/>
      <c r="W712" s="78">
        <f>VLOOKUP(TRIM(X712),X10:Y156,2,FALSE)</f>
        <v>0</v>
      </c>
      <c r="X712" s="69" t="str">
        <f t="shared" si="19"/>
        <v/>
      </c>
    </row>
    <row r="713" spans="1:24" ht="27" customHeight="1" x14ac:dyDescent="0.2">
      <c r="A713" s="190"/>
      <c r="B713" s="159"/>
      <c r="C713" s="31"/>
      <c r="D713" s="61"/>
      <c r="E713" s="223" t="s">
        <v>4091</v>
      </c>
      <c r="G713" s="32"/>
      <c r="H713" s="32"/>
      <c r="I713" s="33"/>
      <c r="J713" s="42"/>
      <c r="K713" s="34"/>
      <c r="L713" s="42"/>
      <c r="M713" s="34"/>
      <c r="N713" s="146"/>
      <c r="O713" s="129"/>
      <c r="P713" s="42"/>
      <c r="Q713" s="203"/>
      <c r="R713" s="37"/>
      <c r="S713" s="35"/>
      <c r="T713" s="8"/>
      <c r="U713" s="64"/>
      <c r="V713" s="64"/>
      <c r="W713" s="78">
        <f>VLOOKUP(TRIM(X713),X10:Y156,2,FALSE)</f>
        <v>0</v>
      </c>
      <c r="X713" s="69" t="str">
        <f t="shared" si="19"/>
        <v/>
      </c>
    </row>
    <row r="714" spans="1:24" ht="27" customHeight="1" x14ac:dyDescent="0.2">
      <c r="A714" s="190"/>
      <c r="B714" s="159"/>
      <c r="C714" s="31"/>
      <c r="D714" s="61"/>
      <c r="E714" s="223" t="s">
        <v>4092</v>
      </c>
      <c r="G714" s="32"/>
      <c r="H714" s="32"/>
      <c r="I714" s="33"/>
      <c r="J714" s="42"/>
      <c r="K714" s="34"/>
      <c r="L714" s="42"/>
      <c r="M714" s="34"/>
      <c r="N714" s="146"/>
      <c r="O714" s="129"/>
      <c r="P714" s="42"/>
      <c r="Q714" s="203"/>
      <c r="R714" s="37"/>
      <c r="S714" s="35"/>
      <c r="T714" s="8"/>
      <c r="U714" s="64"/>
      <c r="V714" s="64"/>
      <c r="W714" s="78">
        <f>VLOOKUP(TRIM(X714),X10:Y156,2,FALSE)</f>
        <v>0</v>
      </c>
      <c r="X714" s="69" t="str">
        <f t="shared" si="19"/>
        <v/>
      </c>
    </row>
    <row r="715" spans="1:24" ht="27" customHeight="1" x14ac:dyDescent="0.2">
      <c r="A715" s="190"/>
      <c r="B715" s="159"/>
      <c r="C715" s="31"/>
      <c r="D715" s="61"/>
      <c r="E715" s="223" t="s">
        <v>4093</v>
      </c>
      <c r="G715" s="32"/>
      <c r="H715" s="32"/>
      <c r="I715" s="33"/>
      <c r="J715" s="42"/>
      <c r="K715" s="34"/>
      <c r="L715" s="42"/>
      <c r="M715" s="34"/>
      <c r="N715" s="146"/>
      <c r="O715" s="129"/>
      <c r="P715" s="42"/>
      <c r="Q715" s="203"/>
      <c r="R715" s="37"/>
      <c r="S715" s="35"/>
      <c r="T715" s="8"/>
      <c r="U715" s="64"/>
      <c r="V715" s="64"/>
      <c r="W715" s="78">
        <f>VLOOKUP(TRIM(X715),X10:Y156,2,FALSE)</f>
        <v>0</v>
      </c>
      <c r="X715" s="69" t="str">
        <f t="shared" si="19"/>
        <v/>
      </c>
    </row>
    <row r="716" spans="1:24" ht="27" customHeight="1" x14ac:dyDescent="0.2">
      <c r="A716" s="190"/>
      <c r="B716" s="159"/>
      <c r="C716" s="31"/>
      <c r="D716" s="61"/>
      <c r="E716" s="223" t="s">
        <v>4094</v>
      </c>
      <c r="G716" s="32"/>
      <c r="H716" s="32"/>
      <c r="I716" s="33"/>
      <c r="J716" s="42"/>
      <c r="K716" s="34"/>
      <c r="L716" s="42"/>
      <c r="M716" s="34"/>
      <c r="N716" s="146"/>
      <c r="O716" s="129"/>
      <c r="P716" s="42"/>
      <c r="Q716" s="203"/>
      <c r="R716" s="37"/>
      <c r="S716" s="35"/>
      <c r="T716" s="8"/>
      <c r="U716" s="64"/>
      <c r="V716" s="64"/>
      <c r="W716" s="78">
        <f>VLOOKUP(TRIM(X716),X10:Y156,2,FALSE)</f>
        <v>0</v>
      </c>
      <c r="X716" s="69" t="str">
        <f t="shared" si="19"/>
        <v/>
      </c>
    </row>
    <row r="717" spans="1:24" ht="27" customHeight="1" x14ac:dyDescent="0.2">
      <c r="A717" s="190"/>
      <c r="B717" s="159"/>
      <c r="C717" s="31"/>
      <c r="D717" s="61"/>
      <c r="E717" s="223" t="s">
        <v>4095</v>
      </c>
      <c r="G717" s="32"/>
      <c r="H717" s="32"/>
      <c r="I717" s="33"/>
      <c r="J717" s="42"/>
      <c r="K717" s="34"/>
      <c r="L717" s="42"/>
      <c r="M717" s="34"/>
      <c r="N717" s="146"/>
      <c r="O717" s="129"/>
      <c r="P717" s="42"/>
      <c r="Q717" s="203"/>
      <c r="R717" s="37"/>
      <c r="S717" s="35"/>
      <c r="T717" s="8"/>
      <c r="U717" s="64"/>
      <c r="V717" s="64"/>
      <c r="W717" s="78">
        <f>VLOOKUP(TRIM(X717),X10:Y156,2,FALSE)</f>
        <v>0</v>
      </c>
      <c r="X717" s="69" t="str">
        <f t="shared" si="19"/>
        <v/>
      </c>
    </row>
    <row r="718" spans="1:24" ht="27" customHeight="1" x14ac:dyDescent="0.2">
      <c r="A718" s="190"/>
      <c r="B718" s="159"/>
      <c r="C718" s="31"/>
      <c r="D718" s="61"/>
      <c r="E718" s="223" t="s">
        <v>4096</v>
      </c>
      <c r="G718" s="32"/>
      <c r="H718" s="32"/>
      <c r="I718" s="33"/>
      <c r="J718" s="42"/>
      <c r="K718" s="34"/>
      <c r="L718" s="42"/>
      <c r="M718" s="34"/>
      <c r="N718" s="146"/>
      <c r="O718" s="129"/>
      <c r="P718" s="42"/>
      <c r="Q718" s="203"/>
      <c r="R718" s="37"/>
      <c r="S718" s="35"/>
      <c r="T718" s="8"/>
      <c r="U718" s="64"/>
      <c r="V718" s="64"/>
      <c r="W718" s="78">
        <f>VLOOKUP(TRIM(X718),X10:Y156,2,FALSE)</f>
        <v>0</v>
      </c>
      <c r="X718" s="69" t="str">
        <f t="shared" si="19"/>
        <v/>
      </c>
    </row>
    <row r="719" spans="1:24" ht="27" customHeight="1" x14ac:dyDescent="0.2">
      <c r="A719" s="190"/>
      <c r="B719" s="159"/>
      <c r="C719" s="31"/>
      <c r="D719" s="61"/>
      <c r="E719" s="223" t="s">
        <v>4097</v>
      </c>
      <c r="G719" s="32"/>
      <c r="H719" s="32"/>
      <c r="I719" s="33"/>
      <c r="J719" s="42"/>
      <c r="K719" s="34"/>
      <c r="L719" s="42"/>
      <c r="M719" s="34"/>
      <c r="N719" s="146"/>
      <c r="O719" s="129"/>
      <c r="P719" s="42"/>
      <c r="Q719" s="203"/>
      <c r="R719" s="37"/>
      <c r="S719" s="35"/>
      <c r="T719" s="8"/>
      <c r="U719" s="64"/>
      <c r="V719" s="64"/>
      <c r="W719" s="78">
        <f>VLOOKUP(TRIM(X719),X10:Y156,2,FALSE)</f>
        <v>0</v>
      </c>
      <c r="X719" s="69" t="str">
        <f t="shared" si="19"/>
        <v/>
      </c>
    </row>
    <row r="720" spans="1:24" ht="27" customHeight="1" x14ac:dyDescent="0.2">
      <c r="A720" s="190"/>
      <c r="B720" s="159"/>
      <c r="C720" s="31"/>
      <c r="D720" s="61"/>
      <c r="E720" s="223" t="s">
        <v>4098</v>
      </c>
      <c r="G720" s="32"/>
      <c r="H720" s="32"/>
      <c r="I720" s="33"/>
      <c r="J720" s="42"/>
      <c r="K720" s="34"/>
      <c r="L720" s="42"/>
      <c r="M720" s="34"/>
      <c r="N720" s="146"/>
      <c r="O720" s="129"/>
      <c r="P720" s="42"/>
      <c r="Q720" s="203"/>
      <c r="R720" s="37"/>
      <c r="S720" s="35"/>
      <c r="T720" s="8"/>
      <c r="U720" s="64"/>
      <c r="V720" s="64"/>
      <c r="W720" s="78">
        <f>VLOOKUP(TRIM(X720),X10:Y156,2,FALSE)</f>
        <v>0</v>
      </c>
      <c r="X720" s="69" t="str">
        <f t="shared" si="19"/>
        <v/>
      </c>
    </row>
    <row r="721" spans="1:24" ht="27" customHeight="1" x14ac:dyDescent="0.2">
      <c r="A721" s="190"/>
      <c r="B721" s="159"/>
      <c r="C721" s="31"/>
      <c r="D721" s="61"/>
      <c r="E721" s="223" t="s">
        <v>4099</v>
      </c>
      <c r="G721" s="32"/>
      <c r="H721" s="32"/>
      <c r="I721" s="33"/>
      <c r="J721" s="42"/>
      <c r="K721" s="34"/>
      <c r="L721" s="42"/>
      <c r="M721" s="34"/>
      <c r="N721" s="146"/>
      <c r="O721" s="129"/>
      <c r="P721" s="42"/>
      <c r="Q721" s="203"/>
      <c r="R721" s="37"/>
      <c r="S721" s="35"/>
      <c r="T721" s="8"/>
      <c r="U721" s="64"/>
      <c r="V721" s="64"/>
      <c r="W721" s="78">
        <f>VLOOKUP(TRIM(X721),X10:Y156,2,FALSE)</f>
        <v>0</v>
      </c>
      <c r="X721" s="69" t="str">
        <f t="shared" si="19"/>
        <v/>
      </c>
    </row>
    <row r="722" spans="1:24" ht="27" customHeight="1" x14ac:dyDescent="0.2">
      <c r="A722" s="190"/>
      <c r="B722" s="159"/>
      <c r="C722" s="31"/>
      <c r="D722" s="61"/>
      <c r="E722" s="223" t="s">
        <v>4100</v>
      </c>
      <c r="G722" s="32"/>
      <c r="H722" s="32"/>
      <c r="I722" s="33"/>
      <c r="J722" s="42"/>
      <c r="K722" s="34"/>
      <c r="L722" s="42"/>
      <c r="M722" s="34"/>
      <c r="N722" s="146"/>
      <c r="O722" s="129"/>
      <c r="P722" s="42"/>
      <c r="Q722" s="203"/>
      <c r="R722" s="37"/>
      <c r="S722" s="35"/>
      <c r="T722" s="8"/>
      <c r="U722" s="64"/>
      <c r="V722" s="64"/>
      <c r="W722" s="78">
        <f>VLOOKUP(TRIM(X722),X10:Y156,2,FALSE)</f>
        <v>0</v>
      </c>
      <c r="X722" s="69" t="str">
        <f t="shared" si="19"/>
        <v/>
      </c>
    </row>
    <row r="723" spans="1:24" ht="27" customHeight="1" x14ac:dyDescent="0.2">
      <c r="A723" s="190"/>
      <c r="B723" s="159"/>
      <c r="C723" s="31"/>
      <c r="D723" s="61"/>
      <c r="E723" s="223" t="s">
        <v>4101</v>
      </c>
      <c r="G723" s="32"/>
      <c r="H723" s="32"/>
      <c r="I723" s="33"/>
      <c r="J723" s="42"/>
      <c r="K723" s="34"/>
      <c r="L723" s="42"/>
      <c r="M723" s="34"/>
      <c r="N723" s="146"/>
      <c r="O723" s="129"/>
      <c r="P723" s="42"/>
      <c r="Q723" s="203"/>
      <c r="R723" s="37"/>
      <c r="S723" s="35"/>
      <c r="T723" s="8"/>
      <c r="U723" s="64"/>
      <c r="V723" s="64"/>
      <c r="W723" s="78">
        <f>VLOOKUP(TRIM(X723),X10:Y156,2,FALSE)</f>
        <v>0</v>
      </c>
      <c r="X723" s="69" t="str">
        <f t="shared" si="19"/>
        <v/>
      </c>
    </row>
    <row r="724" spans="1:24" ht="27" customHeight="1" x14ac:dyDescent="0.2">
      <c r="A724" s="190"/>
      <c r="B724" s="159"/>
      <c r="C724" s="31"/>
      <c r="D724" s="61"/>
      <c r="E724" s="223" t="s">
        <v>4102</v>
      </c>
      <c r="G724" s="32"/>
      <c r="H724" s="32"/>
      <c r="I724" s="33"/>
      <c r="J724" s="42"/>
      <c r="K724" s="34"/>
      <c r="L724" s="42"/>
      <c r="M724" s="34"/>
      <c r="N724" s="146"/>
      <c r="O724" s="129"/>
      <c r="P724" s="42"/>
      <c r="Q724" s="203"/>
      <c r="R724" s="37"/>
      <c r="S724" s="35"/>
      <c r="T724" s="8"/>
      <c r="U724" s="64"/>
      <c r="V724" s="64"/>
      <c r="W724" s="78">
        <f>VLOOKUP(TRIM(X724),X10:Y156,2,FALSE)</f>
        <v>0</v>
      </c>
      <c r="X724" s="69" t="str">
        <f t="shared" si="19"/>
        <v/>
      </c>
    </row>
    <row r="725" spans="1:24" ht="27" customHeight="1" x14ac:dyDescent="0.2">
      <c r="A725" s="190"/>
      <c r="B725" s="159"/>
      <c r="C725" s="31"/>
      <c r="D725" s="61"/>
      <c r="E725" s="223" t="s">
        <v>4103</v>
      </c>
      <c r="G725" s="32"/>
      <c r="H725" s="32"/>
      <c r="I725" s="33"/>
      <c r="J725" s="42"/>
      <c r="K725" s="34"/>
      <c r="L725" s="42"/>
      <c r="M725" s="34"/>
      <c r="N725" s="146"/>
      <c r="O725" s="129"/>
      <c r="P725" s="42"/>
      <c r="Q725" s="203"/>
      <c r="R725" s="37"/>
      <c r="S725" s="35"/>
      <c r="T725" s="8"/>
      <c r="U725" s="64"/>
      <c r="V725" s="64"/>
      <c r="W725" s="78">
        <f>VLOOKUP(TRIM(X725),X10:Y156,2,FALSE)</f>
        <v>0</v>
      </c>
      <c r="X725" s="69" t="str">
        <f t="shared" si="19"/>
        <v/>
      </c>
    </row>
    <row r="726" spans="1:24" ht="27" customHeight="1" x14ac:dyDescent="0.2">
      <c r="A726" s="190"/>
      <c r="B726" s="159"/>
      <c r="C726" s="31"/>
      <c r="D726" s="61"/>
      <c r="E726" s="223" t="s">
        <v>4104</v>
      </c>
      <c r="G726" s="32"/>
      <c r="H726" s="32"/>
      <c r="I726" s="33"/>
      <c r="J726" s="42"/>
      <c r="K726" s="34"/>
      <c r="L726" s="42"/>
      <c r="M726" s="34"/>
      <c r="N726" s="146"/>
      <c r="O726" s="129"/>
      <c r="P726" s="42"/>
      <c r="Q726" s="203"/>
      <c r="R726" s="37"/>
      <c r="S726" s="35"/>
      <c r="T726" s="8"/>
      <c r="U726" s="64"/>
      <c r="V726" s="64"/>
      <c r="W726" s="78">
        <f>VLOOKUP(TRIM(X726),X10:Y156,2,FALSE)</f>
        <v>0</v>
      </c>
      <c r="X726" s="69" t="str">
        <f t="shared" si="19"/>
        <v/>
      </c>
    </row>
    <row r="727" spans="1:24" ht="27" customHeight="1" x14ac:dyDescent="0.2">
      <c r="A727" s="190"/>
      <c r="B727" s="159"/>
      <c r="C727" s="31"/>
      <c r="D727" s="61"/>
      <c r="E727" s="223" t="s">
        <v>4105</v>
      </c>
      <c r="G727" s="32"/>
      <c r="H727" s="32"/>
      <c r="I727" s="33"/>
      <c r="J727" s="42"/>
      <c r="K727" s="34"/>
      <c r="L727" s="42"/>
      <c r="M727" s="34"/>
      <c r="N727" s="146"/>
      <c r="O727" s="129"/>
      <c r="P727" s="42"/>
      <c r="Q727" s="203"/>
      <c r="R727" s="37"/>
      <c r="S727" s="35"/>
      <c r="T727" s="8"/>
      <c r="U727" s="64"/>
      <c r="V727" s="64"/>
      <c r="W727" s="78">
        <f>VLOOKUP(TRIM(X727),X10:Y156,2,FALSE)</f>
        <v>0</v>
      </c>
      <c r="X727" s="69" t="str">
        <f t="shared" si="19"/>
        <v/>
      </c>
    </row>
    <row r="728" spans="1:24" ht="27" customHeight="1" x14ac:dyDescent="0.2">
      <c r="A728" s="190"/>
      <c r="B728" s="159"/>
      <c r="C728" s="31"/>
      <c r="D728" s="61"/>
      <c r="E728" s="223" t="s">
        <v>4106</v>
      </c>
      <c r="G728" s="32"/>
      <c r="H728" s="32"/>
      <c r="I728" s="33"/>
      <c r="J728" s="42"/>
      <c r="K728" s="34"/>
      <c r="L728" s="42"/>
      <c r="M728" s="34"/>
      <c r="N728" s="146"/>
      <c r="O728" s="129"/>
      <c r="P728" s="42"/>
      <c r="Q728" s="203"/>
      <c r="R728" s="37"/>
      <c r="S728" s="35"/>
      <c r="T728" s="8"/>
      <c r="U728" s="64"/>
      <c r="V728" s="64"/>
      <c r="W728" s="78">
        <f>VLOOKUP(TRIM(X728),X10:Y156,2,FALSE)</f>
        <v>0</v>
      </c>
      <c r="X728" s="69" t="str">
        <f t="shared" si="19"/>
        <v/>
      </c>
    </row>
    <row r="729" spans="1:24" ht="27" customHeight="1" x14ac:dyDescent="0.2">
      <c r="A729" s="190"/>
      <c r="B729" s="159"/>
      <c r="C729" s="31"/>
      <c r="D729" s="61"/>
      <c r="E729" s="223" t="s">
        <v>4107</v>
      </c>
      <c r="G729" s="32"/>
      <c r="H729" s="32"/>
      <c r="I729" s="33"/>
      <c r="J729" s="42"/>
      <c r="K729" s="34"/>
      <c r="L729" s="42"/>
      <c r="M729" s="34"/>
      <c r="N729" s="146"/>
      <c r="O729" s="129"/>
      <c r="P729" s="42"/>
      <c r="Q729" s="203"/>
      <c r="R729" s="37"/>
      <c r="S729" s="35"/>
      <c r="T729" s="8"/>
      <c r="U729" s="64"/>
      <c r="V729" s="64"/>
      <c r="W729" s="78">
        <f>VLOOKUP(TRIM(X729),X10:Y156,2,FALSE)</f>
        <v>0</v>
      </c>
      <c r="X729" s="69" t="str">
        <f t="shared" si="19"/>
        <v/>
      </c>
    </row>
    <row r="730" spans="1:24" ht="27" customHeight="1" x14ac:dyDescent="0.2">
      <c r="A730" s="190"/>
      <c r="B730" s="159"/>
      <c r="C730" s="31"/>
      <c r="D730" s="61"/>
      <c r="E730" s="223" t="s">
        <v>4108</v>
      </c>
      <c r="G730" s="32"/>
      <c r="H730" s="32"/>
      <c r="I730" s="33"/>
      <c r="J730" s="42"/>
      <c r="K730" s="34"/>
      <c r="L730" s="42"/>
      <c r="M730" s="34"/>
      <c r="N730" s="146"/>
      <c r="O730" s="129"/>
      <c r="P730" s="42"/>
      <c r="Q730" s="203"/>
      <c r="R730" s="37"/>
      <c r="S730" s="35"/>
      <c r="T730" s="8"/>
      <c r="U730" s="64"/>
      <c r="V730" s="64"/>
      <c r="W730" s="78">
        <f>VLOOKUP(TRIM(X730),X10:Y156,2,FALSE)</f>
        <v>0</v>
      </c>
      <c r="X730" s="69" t="str">
        <f t="shared" si="19"/>
        <v/>
      </c>
    </row>
    <row r="731" spans="1:24" ht="27" customHeight="1" x14ac:dyDescent="0.2">
      <c r="A731" s="190"/>
      <c r="B731" s="159"/>
      <c r="C731" s="31"/>
      <c r="D731" s="61"/>
      <c r="E731" s="223" t="s">
        <v>4109</v>
      </c>
      <c r="G731" s="32"/>
      <c r="H731" s="32"/>
      <c r="I731" s="33"/>
      <c r="J731" s="42"/>
      <c r="K731" s="34"/>
      <c r="L731" s="42"/>
      <c r="M731" s="34"/>
      <c r="N731" s="146"/>
      <c r="O731" s="129"/>
      <c r="P731" s="42"/>
      <c r="Q731" s="203"/>
      <c r="R731" s="37"/>
      <c r="S731" s="35"/>
      <c r="T731" s="8"/>
      <c r="U731" s="64"/>
      <c r="V731" s="64"/>
      <c r="W731" s="78">
        <f>VLOOKUP(TRIM(X731),X10:Y156,2,FALSE)</f>
        <v>0</v>
      </c>
      <c r="X731" s="69" t="str">
        <f t="shared" si="19"/>
        <v/>
      </c>
    </row>
    <row r="732" spans="1:24" ht="27" customHeight="1" x14ac:dyDescent="0.2">
      <c r="A732" s="190"/>
      <c r="B732" s="159"/>
      <c r="C732" s="31"/>
      <c r="D732" s="61"/>
      <c r="E732" s="223" t="s">
        <v>4110</v>
      </c>
      <c r="G732" s="32"/>
      <c r="H732" s="32"/>
      <c r="I732" s="33"/>
      <c r="J732" s="42"/>
      <c r="K732" s="34"/>
      <c r="L732" s="42"/>
      <c r="M732" s="34"/>
      <c r="N732" s="146"/>
      <c r="O732" s="129"/>
      <c r="P732" s="42"/>
      <c r="Q732" s="203"/>
      <c r="R732" s="37"/>
      <c r="S732" s="35"/>
      <c r="T732" s="8"/>
      <c r="U732" s="64"/>
      <c r="V732" s="64"/>
      <c r="W732" s="78">
        <f>VLOOKUP(TRIM(X732),X10:Y156,2,FALSE)</f>
        <v>0</v>
      </c>
      <c r="X732" s="69" t="str">
        <f t="shared" si="19"/>
        <v/>
      </c>
    </row>
    <row r="733" spans="1:24" ht="27" customHeight="1" x14ac:dyDescent="0.2">
      <c r="A733" s="190"/>
      <c r="B733" s="159"/>
      <c r="C733" s="31"/>
      <c r="D733" s="61"/>
      <c r="E733" s="223" t="s">
        <v>4111</v>
      </c>
      <c r="G733" s="32"/>
      <c r="H733" s="32"/>
      <c r="I733" s="33"/>
      <c r="J733" s="42"/>
      <c r="K733" s="34"/>
      <c r="L733" s="42"/>
      <c r="M733" s="34"/>
      <c r="N733" s="146"/>
      <c r="O733" s="129"/>
      <c r="P733" s="42"/>
      <c r="Q733" s="203"/>
      <c r="R733" s="37"/>
      <c r="S733" s="35"/>
      <c r="T733" s="8"/>
      <c r="U733" s="64"/>
      <c r="V733" s="64"/>
      <c r="W733" s="78">
        <f>VLOOKUP(TRIM(X733),X10:Y156,2,FALSE)</f>
        <v>0</v>
      </c>
      <c r="X733" s="69" t="str">
        <f t="shared" ref="X733:X796" si="20">IF(ISNONTEXT(D733),"" &amp; D733 &amp;"",T(D733))</f>
        <v/>
      </c>
    </row>
    <row r="734" spans="1:24" ht="27" customHeight="1" x14ac:dyDescent="0.2">
      <c r="A734" s="190"/>
      <c r="B734" s="159"/>
      <c r="C734" s="31"/>
      <c r="D734" s="61"/>
      <c r="E734" s="223" t="s">
        <v>4112</v>
      </c>
      <c r="G734" s="32"/>
      <c r="H734" s="32"/>
      <c r="I734" s="33"/>
      <c r="J734" s="42"/>
      <c r="K734" s="34"/>
      <c r="L734" s="42"/>
      <c r="M734" s="34"/>
      <c r="N734" s="146"/>
      <c r="O734" s="129"/>
      <c r="P734" s="42"/>
      <c r="Q734" s="203"/>
      <c r="R734" s="37"/>
      <c r="S734" s="35"/>
      <c r="T734" s="8"/>
      <c r="U734" s="64"/>
      <c r="V734" s="64"/>
      <c r="W734" s="78">
        <f>VLOOKUP(TRIM(X734),X10:Y156,2,FALSE)</f>
        <v>0</v>
      </c>
      <c r="X734" s="69" t="str">
        <f t="shared" si="20"/>
        <v/>
      </c>
    </row>
    <row r="735" spans="1:24" ht="27" customHeight="1" x14ac:dyDescent="0.2">
      <c r="A735" s="190"/>
      <c r="B735" s="159"/>
      <c r="C735" s="31"/>
      <c r="D735" s="61"/>
      <c r="E735" s="223" t="s">
        <v>4113</v>
      </c>
      <c r="G735" s="32"/>
      <c r="H735" s="32"/>
      <c r="I735" s="33"/>
      <c r="J735" s="42"/>
      <c r="K735" s="34"/>
      <c r="L735" s="42"/>
      <c r="M735" s="34"/>
      <c r="N735" s="146"/>
      <c r="O735" s="129"/>
      <c r="P735" s="42"/>
      <c r="Q735" s="203"/>
      <c r="R735" s="37"/>
      <c r="S735" s="35"/>
      <c r="T735" s="8"/>
      <c r="U735" s="64"/>
      <c r="V735" s="64"/>
      <c r="W735" s="78">
        <f>VLOOKUP(TRIM(X735),X10:Y156,2,FALSE)</f>
        <v>0</v>
      </c>
      <c r="X735" s="69" t="str">
        <f t="shared" si="20"/>
        <v/>
      </c>
    </row>
    <row r="736" spans="1:24" ht="27" customHeight="1" x14ac:dyDescent="0.2">
      <c r="A736" s="190"/>
      <c r="B736" s="159"/>
      <c r="C736" s="31"/>
      <c r="D736" s="61"/>
      <c r="E736" s="223" t="s">
        <v>4114</v>
      </c>
      <c r="G736" s="32"/>
      <c r="H736" s="32"/>
      <c r="I736" s="33"/>
      <c r="J736" s="42"/>
      <c r="K736" s="34"/>
      <c r="L736" s="42"/>
      <c r="M736" s="34"/>
      <c r="N736" s="146"/>
      <c r="O736" s="129"/>
      <c r="P736" s="42"/>
      <c r="Q736" s="203"/>
      <c r="R736" s="37"/>
      <c r="S736" s="35"/>
      <c r="T736" s="8"/>
      <c r="U736" s="64"/>
      <c r="V736" s="64"/>
      <c r="W736" s="78">
        <f>VLOOKUP(TRIM(X736),X10:Y156,2,FALSE)</f>
        <v>0</v>
      </c>
      <c r="X736" s="69" t="str">
        <f t="shared" si="20"/>
        <v/>
      </c>
    </row>
    <row r="737" spans="1:24" ht="27" customHeight="1" x14ac:dyDescent="0.2">
      <c r="A737" s="190"/>
      <c r="B737" s="159"/>
      <c r="C737" s="31"/>
      <c r="D737" s="61"/>
      <c r="E737" s="223" t="s">
        <v>4115</v>
      </c>
      <c r="G737" s="32"/>
      <c r="H737" s="32"/>
      <c r="I737" s="33"/>
      <c r="J737" s="42"/>
      <c r="K737" s="34"/>
      <c r="L737" s="42"/>
      <c r="M737" s="34"/>
      <c r="N737" s="146"/>
      <c r="O737" s="129"/>
      <c r="P737" s="42"/>
      <c r="Q737" s="203"/>
      <c r="R737" s="37"/>
      <c r="S737" s="35"/>
      <c r="T737" s="8"/>
      <c r="U737" s="64"/>
      <c r="V737" s="64"/>
      <c r="W737" s="78">
        <f>VLOOKUP(TRIM(X737),X10:Y156,2,FALSE)</f>
        <v>0</v>
      </c>
      <c r="X737" s="69" t="str">
        <f t="shared" si="20"/>
        <v/>
      </c>
    </row>
    <row r="738" spans="1:24" ht="27" customHeight="1" x14ac:dyDescent="0.2">
      <c r="A738" s="190"/>
      <c r="B738" s="159"/>
      <c r="C738" s="31"/>
      <c r="D738" s="61"/>
      <c r="E738" s="223" t="s">
        <v>4116</v>
      </c>
      <c r="G738" s="32"/>
      <c r="H738" s="32"/>
      <c r="I738" s="33"/>
      <c r="J738" s="42"/>
      <c r="K738" s="34"/>
      <c r="L738" s="42"/>
      <c r="M738" s="34"/>
      <c r="N738" s="146"/>
      <c r="O738" s="129"/>
      <c r="P738" s="42"/>
      <c r="Q738" s="203"/>
      <c r="R738" s="37"/>
      <c r="S738" s="35"/>
      <c r="T738" s="8"/>
      <c r="U738" s="64"/>
      <c r="V738" s="64"/>
      <c r="W738" s="78">
        <f>VLOOKUP(TRIM(X738),X10:Y156,2,FALSE)</f>
        <v>0</v>
      </c>
      <c r="X738" s="69" t="str">
        <f t="shared" si="20"/>
        <v/>
      </c>
    </row>
    <row r="739" spans="1:24" ht="27" customHeight="1" x14ac:dyDescent="0.2">
      <c r="A739" s="190"/>
      <c r="B739" s="159"/>
      <c r="C739" s="31"/>
      <c r="D739" s="61"/>
      <c r="E739" s="223" t="s">
        <v>4117</v>
      </c>
      <c r="G739" s="32"/>
      <c r="H739" s="32"/>
      <c r="I739" s="33"/>
      <c r="J739" s="42"/>
      <c r="K739" s="34"/>
      <c r="L739" s="42"/>
      <c r="M739" s="34"/>
      <c r="N739" s="146"/>
      <c r="O739" s="129"/>
      <c r="P739" s="42"/>
      <c r="Q739" s="203"/>
      <c r="R739" s="37"/>
      <c r="S739" s="35"/>
      <c r="T739" s="8"/>
      <c r="U739" s="64"/>
      <c r="V739" s="64"/>
      <c r="W739" s="78">
        <f>VLOOKUP(TRIM(X739),X10:Y156,2,FALSE)</f>
        <v>0</v>
      </c>
      <c r="X739" s="69" t="str">
        <f t="shared" si="20"/>
        <v/>
      </c>
    </row>
    <row r="740" spans="1:24" ht="27" customHeight="1" x14ac:dyDescent="0.2">
      <c r="A740" s="190"/>
      <c r="B740" s="159"/>
      <c r="C740" s="31"/>
      <c r="D740" s="61"/>
      <c r="E740" s="223" t="s">
        <v>4118</v>
      </c>
      <c r="G740" s="32"/>
      <c r="H740" s="32"/>
      <c r="I740" s="33"/>
      <c r="J740" s="42"/>
      <c r="K740" s="34"/>
      <c r="L740" s="42"/>
      <c r="M740" s="34"/>
      <c r="N740" s="146"/>
      <c r="O740" s="129"/>
      <c r="P740" s="42"/>
      <c r="Q740" s="203"/>
      <c r="R740" s="37"/>
      <c r="S740" s="35"/>
      <c r="T740" s="8"/>
      <c r="U740" s="64"/>
      <c r="V740" s="64"/>
      <c r="W740" s="78">
        <f>VLOOKUP(TRIM(X740),X10:Y156,2,FALSE)</f>
        <v>0</v>
      </c>
      <c r="X740" s="69" t="str">
        <f t="shared" si="20"/>
        <v/>
      </c>
    </row>
    <row r="741" spans="1:24" ht="27" customHeight="1" x14ac:dyDescent="0.2">
      <c r="A741" s="190"/>
      <c r="B741" s="159"/>
      <c r="C741" s="31"/>
      <c r="D741" s="61"/>
      <c r="E741" s="223" t="s">
        <v>4119</v>
      </c>
      <c r="G741" s="32"/>
      <c r="H741" s="32"/>
      <c r="I741" s="33"/>
      <c r="J741" s="42"/>
      <c r="K741" s="34"/>
      <c r="L741" s="42"/>
      <c r="M741" s="34"/>
      <c r="N741" s="146"/>
      <c r="O741" s="129"/>
      <c r="P741" s="42"/>
      <c r="Q741" s="203"/>
      <c r="R741" s="37"/>
      <c r="S741" s="35"/>
      <c r="T741" s="8"/>
      <c r="U741" s="64"/>
      <c r="V741" s="64"/>
      <c r="W741" s="78">
        <f>VLOOKUP(TRIM(X741),X10:Y156,2,FALSE)</f>
        <v>0</v>
      </c>
      <c r="X741" s="69" t="str">
        <f t="shared" si="20"/>
        <v/>
      </c>
    </row>
    <row r="742" spans="1:24" ht="27" customHeight="1" x14ac:dyDescent="0.2">
      <c r="A742" s="190"/>
      <c r="B742" s="159"/>
      <c r="C742" s="31"/>
      <c r="D742" s="61"/>
      <c r="E742" s="223" t="s">
        <v>4120</v>
      </c>
      <c r="G742" s="32"/>
      <c r="H742" s="32"/>
      <c r="I742" s="33"/>
      <c r="J742" s="42"/>
      <c r="K742" s="34"/>
      <c r="L742" s="42"/>
      <c r="M742" s="34"/>
      <c r="N742" s="146"/>
      <c r="O742" s="129"/>
      <c r="P742" s="42"/>
      <c r="Q742" s="203"/>
      <c r="R742" s="37"/>
      <c r="S742" s="35"/>
      <c r="T742" s="8"/>
      <c r="U742" s="64"/>
      <c r="V742" s="64"/>
      <c r="W742" s="78">
        <f>VLOOKUP(TRIM(X742),X10:Y156,2,FALSE)</f>
        <v>0</v>
      </c>
      <c r="X742" s="69" t="str">
        <f t="shared" si="20"/>
        <v/>
      </c>
    </row>
    <row r="743" spans="1:24" ht="27" customHeight="1" x14ac:dyDescent="0.2">
      <c r="A743" s="190"/>
      <c r="B743" s="159"/>
      <c r="C743" s="31"/>
      <c r="D743" s="61"/>
      <c r="E743" s="223" t="s">
        <v>4121</v>
      </c>
      <c r="G743" s="32"/>
      <c r="H743" s="32"/>
      <c r="I743" s="33"/>
      <c r="J743" s="42"/>
      <c r="K743" s="34"/>
      <c r="L743" s="42"/>
      <c r="M743" s="34"/>
      <c r="N743" s="146"/>
      <c r="O743" s="129"/>
      <c r="P743" s="42"/>
      <c r="Q743" s="203"/>
      <c r="R743" s="37"/>
      <c r="S743" s="35"/>
      <c r="T743" s="8"/>
      <c r="U743" s="64"/>
      <c r="V743" s="64"/>
      <c r="W743" s="78">
        <f>VLOOKUP(TRIM(X743),X10:Y156,2,FALSE)</f>
        <v>0</v>
      </c>
      <c r="X743" s="69" t="str">
        <f t="shared" si="20"/>
        <v/>
      </c>
    </row>
    <row r="744" spans="1:24" ht="27" customHeight="1" x14ac:dyDescent="0.2">
      <c r="A744" s="190"/>
      <c r="B744" s="159"/>
      <c r="C744" s="31"/>
      <c r="D744" s="61"/>
      <c r="E744" s="223" t="s">
        <v>4122</v>
      </c>
      <c r="G744" s="32"/>
      <c r="H744" s="32"/>
      <c r="I744" s="33"/>
      <c r="J744" s="42"/>
      <c r="K744" s="34"/>
      <c r="L744" s="42"/>
      <c r="M744" s="34"/>
      <c r="N744" s="146"/>
      <c r="O744" s="129"/>
      <c r="P744" s="42"/>
      <c r="Q744" s="203"/>
      <c r="R744" s="37"/>
      <c r="S744" s="35"/>
      <c r="T744" s="8"/>
      <c r="U744" s="64"/>
      <c r="V744" s="64"/>
      <c r="W744" s="78">
        <f>VLOOKUP(TRIM(X744),X10:Y156,2,FALSE)</f>
        <v>0</v>
      </c>
      <c r="X744" s="69" t="str">
        <f t="shared" si="20"/>
        <v/>
      </c>
    </row>
    <row r="745" spans="1:24" ht="27" customHeight="1" x14ac:dyDescent="0.2">
      <c r="A745" s="190"/>
      <c r="B745" s="159"/>
      <c r="C745" s="31"/>
      <c r="D745" s="61"/>
      <c r="E745" s="223" t="s">
        <v>4123</v>
      </c>
      <c r="G745" s="32"/>
      <c r="H745" s="32"/>
      <c r="I745" s="33"/>
      <c r="J745" s="42"/>
      <c r="K745" s="34"/>
      <c r="L745" s="42"/>
      <c r="M745" s="34"/>
      <c r="N745" s="146"/>
      <c r="O745" s="129"/>
      <c r="P745" s="42"/>
      <c r="Q745" s="203"/>
      <c r="R745" s="37"/>
      <c r="S745" s="35"/>
      <c r="T745" s="8"/>
      <c r="U745" s="64"/>
      <c r="V745" s="64"/>
      <c r="W745" s="78">
        <f>VLOOKUP(TRIM(X745),X10:Y156,2,FALSE)</f>
        <v>0</v>
      </c>
      <c r="X745" s="69" t="str">
        <f t="shared" si="20"/>
        <v/>
      </c>
    </row>
    <row r="746" spans="1:24" ht="27" customHeight="1" x14ac:dyDescent="0.2">
      <c r="A746" s="190"/>
      <c r="B746" s="159"/>
      <c r="C746" s="31"/>
      <c r="D746" s="61"/>
      <c r="E746" s="223" t="s">
        <v>4124</v>
      </c>
      <c r="G746" s="32"/>
      <c r="H746" s="32"/>
      <c r="I746" s="33"/>
      <c r="J746" s="42"/>
      <c r="K746" s="34"/>
      <c r="L746" s="42"/>
      <c r="M746" s="34"/>
      <c r="N746" s="146"/>
      <c r="O746" s="129"/>
      <c r="P746" s="42"/>
      <c r="Q746" s="203"/>
      <c r="R746" s="37"/>
      <c r="S746" s="35"/>
      <c r="T746" s="8"/>
      <c r="U746" s="64"/>
      <c r="V746" s="64"/>
      <c r="W746" s="78">
        <f>VLOOKUP(TRIM(X746),X10:Y156,2,FALSE)</f>
        <v>0</v>
      </c>
      <c r="X746" s="69" t="str">
        <f t="shared" si="20"/>
        <v/>
      </c>
    </row>
    <row r="747" spans="1:24" ht="27" customHeight="1" x14ac:dyDescent="0.2">
      <c r="A747" s="190"/>
      <c r="B747" s="159"/>
      <c r="C747" s="31"/>
      <c r="D747" s="61"/>
      <c r="E747" s="223" t="s">
        <v>4125</v>
      </c>
      <c r="G747" s="32"/>
      <c r="H747" s="32"/>
      <c r="I747" s="33"/>
      <c r="J747" s="42"/>
      <c r="K747" s="34"/>
      <c r="L747" s="42"/>
      <c r="M747" s="34"/>
      <c r="N747" s="146"/>
      <c r="O747" s="129"/>
      <c r="P747" s="42"/>
      <c r="Q747" s="203"/>
      <c r="R747" s="37"/>
      <c r="S747" s="35"/>
      <c r="T747" s="8"/>
      <c r="U747" s="64"/>
      <c r="V747" s="64"/>
      <c r="W747" s="78">
        <f>VLOOKUP(TRIM(X747),X10:Y156,2,FALSE)</f>
        <v>0</v>
      </c>
      <c r="X747" s="69" t="str">
        <f t="shared" si="20"/>
        <v/>
      </c>
    </row>
    <row r="748" spans="1:24" ht="27" customHeight="1" x14ac:dyDescent="0.2">
      <c r="A748" s="190"/>
      <c r="B748" s="159"/>
      <c r="C748" s="31"/>
      <c r="D748" s="61"/>
      <c r="E748" s="223" t="s">
        <v>4126</v>
      </c>
      <c r="G748" s="32"/>
      <c r="H748" s="32"/>
      <c r="I748" s="33"/>
      <c r="J748" s="42"/>
      <c r="K748" s="34"/>
      <c r="L748" s="42"/>
      <c r="M748" s="34"/>
      <c r="N748" s="146"/>
      <c r="O748" s="129"/>
      <c r="P748" s="42"/>
      <c r="Q748" s="203"/>
      <c r="R748" s="37"/>
      <c r="S748" s="35"/>
      <c r="T748" s="8"/>
      <c r="U748" s="64"/>
      <c r="V748" s="64"/>
      <c r="W748" s="78">
        <f>VLOOKUP(TRIM(X748),X10:Y156,2,FALSE)</f>
        <v>0</v>
      </c>
      <c r="X748" s="69" t="str">
        <f t="shared" si="20"/>
        <v/>
      </c>
    </row>
    <row r="749" spans="1:24" ht="27" customHeight="1" x14ac:dyDescent="0.2">
      <c r="A749" s="190"/>
      <c r="B749" s="159"/>
      <c r="C749" s="31"/>
      <c r="D749" s="61"/>
      <c r="E749" s="223" t="s">
        <v>4127</v>
      </c>
      <c r="G749" s="32"/>
      <c r="H749" s="32"/>
      <c r="I749" s="33"/>
      <c r="J749" s="42"/>
      <c r="K749" s="34"/>
      <c r="L749" s="42"/>
      <c r="M749" s="34"/>
      <c r="N749" s="146"/>
      <c r="O749" s="129"/>
      <c r="P749" s="42"/>
      <c r="Q749" s="203"/>
      <c r="R749" s="37"/>
      <c r="S749" s="35"/>
      <c r="T749" s="8"/>
      <c r="U749" s="64"/>
      <c r="V749" s="64"/>
      <c r="W749" s="78">
        <f>VLOOKUP(TRIM(X749),X10:Y156,2,FALSE)</f>
        <v>0</v>
      </c>
      <c r="X749" s="69" t="str">
        <f t="shared" si="20"/>
        <v/>
      </c>
    </row>
    <row r="750" spans="1:24" ht="27" customHeight="1" x14ac:dyDescent="0.2">
      <c r="A750" s="190"/>
      <c r="B750" s="159"/>
      <c r="C750" s="31"/>
      <c r="D750" s="61"/>
      <c r="E750" s="223" t="s">
        <v>4128</v>
      </c>
      <c r="G750" s="32"/>
      <c r="H750" s="32"/>
      <c r="I750" s="33"/>
      <c r="J750" s="42"/>
      <c r="K750" s="34"/>
      <c r="L750" s="42"/>
      <c r="M750" s="34"/>
      <c r="N750" s="146"/>
      <c r="O750" s="129"/>
      <c r="P750" s="42"/>
      <c r="Q750" s="203"/>
      <c r="R750" s="37"/>
      <c r="S750" s="35"/>
      <c r="T750" s="8"/>
      <c r="U750" s="64"/>
      <c r="V750" s="64"/>
      <c r="W750" s="78">
        <f>VLOOKUP(TRIM(X750),X10:Y156,2,FALSE)</f>
        <v>0</v>
      </c>
      <c r="X750" s="69" t="str">
        <f t="shared" si="20"/>
        <v/>
      </c>
    </row>
    <row r="751" spans="1:24" ht="27" customHeight="1" x14ac:dyDescent="0.2">
      <c r="A751" s="190"/>
      <c r="B751" s="159"/>
      <c r="C751" s="31"/>
      <c r="D751" s="61"/>
      <c r="E751" s="223" t="s">
        <v>4129</v>
      </c>
      <c r="G751" s="32"/>
      <c r="H751" s="32"/>
      <c r="I751" s="33"/>
      <c r="J751" s="42"/>
      <c r="K751" s="34"/>
      <c r="L751" s="42"/>
      <c r="M751" s="34"/>
      <c r="N751" s="146"/>
      <c r="O751" s="129"/>
      <c r="P751" s="42"/>
      <c r="Q751" s="203"/>
      <c r="R751" s="37"/>
      <c r="S751" s="35"/>
      <c r="T751" s="8"/>
      <c r="U751" s="64"/>
      <c r="V751" s="64"/>
      <c r="W751" s="78">
        <f>VLOOKUP(TRIM(X751),X10:Y156,2,FALSE)</f>
        <v>0</v>
      </c>
      <c r="X751" s="69" t="str">
        <f t="shared" si="20"/>
        <v/>
      </c>
    </row>
    <row r="752" spans="1:24" ht="27" customHeight="1" x14ac:dyDescent="0.2">
      <c r="A752" s="190"/>
      <c r="B752" s="159"/>
      <c r="C752" s="31"/>
      <c r="D752" s="61"/>
      <c r="E752" s="223" t="s">
        <v>4130</v>
      </c>
      <c r="G752" s="32"/>
      <c r="H752" s="32"/>
      <c r="I752" s="33"/>
      <c r="J752" s="42"/>
      <c r="K752" s="34"/>
      <c r="L752" s="42"/>
      <c r="M752" s="34"/>
      <c r="N752" s="146"/>
      <c r="O752" s="129"/>
      <c r="P752" s="42"/>
      <c r="Q752" s="203"/>
      <c r="R752" s="37"/>
      <c r="S752" s="35"/>
      <c r="T752" s="8"/>
      <c r="U752" s="64"/>
      <c r="V752" s="64"/>
      <c r="W752" s="78">
        <f>VLOOKUP(TRIM(X752),X10:Y156,2,FALSE)</f>
        <v>0</v>
      </c>
      <c r="X752" s="69" t="str">
        <f t="shared" si="20"/>
        <v/>
      </c>
    </row>
    <row r="753" spans="1:24" ht="27" customHeight="1" x14ac:dyDescent="0.2">
      <c r="A753" s="190"/>
      <c r="B753" s="159"/>
      <c r="C753" s="31"/>
      <c r="D753" s="61"/>
      <c r="E753" s="223" t="s">
        <v>4131</v>
      </c>
      <c r="G753" s="32"/>
      <c r="H753" s="32"/>
      <c r="I753" s="33"/>
      <c r="J753" s="42"/>
      <c r="K753" s="34"/>
      <c r="L753" s="42"/>
      <c r="M753" s="34"/>
      <c r="N753" s="146"/>
      <c r="O753" s="129"/>
      <c r="P753" s="42"/>
      <c r="Q753" s="203"/>
      <c r="R753" s="37"/>
      <c r="S753" s="35"/>
      <c r="T753" s="8"/>
      <c r="U753" s="64"/>
      <c r="V753" s="64"/>
      <c r="W753" s="78">
        <f>VLOOKUP(TRIM(X753),X10:Y156,2,FALSE)</f>
        <v>0</v>
      </c>
      <c r="X753" s="69" t="str">
        <f t="shared" si="20"/>
        <v/>
      </c>
    </row>
    <row r="754" spans="1:24" ht="27" customHeight="1" x14ac:dyDescent="0.2">
      <c r="A754" s="190"/>
      <c r="B754" s="159"/>
      <c r="C754" s="31"/>
      <c r="D754" s="61"/>
      <c r="E754" s="223" t="s">
        <v>4132</v>
      </c>
      <c r="G754" s="32"/>
      <c r="H754" s="32"/>
      <c r="I754" s="33"/>
      <c r="J754" s="42"/>
      <c r="K754" s="34"/>
      <c r="L754" s="42"/>
      <c r="M754" s="34"/>
      <c r="N754" s="146"/>
      <c r="O754" s="129"/>
      <c r="P754" s="42"/>
      <c r="Q754" s="203"/>
      <c r="R754" s="37"/>
      <c r="S754" s="35"/>
      <c r="T754" s="8"/>
      <c r="U754" s="64"/>
      <c r="V754" s="64"/>
      <c r="W754" s="78">
        <f>VLOOKUP(TRIM(X754),X10:Y156,2,FALSE)</f>
        <v>0</v>
      </c>
      <c r="X754" s="69" t="str">
        <f t="shared" si="20"/>
        <v/>
      </c>
    </row>
    <row r="755" spans="1:24" ht="27" customHeight="1" x14ac:dyDescent="0.2">
      <c r="A755" s="190"/>
      <c r="B755" s="159"/>
      <c r="C755" s="31"/>
      <c r="D755" s="61"/>
      <c r="E755" s="223" t="s">
        <v>4133</v>
      </c>
      <c r="G755" s="32"/>
      <c r="H755" s="32"/>
      <c r="I755" s="33"/>
      <c r="J755" s="42"/>
      <c r="K755" s="34"/>
      <c r="L755" s="42"/>
      <c r="M755" s="34"/>
      <c r="N755" s="146"/>
      <c r="O755" s="129"/>
      <c r="P755" s="42"/>
      <c r="Q755" s="203"/>
      <c r="R755" s="37"/>
      <c r="S755" s="35"/>
      <c r="T755" s="8"/>
      <c r="U755" s="64"/>
      <c r="V755" s="64"/>
      <c r="W755" s="78">
        <f>VLOOKUP(TRIM(X755),X10:Y156,2,FALSE)</f>
        <v>0</v>
      </c>
      <c r="X755" s="69" t="str">
        <f t="shared" si="20"/>
        <v/>
      </c>
    </row>
    <row r="756" spans="1:24" ht="27" customHeight="1" x14ac:dyDescent="0.2">
      <c r="A756" s="190"/>
      <c r="B756" s="159"/>
      <c r="C756" s="31"/>
      <c r="D756" s="61"/>
      <c r="E756" s="223" t="s">
        <v>4134</v>
      </c>
      <c r="G756" s="32"/>
      <c r="H756" s="32"/>
      <c r="I756" s="33"/>
      <c r="J756" s="42"/>
      <c r="K756" s="34"/>
      <c r="L756" s="42"/>
      <c r="M756" s="34"/>
      <c r="N756" s="146"/>
      <c r="O756" s="129"/>
      <c r="P756" s="42"/>
      <c r="Q756" s="203"/>
      <c r="R756" s="37"/>
      <c r="S756" s="35"/>
      <c r="T756" s="8"/>
      <c r="U756" s="64"/>
      <c r="V756" s="64"/>
      <c r="W756" s="78">
        <f>VLOOKUP(TRIM(X756),X10:Y156,2,FALSE)</f>
        <v>0</v>
      </c>
      <c r="X756" s="69" t="str">
        <f t="shared" si="20"/>
        <v/>
      </c>
    </row>
    <row r="757" spans="1:24" ht="27" customHeight="1" x14ac:dyDescent="0.2">
      <c r="A757" s="190"/>
      <c r="B757" s="159"/>
      <c r="C757" s="31"/>
      <c r="D757" s="61"/>
      <c r="E757" s="223" t="s">
        <v>4135</v>
      </c>
      <c r="G757" s="32"/>
      <c r="H757" s="32"/>
      <c r="I757" s="33"/>
      <c r="J757" s="42"/>
      <c r="K757" s="34"/>
      <c r="L757" s="42"/>
      <c r="M757" s="34"/>
      <c r="N757" s="146"/>
      <c r="O757" s="129"/>
      <c r="P757" s="42"/>
      <c r="Q757" s="203"/>
      <c r="R757" s="37"/>
      <c r="S757" s="35"/>
      <c r="T757" s="8"/>
      <c r="U757" s="64"/>
      <c r="V757" s="64"/>
      <c r="W757" s="78">
        <f>VLOOKUP(TRIM(X757),X10:Y156,2,FALSE)</f>
        <v>0</v>
      </c>
      <c r="X757" s="69" t="str">
        <f t="shared" si="20"/>
        <v/>
      </c>
    </row>
    <row r="758" spans="1:24" ht="27" customHeight="1" x14ac:dyDescent="0.2">
      <c r="A758" s="190"/>
      <c r="B758" s="159"/>
      <c r="C758" s="31"/>
      <c r="D758" s="61"/>
      <c r="E758" s="223" t="s">
        <v>4136</v>
      </c>
      <c r="G758" s="32"/>
      <c r="H758" s="32"/>
      <c r="I758" s="33"/>
      <c r="J758" s="42"/>
      <c r="K758" s="34"/>
      <c r="L758" s="42"/>
      <c r="M758" s="34"/>
      <c r="N758" s="146"/>
      <c r="O758" s="129"/>
      <c r="P758" s="42"/>
      <c r="Q758" s="203"/>
      <c r="R758" s="37"/>
      <c r="S758" s="35"/>
      <c r="T758" s="8"/>
      <c r="U758" s="64"/>
      <c r="V758" s="64"/>
      <c r="W758" s="78">
        <f>VLOOKUP(TRIM(X758),X10:Y156,2,FALSE)</f>
        <v>0</v>
      </c>
      <c r="X758" s="69" t="str">
        <f t="shared" si="20"/>
        <v/>
      </c>
    </row>
    <row r="759" spans="1:24" ht="27" customHeight="1" x14ac:dyDescent="0.2">
      <c r="A759" s="190"/>
      <c r="B759" s="159"/>
      <c r="C759" s="31"/>
      <c r="D759" s="61"/>
      <c r="E759" s="223" t="s">
        <v>4137</v>
      </c>
      <c r="G759" s="32"/>
      <c r="H759" s="32"/>
      <c r="I759" s="33"/>
      <c r="J759" s="42"/>
      <c r="K759" s="34"/>
      <c r="L759" s="42"/>
      <c r="M759" s="34"/>
      <c r="N759" s="146"/>
      <c r="O759" s="129"/>
      <c r="P759" s="42"/>
      <c r="Q759" s="203"/>
      <c r="R759" s="37"/>
      <c r="S759" s="35"/>
      <c r="T759" s="8"/>
      <c r="U759" s="64"/>
      <c r="V759" s="64"/>
      <c r="W759" s="78">
        <f>VLOOKUP(TRIM(X759),X10:Y156,2,FALSE)</f>
        <v>0</v>
      </c>
      <c r="X759" s="69" t="str">
        <f t="shared" si="20"/>
        <v/>
      </c>
    </row>
    <row r="760" spans="1:24" ht="27" customHeight="1" x14ac:dyDescent="0.2">
      <c r="A760" s="190"/>
      <c r="B760" s="159"/>
      <c r="C760" s="31"/>
      <c r="D760" s="61"/>
      <c r="E760" s="223" t="s">
        <v>4138</v>
      </c>
      <c r="G760" s="32"/>
      <c r="H760" s="32"/>
      <c r="I760" s="33"/>
      <c r="J760" s="42"/>
      <c r="K760" s="34"/>
      <c r="L760" s="42"/>
      <c r="M760" s="34"/>
      <c r="N760" s="146"/>
      <c r="O760" s="129"/>
      <c r="P760" s="42"/>
      <c r="Q760" s="203"/>
      <c r="R760" s="37"/>
      <c r="S760" s="35"/>
      <c r="T760" s="8"/>
      <c r="U760" s="64"/>
      <c r="V760" s="64"/>
      <c r="W760" s="78">
        <f>VLOOKUP(TRIM(X760),X10:Y156,2,FALSE)</f>
        <v>0</v>
      </c>
      <c r="X760" s="69" t="str">
        <f t="shared" si="20"/>
        <v/>
      </c>
    </row>
    <row r="761" spans="1:24" ht="27" customHeight="1" x14ac:dyDescent="0.2">
      <c r="A761" s="190"/>
      <c r="B761" s="159"/>
      <c r="C761" s="31"/>
      <c r="D761" s="61"/>
      <c r="E761" s="223" t="s">
        <v>4139</v>
      </c>
      <c r="G761" s="32"/>
      <c r="H761" s="32"/>
      <c r="I761" s="33"/>
      <c r="J761" s="42"/>
      <c r="K761" s="34"/>
      <c r="L761" s="42"/>
      <c r="M761" s="34"/>
      <c r="N761" s="146"/>
      <c r="O761" s="129"/>
      <c r="P761" s="42"/>
      <c r="Q761" s="203"/>
      <c r="R761" s="37"/>
      <c r="S761" s="35"/>
      <c r="T761" s="8"/>
      <c r="U761" s="64"/>
      <c r="V761" s="64"/>
      <c r="W761" s="78">
        <f>VLOOKUP(TRIM(X761),X10:Y156,2,FALSE)</f>
        <v>0</v>
      </c>
      <c r="X761" s="69" t="str">
        <f t="shared" si="20"/>
        <v/>
      </c>
    </row>
    <row r="762" spans="1:24" ht="27" customHeight="1" x14ac:dyDescent="0.2">
      <c r="A762" s="190"/>
      <c r="B762" s="159"/>
      <c r="C762" s="31"/>
      <c r="D762" s="61"/>
      <c r="E762" s="223" t="s">
        <v>4140</v>
      </c>
      <c r="G762" s="32"/>
      <c r="H762" s="32"/>
      <c r="I762" s="33"/>
      <c r="J762" s="42"/>
      <c r="K762" s="34"/>
      <c r="L762" s="42"/>
      <c r="M762" s="34"/>
      <c r="N762" s="146"/>
      <c r="O762" s="129"/>
      <c r="P762" s="42"/>
      <c r="Q762" s="203"/>
      <c r="R762" s="37"/>
      <c r="S762" s="35"/>
      <c r="T762" s="8"/>
      <c r="U762" s="64"/>
      <c r="V762" s="64"/>
      <c r="W762" s="78">
        <f>VLOOKUP(TRIM(X762),X10:Y156,2,FALSE)</f>
        <v>0</v>
      </c>
      <c r="X762" s="69" t="str">
        <f t="shared" si="20"/>
        <v/>
      </c>
    </row>
    <row r="763" spans="1:24" ht="27" customHeight="1" x14ac:dyDescent="0.2">
      <c r="A763" s="190"/>
      <c r="B763" s="159"/>
      <c r="C763" s="31"/>
      <c r="D763" s="61"/>
      <c r="E763" s="223" t="s">
        <v>4141</v>
      </c>
      <c r="G763" s="32"/>
      <c r="H763" s="32"/>
      <c r="I763" s="33"/>
      <c r="J763" s="42"/>
      <c r="K763" s="34"/>
      <c r="L763" s="42"/>
      <c r="M763" s="34"/>
      <c r="N763" s="146"/>
      <c r="O763" s="129"/>
      <c r="P763" s="42"/>
      <c r="Q763" s="203"/>
      <c r="R763" s="37"/>
      <c r="S763" s="35"/>
      <c r="T763" s="8"/>
      <c r="U763" s="64"/>
      <c r="V763" s="64"/>
      <c r="W763" s="78">
        <f>VLOOKUP(TRIM(X763),X10:Y156,2,FALSE)</f>
        <v>0</v>
      </c>
      <c r="X763" s="69" t="str">
        <f t="shared" si="20"/>
        <v/>
      </c>
    </row>
    <row r="764" spans="1:24" ht="27" customHeight="1" x14ac:dyDescent="0.2">
      <c r="A764" s="190"/>
      <c r="B764" s="159"/>
      <c r="C764" s="31"/>
      <c r="D764" s="61"/>
      <c r="E764" s="223" t="s">
        <v>4142</v>
      </c>
      <c r="G764" s="32"/>
      <c r="H764" s="32"/>
      <c r="I764" s="33"/>
      <c r="J764" s="42"/>
      <c r="K764" s="34"/>
      <c r="L764" s="42"/>
      <c r="M764" s="34"/>
      <c r="N764" s="146"/>
      <c r="O764" s="129"/>
      <c r="P764" s="42"/>
      <c r="Q764" s="203"/>
      <c r="R764" s="37"/>
      <c r="S764" s="35"/>
      <c r="T764" s="8"/>
      <c r="U764" s="64"/>
      <c r="V764" s="64"/>
      <c r="W764" s="78">
        <f>VLOOKUP(TRIM(X764),X10:Y156,2,FALSE)</f>
        <v>0</v>
      </c>
      <c r="X764" s="69" t="str">
        <f t="shared" si="20"/>
        <v/>
      </c>
    </row>
    <row r="765" spans="1:24" ht="27" customHeight="1" x14ac:dyDescent="0.2">
      <c r="A765" s="190"/>
      <c r="B765" s="159"/>
      <c r="C765" s="31"/>
      <c r="D765" s="61"/>
      <c r="E765" s="223" t="s">
        <v>4143</v>
      </c>
      <c r="G765" s="32"/>
      <c r="H765" s="32"/>
      <c r="I765" s="33"/>
      <c r="J765" s="42"/>
      <c r="K765" s="34"/>
      <c r="L765" s="42"/>
      <c r="M765" s="34"/>
      <c r="N765" s="146"/>
      <c r="O765" s="129"/>
      <c r="P765" s="42"/>
      <c r="Q765" s="203"/>
      <c r="R765" s="37"/>
      <c r="S765" s="35"/>
      <c r="T765" s="8"/>
      <c r="U765" s="64"/>
      <c r="V765" s="64"/>
      <c r="W765" s="78">
        <f>VLOOKUP(TRIM(X765),X10:Y156,2,FALSE)</f>
        <v>0</v>
      </c>
      <c r="X765" s="69" t="str">
        <f t="shared" si="20"/>
        <v/>
      </c>
    </row>
    <row r="766" spans="1:24" ht="27" customHeight="1" x14ac:dyDescent="0.2">
      <c r="A766" s="190"/>
      <c r="B766" s="159"/>
      <c r="C766" s="31"/>
      <c r="D766" s="61"/>
      <c r="E766" s="223" t="s">
        <v>4144</v>
      </c>
      <c r="G766" s="32"/>
      <c r="H766" s="32"/>
      <c r="I766" s="33"/>
      <c r="J766" s="42"/>
      <c r="K766" s="34"/>
      <c r="L766" s="42"/>
      <c r="M766" s="34"/>
      <c r="N766" s="146"/>
      <c r="O766" s="129"/>
      <c r="P766" s="42"/>
      <c r="Q766" s="203"/>
      <c r="R766" s="37"/>
      <c r="S766" s="35"/>
      <c r="T766" s="8"/>
      <c r="U766" s="64"/>
      <c r="V766" s="64"/>
      <c r="W766" s="78">
        <f>VLOOKUP(TRIM(X766),X10:Y156,2,FALSE)</f>
        <v>0</v>
      </c>
      <c r="X766" s="69" t="str">
        <f t="shared" si="20"/>
        <v/>
      </c>
    </row>
    <row r="767" spans="1:24" ht="27" customHeight="1" x14ac:dyDescent="0.2">
      <c r="A767" s="190"/>
      <c r="B767" s="159"/>
      <c r="C767" s="31"/>
      <c r="D767" s="61"/>
      <c r="E767" s="223" t="s">
        <v>4145</v>
      </c>
      <c r="G767" s="32"/>
      <c r="H767" s="32"/>
      <c r="I767" s="33"/>
      <c r="J767" s="42"/>
      <c r="K767" s="34"/>
      <c r="L767" s="42"/>
      <c r="M767" s="34"/>
      <c r="N767" s="146"/>
      <c r="O767" s="129"/>
      <c r="P767" s="42"/>
      <c r="Q767" s="203"/>
      <c r="R767" s="37"/>
      <c r="S767" s="35"/>
      <c r="T767" s="8"/>
      <c r="U767" s="64"/>
      <c r="V767" s="64"/>
      <c r="W767" s="78">
        <f>VLOOKUP(TRIM(X767),X10:Y156,2,FALSE)</f>
        <v>0</v>
      </c>
      <c r="X767" s="69" t="str">
        <f t="shared" si="20"/>
        <v/>
      </c>
    </row>
    <row r="768" spans="1:24" ht="27" customHeight="1" x14ac:dyDescent="0.2">
      <c r="A768" s="190"/>
      <c r="B768" s="159"/>
      <c r="C768" s="31"/>
      <c r="D768" s="61"/>
      <c r="E768" s="223" t="s">
        <v>4146</v>
      </c>
      <c r="G768" s="32"/>
      <c r="H768" s="32"/>
      <c r="I768" s="33"/>
      <c r="J768" s="42"/>
      <c r="K768" s="34"/>
      <c r="L768" s="42"/>
      <c r="M768" s="34"/>
      <c r="N768" s="146"/>
      <c r="O768" s="129"/>
      <c r="P768" s="42"/>
      <c r="Q768" s="203"/>
      <c r="R768" s="37"/>
      <c r="S768" s="35"/>
      <c r="T768" s="8"/>
      <c r="U768" s="64"/>
      <c r="V768" s="64"/>
      <c r="W768" s="78">
        <f>VLOOKUP(TRIM(X768),X10:Y156,2,FALSE)</f>
        <v>0</v>
      </c>
      <c r="X768" s="69" t="str">
        <f t="shared" si="20"/>
        <v/>
      </c>
    </row>
    <row r="769" spans="1:24" ht="27" customHeight="1" x14ac:dyDescent="0.2">
      <c r="A769" s="190"/>
      <c r="B769" s="159"/>
      <c r="C769" s="31"/>
      <c r="D769" s="61"/>
      <c r="E769" s="223" t="s">
        <v>4147</v>
      </c>
      <c r="G769" s="32"/>
      <c r="H769" s="32"/>
      <c r="I769" s="33"/>
      <c r="J769" s="42"/>
      <c r="K769" s="34"/>
      <c r="L769" s="42"/>
      <c r="M769" s="34"/>
      <c r="N769" s="146"/>
      <c r="O769" s="129"/>
      <c r="P769" s="42"/>
      <c r="Q769" s="203"/>
      <c r="R769" s="37"/>
      <c r="S769" s="35"/>
      <c r="T769" s="8"/>
      <c r="U769" s="64"/>
      <c r="V769" s="64"/>
      <c r="W769" s="78">
        <f>VLOOKUP(TRIM(X769),X10:Y156,2,FALSE)</f>
        <v>0</v>
      </c>
      <c r="X769" s="69" t="str">
        <f t="shared" si="20"/>
        <v/>
      </c>
    </row>
    <row r="770" spans="1:24" ht="27" customHeight="1" x14ac:dyDescent="0.2">
      <c r="A770" s="190"/>
      <c r="B770" s="159"/>
      <c r="C770" s="31"/>
      <c r="D770" s="61"/>
      <c r="E770" s="223" t="s">
        <v>4148</v>
      </c>
      <c r="G770" s="32"/>
      <c r="H770" s="32"/>
      <c r="I770" s="33"/>
      <c r="J770" s="42"/>
      <c r="K770" s="34"/>
      <c r="L770" s="42"/>
      <c r="M770" s="34"/>
      <c r="N770" s="146"/>
      <c r="O770" s="129"/>
      <c r="P770" s="42"/>
      <c r="Q770" s="203"/>
      <c r="R770" s="37"/>
      <c r="S770" s="35"/>
      <c r="T770" s="8"/>
      <c r="U770" s="64"/>
      <c r="V770" s="64"/>
      <c r="W770" s="78">
        <f>VLOOKUP(TRIM(X770),X10:Y156,2,FALSE)</f>
        <v>0</v>
      </c>
      <c r="X770" s="69" t="str">
        <f t="shared" si="20"/>
        <v/>
      </c>
    </row>
    <row r="771" spans="1:24" ht="27" customHeight="1" x14ac:dyDescent="0.2">
      <c r="A771" s="190"/>
      <c r="B771" s="159"/>
      <c r="C771" s="31"/>
      <c r="D771" s="61"/>
      <c r="E771" s="223" t="s">
        <v>4149</v>
      </c>
      <c r="G771" s="32"/>
      <c r="H771" s="32"/>
      <c r="I771" s="33"/>
      <c r="J771" s="42"/>
      <c r="K771" s="34"/>
      <c r="L771" s="42"/>
      <c r="M771" s="34"/>
      <c r="N771" s="146"/>
      <c r="O771" s="129"/>
      <c r="P771" s="42"/>
      <c r="Q771" s="203"/>
      <c r="R771" s="37"/>
      <c r="S771" s="35"/>
      <c r="T771" s="8"/>
      <c r="U771" s="64"/>
      <c r="V771" s="64"/>
      <c r="W771" s="78">
        <f>VLOOKUP(TRIM(X771),X10:Y156,2,FALSE)</f>
        <v>0</v>
      </c>
      <c r="X771" s="69" t="str">
        <f t="shared" si="20"/>
        <v/>
      </c>
    </row>
    <row r="772" spans="1:24" ht="27" customHeight="1" x14ac:dyDescent="0.2">
      <c r="A772" s="190"/>
      <c r="B772" s="159"/>
      <c r="C772" s="31"/>
      <c r="D772" s="61"/>
      <c r="E772" s="223" t="s">
        <v>4150</v>
      </c>
      <c r="G772" s="32"/>
      <c r="H772" s="32"/>
      <c r="I772" s="33"/>
      <c r="J772" s="42"/>
      <c r="K772" s="34"/>
      <c r="L772" s="42"/>
      <c r="M772" s="34"/>
      <c r="N772" s="146"/>
      <c r="O772" s="129"/>
      <c r="P772" s="42"/>
      <c r="Q772" s="203"/>
      <c r="R772" s="37"/>
      <c r="S772" s="35"/>
      <c r="T772" s="8"/>
      <c r="U772" s="64"/>
      <c r="V772" s="64"/>
      <c r="W772" s="78">
        <f>VLOOKUP(TRIM(X772),X10:Y156,2,FALSE)</f>
        <v>0</v>
      </c>
      <c r="X772" s="69" t="str">
        <f t="shared" si="20"/>
        <v/>
      </c>
    </row>
    <row r="773" spans="1:24" ht="27" customHeight="1" x14ac:dyDescent="0.2">
      <c r="A773" s="190"/>
      <c r="B773" s="159"/>
      <c r="C773" s="31"/>
      <c r="D773" s="61"/>
      <c r="E773" s="223" t="s">
        <v>4151</v>
      </c>
      <c r="G773" s="32"/>
      <c r="H773" s="32"/>
      <c r="I773" s="33"/>
      <c r="J773" s="42"/>
      <c r="K773" s="34"/>
      <c r="L773" s="42"/>
      <c r="M773" s="34"/>
      <c r="N773" s="146"/>
      <c r="O773" s="129"/>
      <c r="P773" s="42"/>
      <c r="Q773" s="203"/>
      <c r="R773" s="37"/>
      <c r="S773" s="35"/>
      <c r="T773" s="8"/>
      <c r="U773" s="64"/>
      <c r="V773" s="64"/>
      <c r="W773" s="78">
        <f>VLOOKUP(TRIM(X773),X10:Y156,2,FALSE)</f>
        <v>0</v>
      </c>
      <c r="X773" s="69" t="str">
        <f t="shared" si="20"/>
        <v/>
      </c>
    </row>
    <row r="774" spans="1:24" ht="27" customHeight="1" x14ac:dyDescent="0.2">
      <c r="A774" s="190"/>
      <c r="B774" s="159"/>
      <c r="C774" s="31"/>
      <c r="D774" s="61"/>
      <c r="E774" s="223" t="s">
        <v>4152</v>
      </c>
      <c r="G774" s="32"/>
      <c r="H774" s="32"/>
      <c r="I774" s="33"/>
      <c r="J774" s="42"/>
      <c r="K774" s="34"/>
      <c r="L774" s="42"/>
      <c r="M774" s="34"/>
      <c r="N774" s="146"/>
      <c r="O774" s="129"/>
      <c r="P774" s="42"/>
      <c r="Q774" s="203"/>
      <c r="R774" s="37"/>
      <c r="S774" s="35"/>
      <c r="T774" s="8"/>
      <c r="U774" s="64"/>
      <c r="V774" s="64"/>
      <c r="W774" s="78">
        <f>VLOOKUP(TRIM(X774),X10:Y156,2,FALSE)</f>
        <v>0</v>
      </c>
      <c r="X774" s="69" t="str">
        <f t="shared" si="20"/>
        <v/>
      </c>
    </row>
    <row r="775" spans="1:24" ht="27" customHeight="1" x14ac:dyDescent="0.2">
      <c r="A775" s="190"/>
      <c r="B775" s="159"/>
      <c r="C775" s="31"/>
      <c r="D775" s="61"/>
      <c r="E775" s="223" t="s">
        <v>4153</v>
      </c>
      <c r="G775" s="32"/>
      <c r="H775" s="32"/>
      <c r="I775" s="33"/>
      <c r="J775" s="42"/>
      <c r="K775" s="34"/>
      <c r="L775" s="42"/>
      <c r="M775" s="34"/>
      <c r="N775" s="146"/>
      <c r="O775" s="129"/>
      <c r="P775" s="42"/>
      <c r="Q775" s="203"/>
      <c r="R775" s="37"/>
      <c r="S775" s="35"/>
      <c r="T775" s="8"/>
      <c r="U775" s="64"/>
      <c r="V775" s="64"/>
      <c r="W775" s="78">
        <f>VLOOKUP(TRIM(X775),X10:Y156,2,FALSE)</f>
        <v>0</v>
      </c>
      <c r="X775" s="69" t="str">
        <f t="shared" si="20"/>
        <v/>
      </c>
    </row>
    <row r="776" spans="1:24" ht="27" customHeight="1" x14ac:dyDescent="0.2">
      <c r="A776" s="190"/>
      <c r="B776" s="159"/>
      <c r="C776" s="31"/>
      <c r="D776" s="61"/>
      <c r="E776" s="223" t="s">
        <v>4154</v>
      </c>
      <c r="G776" s="32"/>
      <c r="H776" s="32"/>
      <c r="I776" s="33"/>
      <c r="J776" s="42"/>
      <c r="K776" s="34"/>
      <c r="L776" s="42"/>
      <c r="M776" s="34"/>
      <c r="N776" s="146"/>
      <c r="O776" s="129"/>
      <c r="P776" s="42"/>
      <c r="Q776" s="203"/>
      <c r="R776" s="37"/>
      <c r="S776" s="35"/>
      <c r="T776" s="8"/>
      <c r="U776" s="64"/>
      <c r="V776" s="64"/>
      <c r="W776" s="78">
        <f>VLOOKUP(TRIM(X776),X10:Y156,2,FALSE)</f>
        <v>0</v>
      </c>
      <c r="X776" s="69" t="str">
        <f t="shared" si="20"/>
        <v/>
      </c>
    </row>
    <row r="777" spans="1:24" ht="27" customHeight="1" x14ac:dyDescent="0.2">
      <c r="A777" s="190"/>
      <c r="B777" s="159"/>
      <c r="C777" s="31"/>
      <c r="D777" s="61"/>
      <c r="E777" s="223" t="s">
        <v>4155</v>
      </c>
      <c r="G777" s="32"/>
      <c r="H777" s="32"/>
      <c r="I777" s="33"/>
      <c r="J777" s="42"/>
      <c r="K777" s="34"/>
      <c r="L777" s="42"/>
      <c r="M777" s="34"/>
      <c r="N777" s="146"/>
      <c r="O777" s="129"/>
      <c r="P777" s="42"/>
      <c r="Q777" s="203"/>
      <c r="R777" s="37"/>
      <c r="S777" s="35"/>
      <c r="T777" s="8"/>
      <c r="U777" s="64"/>
      <c r="V777" s="64"/>
      <c r="W777" s="78">
        <f>VLOOKUP(TRIM(X777),X10:Y156,2,FALSE)</f>
        <v>0</v>
      </c>
      <c r="X777" s="69" t="str">
        <f t="shared" si="20"/>
        <v/>
      </c>
    </row>
    <row r="778" spans="1:24" ht="27" customHeight="1" x14ac:dyDescent="0.2">
      <c r="A778" s="190"/>
      <c r="B778" s="159"/>
      <c r="C778" s="31"/>
      <c r="D778" s="61"/>
      <c r="E778" s="223" t="s">
        <v>4156</v>
      </c>
      <c r="G778" s="32"/>
      <c r="H778" s="32"/>
      <c r="I778" s="33"/>
      <c r="J778" s="42"/>
      <c r="K778" s="34"/>
      <c r="L778" s="42"/>
      <c r="M778" s="34"/>
      <c r="N778" s="146"/>
      <c r="O778" s="129"/>
      <c r="P778" s="42"/>
      <c r="Q778" s="203"/>
      <c r="R778" s="37"/>
      <c r="S778" s="35"/>
      <c r="T778" s="8"/>
      <c r="U778" s="64"/>
      <c r="V778" s="64"/>
      <c r="W778" s="78">
        <f>VLOOKUP(TRIM(X778),X10:Y156,2,FALSE)</f>
        <v>0</v>
      </c>
      <c r="X778" s="69" t="str">
        <f t="shared" si="20"/>
        <v/>
      </c>
    </row>
    <row r="779" spans="1:24" ht="27" customHeight="1" x14ac:dyDescent="0.2">
      <c r="A779" s="190"/>
      <c r="B779" s="159"/>
      <c r="C779" s="31"/>
      <c r="D779" s="61"/>
      <c r="E779" s="223" t="s">
        <v>4157</v>
      </c>
      <c r="G779" s="32"/>
      <c r="H779" s="32"/>
      <c r="I779" s="33"/>
      <c r="J779" s="42"/>
      <c r="K779" s="34"/>
      <c r="L779" s="42"/>
      <c r="M779" s="34"/>
      <c r="N779" s="146"/>
      <c r="O779" s="129"/>
      <c r="P779" s="42"/>
      <c r="Q779" s="203"/>
      <c r="R779" s="37"/>
      <c r="S779" s="35"/>
      <c r="T779" s="8"/>
      <c r="U779" s="64"/>
      <c r="V779" s="64"/>
      <c r="W779" s="78">
        <f>VLOOKUP(TRIM(X779),X10:Y156,2,FALSE)</f>
        <v>0</v>
      </c>
      <c r="X779" s="69" t="str">
        <f t="shared" si="20"/>
        <v/>
      </c>
    </row>
    <row r="780" spans="1:24" ht="27" customHeight="1" x14ac:dyDescent="0.2">
      <c r="A780" s="190"/>
      <c r="B780" s="159"/>
      <c r="C780" s="31"/>
      <c r="D780" s="61"/>
      <c r="E780" s="223" t="s">
        <v>4158</v>
      </c>
      <c r="G780" s="32"/>
      <c r="H780" s="32"/>
      <c r="I780" s="33"/>
      <c r="J780" s="42"/>
      <c r="K780" s="34"/>
      <c r="L780" s="42"/>
      <c r="M780" s="34"/>
      <c r="N780" s="146"/>
      <c r="O780" s="129"/>
      <c r="P780" s="42"/>
      <c r="Q780" s="203"/>
      <c r="R780" s="37"/>
      <c r="S780" s="35"/>
      <c r="T780" s="8"/>
      <c r="U780" s="64"/>
      <c r="V780" s="64"/>
      <c r="W780" s="78">
        <f>VLOOKUP(TRIM(X780),X10:Y156,2,FALSE)</f>
        <v>0</v>
      </c>
      <c r="X780" s="69" t="str">
        <f t="shared" si="20"/>
        <v/>
      </c>
    </row>
    <row r="781" spans="1:24" ht="27" customHeight="1" x14ac:dyDescent="0.2">
      <c r="A781" s="190"/>
      <c r="B781" s="159"/>
      <c r="C781" s="31"/>
      <c r="D781" s="61"/>
      <c r="E781" s="223" t="s">
        <v>4159</v>
      </c>
      <c r="G781" s="32"/>
      <c r="H781" s="32"/>
      <c r="I781" s="33"/>
      <c r="J781" s="42"/>
      <c r="K781" s="34"/>
      <c r="L781" s="42"/>
      <c r="M781" s="34"/>
      <c r="N781" s="146"/>
      <c r="O781" s="129"/>
      <c r="P781" s="42"/>
      <c r="Q781" s="203"/>
      <c r="R781" s="37"/>
      <c r="S781" s="35"/>
      <c r="T781" s="8"/>
      <c r="U781" s="64"/>
      <c r="V781" s="64"/>
      <c r="W781" s="78">
        <f>VLOOKUP(TRIM(X781),X10:Y156,2,FALSE)</f>
        <v>0</v>
      </c>
      <c r="X781" s="69" t="str">
        <f t="shared" si="20"/>
        <v/>
      </c>
    </row>
    <row r="782" spans="1:24" ht="27" customHeight="1" x14ac:dyDescent="0.2">
      <c r="A782" s="190"/>
      <c r="B782" s="159"/>
      <c r="C782" s="31"/>
      <c r="D782" s="61"/>
      <c r="E782" s="223" t="s">
        <v>4160</v>
      </c>
      <c r="G782" s="32"/>
      <c r="H782" s="32"/>
      <c r="I782" s="33"/>
      <c r="J782" s="42"/>
      <c r="K782" s="34"/>
      <c r="L782" s="42"/>
      <c r="M782" s="34"/>
      <c r="N782" s="146"/>
      <c r="O782" s="129"/>
      <c r="P782" s="42"/>
      <c r="Q782" s="203"/>
      <c r="R782" s="37"/>
      <c r="S782" s="35"/>
      <c r="T782" s="8"/>
      <c r="U782" s="64"/>
      <c r="V782" s="64"/>
      <c r="W782" s="78">
        <f>VLOOKUP(TRIM(X782),X10:Y156,2,FALSE)</f>
        <v>0</v>
      </c>
      <c r="X782" s="69" t="str">
        <f t="shared" si="20"/>
        <v/>
      </c>
    </row>
    <row r="783" spans="1:24" ht="27" customHeight="1" x14ac:dyDescent="0.2">
      <c r="A783" s="190"/>
      <c r="B783" s="159"/>
      <c r="C783" s="31"/>
      <c r="D783" s="61"/>
      <c r="E783" s="223" t="s">
        <v>4161</v>
      </c>
      <c r="G783" s="32"/>
      <c r="H783" s="32"/>
      <c r="I783" s="33"/>
      <c r="J783" s="42"/>
      <c r="K783" s="34"/>
      <c r="L783" s="42"/>
      <c r="M783" s="34"/>
      <c r="N783" s="146"/>
      <c r="O783" s="129"/>
      <c r="P783" s="42"/>
      <c r="Q783" s="203"/>
      <c r="R783" s="37"/>
      <c r="S783" s="35"/>
      <c r="T783" s="8"/>
      <c r="U783" s="64"/>
      <c r="V783" s="64"/>
      <c r="W783" s="78">
        <f>VLOOKUP(TRIM(X783),X10:Y156,2,FALSE)</f>
        <v>0</v>
      </c>
      <c r="X783" s="69" t="str">
        <f t="shared" si="20"/>
        <v/>
      </c>
    </row>
    <row r="784" spans="1:24" ht="27" customHeight="1" x14ac:dyDescent="0.2">
      <c r="A784" s="190"/>
      <c r="B784" s="159"/>
      <c r="C784" s="31"/>
      <c r="D784" s="61"/>
      <c r="E784" s="223" t="s">
        <v>4162</v>
      </c>
      <c r="G784" s="32"/>
      <c r="H784" s="32"/>
      <c r="I784" s="33"/>
      <c r="J784" s="42"/>
      <c r="K784" s="34"/>
      <c r="L784" s="42"/>
      <c r="M784" s="34"/>
      <c r="N784" s="146"/>
      <c r="O784" s="129"/>
      <c r="P784" s="42"/>
      <c r="Q784" s="203"/>
      <c r="R784" s="37"/>
      <c r="S784" s="35"/>
      <c r="T784" s="8"/>
      <c r="U784" s="64"/>
      <c r="V784" s="64"/>
      <c r="W784" s="78">
        <f>VLOOKUP(TRIM(X784),X10:Y156,2,FALSE)</f>
        <v>0</v>
      </c>
      <c r="X784" s="69" t="str">
        <f t="shared" si="20"/>
        <v/>
      </c>
    </row>
    <row r="785" spans="1:24" ht="27" customHeight="1" x14ac:dyDescent="0.2">
      <c r="A785" s="190"/>
      <c r="B785" s="159"/>
      <c r="C785" s="31"/>
      <c r="D785" s="61"/>
      <c r="E785" s="223" t="s">
        <v>4163</v>
      </c>
      <c r="G785" s="32"/>
      <c r="H785" s="32"/>
      <c r="I785" s="33"/>
      <c r="J785" s="42"/>
      <c r="K785" s="34"/>
      <c r="L785" s="42"/>
      <c r="M785" s="34"/>
      <c r="N785" s="146"/>
      <c r="O785" s="129"/>
      <c r="P785" s="42"/>
      <c r="Q785" s="203"/>
      <c r="R785" s="37"/>
      <c r="S785" s="35"/>
      <c r="T785" s="8"/>
      <c r="U785" s="64"/>
      <c r="V785" s="64"/>
      <c r="W785" s="78">
        <f>VLOOKUP(TRIM(X785),X10:Y156,2,FALSE)</f>
        <v>0</v>
      </c>
      <c r="X785" s="69" t="str">
        <f t="shared" si="20"/>
        <v/>
      </c>
    </row>
    <row r="786" spans="1:24" ht="27" customHeight="1" x14ac:dyDescent="0.2">
      <c r="A786" s="190"/>
      <c r="B786" s="159"/>
      <c r="C786" s="31"/>
      <c r="D786" s="61"/>
      <c r="E786" s="223" t="s">
        <v>4164</v>
      </c>
      <c r="G786" s="32"/>
      <c r="H786" s="32"/>
      <c r="I786" s="33"/>
      <c r="J786" s="42"/>
      <c r="K786" s="34"/>
      <c r="L786" s="42"/>
      <c r="M786" s="34"/>
      <c r="N786" s="146"/>
      <c r="O786" s="129"/>
      <c r="P786" s="42"/>
      <c r="Q786" s="203"/>
      <c r="R786" s="37"/>
      <c r="S786" s="35"/>
      <c r="T786" s="8"/>
      <c r="U786" s="64"/>
      <c r="V786" s="64"/>
      <c r="W786" s="78">
        <f>VLOOKUP(TRIM(X786),X10:Y156,2,FALSE)</f>
        <v>0</v>
      </c>
      <c r="X786" s="69" t="str">
        <f t="shared" si="20"/>
        <v/>
      </c>
    </row>
    <row r="787" spans="1:24" ht="27" customHeight="1" x14ac:dyDescent="0.2">
      <c r="A787" s="190"/>
      <c r="B787" s="159"/>
      <c r="C787" s="31"/>
      <c r="D787" s="61"/>
      <c r="E787" s="223" t="s">
        <v>4165</v>
      </c>
      <c r="G787" s="32"/>
      <c r="H787" s="32"/>
      <c r="I787" s="33"/>
      <c r="J787" s="42"/>
      <c r="K787" s="34"/>
      <c r="L787" s="42"/>
      <c r="M787" s="34"/>
      <c r="N787" s="146"/>
      <c r="O787" s="129"/>
      <c r="P787" s="42"/>
      <c r="Q787" s="203"/>
      <c r="R787" s="37"/>
      <c r="S787" s="35"/>
      <c r="T787" s="8"/>
      <c r="U787" s="64"/>
      <c r="V787" s="64"/>
      <c r="W787" s="78">
        <f>VLOOKUP(TRIM(X787),X10:Y156,2,FALSE)</f>
        <v>0</v>
      </c>
      <c r="X787" s="69" t="str">
        <f t="shared" si="20"/>
        <v/>
      </c>
    </row>
    <row r="788" spans="1:24" ht="27" customHeight="1" x14ac:dyDescent="0.2">
      <c r="A788" s="190"/>
      <c r="B788" s="159"/>
      <c r="C788" s="31"/>
      <c r="D788" s="61"/>
      <c r="E788" s="223" t="s">
        <v>4166</v>
      </c>
      <c r="G788" s="32"/>
      <c r="H788" s="32"/>
      <c r="I788" s="33"/>
      <c r="J788" s="42"/>
      <c r="K788" s="34"/>
      <c r="L788" s="42"/>
      <c r="M788" s="34"/>
      <c r="N788" s="146"/>
      <c r="O788" s="129"/>
      <c r="P788" s="42"/>
      <c r="Q788" s="203"/>
      <c r="R788" s="37"/>
      <c r="S788" s="35"/>
      <c r="T788" s="8"/>
      <c r="U788" s="64"/>
      <c r="V788" s="64"/>
      <c r="W788" s="78">
        <f>VLOOKUP(TRIM(X788),X10:Y156,2,FALSE)</f>
        <v>0</v>
      </c>
      <c r="X788" s="69" t="str">
        <f t="shared" si="20"/>
        <v/>
      </c>
    </row>
    <row r="789" spans="1:24" ht="27" customHeight="1" x14ac:dyDescent="0.2">
      <c r="A789" s="190"/>
      <c r="B789" s="159"/>
      <c r="C789" s="31"/>
      <c r="D789" s="61"/>
      <c r="E789" s="223" t="s">
        <v>4167</v>
      </c>
      <c r="G789" s="32"/>
      <c r="H789" s="32"/>
      <c r="I789" s="33"/>
      <c r="J789" s="42"/>
      <c r="K789" s="34"/>
      <c r="L789" s="42"/>
      <c r="M789" s="34"/>
      <c r="N789" s="146"/>
      <c r="O789" s="129"/>
      <c r="P789" s="42"/>
      <c r="Q789" s="203"/>
      <c r="R789" s="37"/>
      <c r="S789" s="35"/>
      <c r="T789" s="8"/>
      <c r="U789" s="64"/>
      <c r="V789" s="64"/>
      <c r="W789" s="78">
        <f>VLOOKUP(TRIM(X789),X10:Y156,2,FALSE)</f>
        <v>0</v>
      </c>
      <c r="X789" s="69" t="str">
        <f t="shared" si="20"/>
        <v/>
      </c>
    </row>
    <row r="790" spans="1:24" ht="27" customHeight="1" x14ac:dyDescent="0.2">
      <c r="A790" s="190"/>
      <c r="B790" s="159"/>
      <c r="C790" s="31"/>
      <c r="D790" s="61"/>
      <c r="E790" s="223" t="s">
        <v>4168</v>
      </c>
      <c r="G790" s="32"/>
      <c r="H790" s="32"/>
      <c r="I790" s="33"/>
      <c r="J790" s="42"/>
      <c r="K790" s="34"/>
      <c r="L790" s="42"/>
      <c r="M790" s="34"/>
      <c r="N790" s="146"/>
      <c r="O790" s="129"/>
      <c r="P790" s="42"/>
      <c r="Q790" s="203"/>
      <c r="R790" s="37"/>
      <c r="S790" s="35"/>
      <c r="T790" s="8"/>
      <c r="U790" s="64"/>
      <c r="V790" s="64"/>
      <c r="W790" s="78">
        <f>VLOOKUP(TRIM(X790),X10:Y156,2,FALSE)</f>
        <v>0</v>
      </c>
      <c r="X790" s="69" t="str">
        <f t="shared" si="20"/>
        <v/>
      </c>
    </row>
    <row r="791" spans="1:24" ht="27" customHeight="1" x14ac:dyDescent="0.2">
      <c r="A791" s="190"/>
      <c r="B791" s="159"/>
      <c r="C791" s="31"/>
      <c r="D791" s="61"/>
      <c r="E791" s="223" t="s">
        <v>4169</v>
      </c>
      <c r="G791" s="32"/>
      <c r="H791" s="32"/>
      <c r="I791" s="33"/>
      <c r="J791" s="42"/>
      <c r="K791" s="34"/>
      <c r="L791" s="42"/>
      <c r="M791" s="34"/>
      <c r="N791" s="146"/>
      <c r="O791" s="129"/>
      <c r="P791" s="42"/>
      <c r="Q791" s="203"/>
      <c r="R791" s="37"/>
      <c r="S791" s="35"/>
      <c r="T791" s="8"/>
      <c r="U791" s="64"/>
      <c r="V791" s="64"/>
      <c r="W791" s="78">
        <f>VLOOKUP(TRIM(X791),X10:Y156,2,FALSE)</f>
        <v>0</v>
      </c>
      <c r="X791" s="69" t="str">
        <f t="shared" si="20"/>
        <v/>
      </c>
    </row>
    <row r="792" spans="1:24" ht="27" customHeight="1" x14ac:dyDescent="0.2">
      <c r="A792" s="190"/>
      <c r="B792" s="159"/>
      <c r="C792" s="31"/>
      <c r="D792" s="61"/>
      <c r="E792" s="223" t="s">
        <v>4170</v>
      </c>
      <c r="G792" s="32"/>
      <c r="H792" s="32"/>
      <c r="I792" s="33"/>
      <c r="J792" s="42"/>
      <c r="K792" s="34"/>
      <c r="L792" s="42"/>
      <c r="M792" s="34"/>
      <c r="N792" s="146"/>
      <c r="O792" s="129"/>
      <c r="P792" s="42"/>
      <c r="Q792" s="203"/>
      <c r="R792" s="37"/>
      <c r="S792" s="35"/>
      <c r="T792" s="8"/>
      <c r="U792" s="64"/>
      <c r="V792" s="64"/>
      <c r="W792" s="78">
        <f>VLOOKUP(TRIM(X792),X10:Y156,2,FALSE)</f>
        <v>0</v>
      </c>
      <c r="X792" s="69" t="str">
        <f t="shared" si="20"/>
        <v/>
      </c>
    </row>
    <row r="793" spans="1:24" ht="27" customHeight="1" x14ac:dyDescent="0.2">
      <c r="A793" s="190"/>
      <c r="B793" s="159"/>
      <c r="C793" s="31"/>
      <c r="D793" s="61"/>
      <c r="E793" s="223" t="s">
        <v>4171</v>
      </c>
      <c r="G793" s="32"/>
      <c r="H793" s="32"/>
      <c r="I793" s="33"/>
      <c r="J793" s="42"/>
      <c r="K793" s="34"/>
      <c r="L793" s="42"/>
      <c r="M793" s="34"/>
      <c r="N793" s="146"/>
      <c r="O793" s="129"/>
      <c r="P793" s="42"/>
      <c r="Q793" s="203"/>
      <c r="R793" s="37"/>
      <c r="S793" s="35"/>
      <c r="T793" s="8"/>
      <c r="U793" s="64"/>
      <c r="V793" s="64"/>
      <c r="W793" s="78">
        <f>VLOOKUP(TRIM(X793),X10:Y156,2,FALSE)</f>
        <v>0</v>
      </c>
      <c r="X793" s="69" t="str">
        <f t="shared" si="20"/>
        <v/>
      </c>
    </row>
    <row r="794" spans="1:24" ht="27" customHeight="1" x14ac:dyDescent="0.2">
      <c r="A794" s="190"/>
      <c r="B794" s="159"/>
      <c r="C794" s="31"/>
      <c r="D794" s="61"/>
      <c r="E794" s="223" t="s">
        <v>4172</v>
      </c>
      <c r="G794" s="32"/>
      <c r="H794" s="32"/>
      <c r="I794" s="33"/>
      <c r="J794" s="42"/>
      <c r="K794" s="34"/>
      <c r="L794" s="42"/>
      <c r="M794" s="34"/>
      <c r="N794" s="146"/>
      <c r="O794" s="129"/>
      <c r="P794" s="42"/>
      <c r="Q794" s="203"/>
      <c r="R794" s="37"/>
      <c r="S794" s="35"/>
      <c r="T794" s="8"/>
      <c r="U794" s="64"/>
      <c r="V794" s="64"/>
      <c r="W794" s="78">
        <f>VLOOKUP(TRIM(X794),X10:Y156,2,FALSE)</f>
        <v>0</v>
      </c>
      <c r="X794" s="69" t="str">
        <f t="shared" si="20"/>
        <v/>
      </c>
    </row>
    <row r="795" spans="1:24" ht="27" customHeight="1" x14ac:dyDescent="0.2">
      <c r="A795" s="190"/>
      <c r="B795" s="159"/>
      <c r="C795" s="31"/>
      <c r="D795" s="61"/>
      <c r="E795" s="223" t="s">
        <v>4173</v>
      </c>
      <c r="G795" s="32"/>
      <c r="H795" s="32"/>
      <c r="I795" s="33"/>
      <c r="J795" s="42"/>
      <c r="K795" s="34"/>
      <c r="L795" s="42"/>
      <c r="M795" s="34"/>
      <c r="N795" s="146"/>
      <c r="O795" s="129"/>
      <c r="P795" s="42"/>
      <c r="Q795" s="203"/>
      <c r="R795" s="37"/>
      <c r="S795" s="35"/>
      <c r="T795" s="8"/>
      <c r="U795" s="64"/>
      <c r="V795" s="64"/>
      <c r="W795" s="78">
        <f>VLOOKUP(TRIM(X795),X10:Y156,2,FALSE)</f>
        <v>0</v>
      </c>
      <c r="X795" s="69" t="str">
        <f t="shared" si="20"/>
        <v/>
      </c>
    </row>
    <row r="796" spans="1:24" ht="27" customHeight="1" x14ac:dyDescent="0.2">
      <c r="A796" s="190"/>
      <c r="B796" s="159"/>
      <c r="C796" s="31"/>
      <c r="D796" s="61"/>
      <c r="E796" s="223" t="s">
        <v>4174</v>
      </c>
      <c r="G796" s="32"/>
      <c r="H796" s="32"/>
      <c r="I796" s="33"/>
      <c r="J796" s="42"/>
      <c r="K796" s="34"/>
      <c r="L796" s="42"/>
      <c r="M796" s="34"/>
      <c r="N796" s="146"/>
      <c r="O796" s="129"/>
      <c r="P796" s="42"/>
      <c r="Q796" s="203"/>
      <c r="R796" s="37"/>
      <c r="S796" s="35"/>
      <c r="T796" s="8"/>
      <c r="U796" s="64"/>
      <c r="V796" s="64"/>
      <c r="W796" s="78">
        <f>VLOOKUP(TRIM(X796),X10:Y156,2,FALSE)</f>
        <v>0</v>
      </c>
      <c r="X796" s="69" t="str">
        <f t="shared" si="20"/>
        <v/>
      </c>
    </row>
    <row r="797" spans="1:24" ht="27" customHeight="1" x14ac:dyDescent="0.2">
      <c r="A797" s="190"/>
      <c r="B797" s="159"/>
      <c r="C797" s="31"/>
      <c r="D797" s="61"/>
      <c r="E797" s="223" t="s">
        <v>4175</v>
      </c>
      <c r="G797" s="32"/>
      <c r="H797" s="32"/>
      <c r="I797" s="33"/>
      <c r="J797" s="42"/>
      <c r="K797" s="34"/>
      <c r="L797" s="42"/>
      <c r="M797" s="34"/>
      <c r="N797" s="146"/>
      <c r="O797" s="129"/>
      <c r="P797" s="42"/>
      <c r="Q797" s="203"/>
      <c r="R797" s="37"/>
      <c r="S797" s="35"/>
      <c r="T797" s="8"/>
      <c r="U797" s="64"/>
      <c r="V797" s="64"/>
      <c r="W797" s="78">
        <f>VLOOKUP(TRIM(X797),X10:Y156,2,FALSE)</f>
        <v>0</v>
      </c>
      <c r="X797" s="69" t="str">
        <f t="shared" ref="X797:X833" si="21">IF(ISNONTEXT(D797),"" &amp; D797 &amp;"",T(D797))</f>
        <v/>
      </c>
    </row>
    <row r="798" spans="1:24" ht="27" customHeight="1" x14ac:dyDescent="0.2">
      <c r="A798" s="190"/>
      <c r="B798" s="159"/>
      <c r="C798" s="31"/>
      <c r="D798" s="61"/>
      <c r="E798" s="223" t="s">
        <v>4176</v>
      </c>
      <c r="G798" s="32"/>
      <c r="H798" s="32"/>
      <c r="I798" s="33"/>
      <c r="J798" s="42"/>
      <c r="K798" s="34"/>
      <c r="L798" s="42"/>
      <c r="M798" s="34"/>
      <c r="N798" s="146"/>
      <c r="O798" s="129"/>
      <c r="P798" s="42"/>
      <c r="Q798" s="203"/>
      <c r="R798" s="37"/>
      <c r="S798" s="35"/>
      <c r="T798" s="8"/>
      <c r="U798" s="64"/>
      <c r="V798" s="64"/>
      <c r="W798" s="78">
        <f>VLOOKUP(TRIM(X798),X10:Y156,2,FALSE)</f>
        <v>0</v>
      </c>
      <c r="X798" s="69" t="str">
        <f t="shared" si="21"/>
        <v/>
      </c>
    </row>
    <row r="799" spans="1:24" ht="27" customHeight="1" x14ac:dyDescent="0.2">
      <c r="A799" s="190"/>
      <c r="B799" s="159"/>
      <c r="C799" s="31"/>
      <c r="D799" s="61"/>
      <c r="E799" s="223" t="s">
        <v>4177</v>
      </c>
      <c r="G799" s="32"/>
      <c r="H799" s="32"/>
      <c r="I799" s="33"/>
      <c r="J799" s="42"/>
      <c r="K799" s="34"/>
      <c r="L799" s="42"/>
      <c r="M799" s="34"/>
      <c r="N799" s="146"/>
      <c r="O799" s="129"/>
      <c r="P799" s="42"/>
      <c r="Q799" s="203"/>
      <c r="R799" s="37"/>
      <c r="S799" s="35"/>
      <c r="T799" s="8"/>
      <c r="U799" s="64"/>
      <c r="V799" s="64"/>
      <c r="W799" s="78">
        <f>VLOOKUP(TRIM(X799),X10:Y156,2,FALSE)</f>
        <v>0</v>
      </c>
      <c r="X799" s="69" t="str">
        <f t="shared" si="21"/>
        <v/>
      </c>
    </row>
    <row r="800" spans="1:24" ht="27" customHeight="1" x14ac:dyDescent="0.2">
      <c r="A800" s="190"/>
      <c r="B800" s="159"/>
      <c r="C800" s="31"/>
      <c r="D800" s="61"/>
      <c r="E800" s="223" t="s">
        <v>4178</v>
      </c>
      <c r="G800" s="32"/>
      <c r="H800" s="32"/>
      <c r="I800" s="33"/>
      <c r="J800" s="42"/>
      <c r="K800" s="34"/>
      <c r="L800" s="42"/>
      <c r="M800" s="34"/>
      <c r="N800" s="146"/>
      <c r="O800" s="129"/>
      <c r="P800" s="42"/>
      <c r="Q800" s="203"/>
      <c r="R800" s="37"/>
      <c r="S800" s="35"/>
      <c r="T800" s="8"/>
      <c r="U800" s="64"/>
      <c r="V800" s="64"/>
      <c r="W800" s="78">
        <f>VLOOKUP(TRIM(X800),X10:Y156,2,FALSE)</f>
        <v>0</v>
      </c>
      <c r="X800" s="69" t="str">
        <f t="shared" si="21"/>
        <v/>
      </c>
    </row>
    <row r="801" spans="1:24" ht="27" customHeight="1" x14ac:dyDescent="0.2">
      <c r="A801" s="190"/>
      <c r="B801" s="159"/>
      <c r="C801" s="31"/>
      <c r="D801" s="61"/>
      <c r="E801" s="223" t="s">
        <v>4179</v>
      </c>
      <c r="G801" s="32"/>
      <c r="H801" s="32"/>
      <c r="I801" s="33"/>
      <c r="J801" s="42"/>
      <c r="K801" s="34"/>
      <c r="L801" s="42"/>
      <c r="M801" s="34"/>
      <c r="N801" s="146"/>
      <c r="O801" s="129"/>
      <c r="P801" s="42"/>
      <c r="Q801" s="203"/>
      <c r="R801" s="37"/>
      <c r="S801" s="35"/>
      <c r="T801" s="8"/>
      <c r="U801" s="64"/>
      <c r="V801" s="64"/>
      <c r="W801" s="78">
        <f>VLOOKUP(TRIM(X801),X10:Y156,2,FALSE)</f>
        <v>0</v>
      </c>
      <c r="X801" s="69" t="str">
        <f t="shared" si="21"/>
        <v/>
      </c>
    </row>
    <row r="802" spans="1:24" ht="27" customHeight="1" x14ac:dyDescent="0.2">
      <c r="A802" s="190"/>
      <c r="B802" s="159"/>
      <c r="C802" s="31"/>
      <c r="D802" s="61"/>
      <c r="E802" s="223" t="s">
        <v>4180</v>
      </c>
      <c r="G802" s="32"/>
      <c r="H802" s="32"/>
      <c r="I802" s="33"/>
      <c r="J802" s="42"/>
      <c r="K802" s="34"/>
      <c r="L802" s="42"/>
      <c r="M802" s="34"/>
      <c r="N802" s="146"/>
      <c r="O802" s="129"/>
      <c r="P802" s="42"/>
      <c r="Q802" s="203"/>
      <c r="R802" s="37"/>
      <c r="S802" s="35"/>
      <c r="T802" s="8"/>
      <c r="U802" s="64"/>
      <c r="V802" s="64"/>
      <c r="W802" s="78">
        <f>VLOOKUP(TRIM(X802),X10:Y156,2,FALSE)</f>
        <v>0</v>
      </c>
      <c r="X802" s="69" t="str">
        <f t="shared" si="21"/>
        <v/>
      </c>
    </row>
    <row r="803" spans="1:24" ht="27" customHeight="1" x14ac:dyDescent="0.2">
      <c r="A803" s="190"/>
      <c r="B803" s="159"/>
      <c r="C803" s="31"/>
      <c r="D803" s="61"/>
      <c r="E803" s="223" t="s">
        <v>4181</v>
      </c>
      <c r="G803" s="32"/>
      <c r="H803" s="32"/>
      <c r="I803" s="33"/>
      <c r="J803" s="42"/>
      <c r="K803" s="34"/>
      <c r="L803" s="42"/>
      <c r="M803" s="34"/>
      <c r="N803" s="146"/>
      <c r="O803" s="129"/>
      <c r="P803" s="42"/>
      <c r="Q803" s="203"/>
      <c r="R803" s="37"/>
      <c r="S803" s="35"/>
      <c r="T803" s="8"/>
      <c r="U803" s="64"/>
      <c r="V803" s="64"/>
      <c r="W803" s="78">
        <f>VLOOKUP(TRIM(X803),X10:Y156,2,FALSE)</f>
        <v>0</v>
      </c>
      <c r="X803" s="69" t="str">
        <f t="shared" si="21"/>
        <v/>
      </c>
    </row>
    <row r="804" spans="1:24" ht="27" customHeight="1" x14ac:dyDescent="0.2">
      <c r="A804" s="190"/>
      <c r="B804" s="159"/>
      <c r="C804" s="31"/>
      <c r="D804" s="61"/>
      <c r="E804" s="223" t="s">
        <v>4182</v>
      </c>
      <c r="G804" s="32"/>
      <c r="H804" s="32"/>
      <c r="I804" s="33"/>
      <c r="J804" s="42"/>
      <c r="K804" s="34"/>
      <c r="L804" s="42"/>
      <c r="M804" s="34"/>
      <c r="N804" s="146"/>
      <c r="O804" s="129"/>
      <c r="P804" s="42"/>
      <c r="Q804" s="203"/>
      <c r="R804" s="37"/>
      <c r="S804" s="35"/>
      <c r="T804" s="8"/>
      <c r="U804" s="64"/>
      <c r="V804" s="64"/>
      <c r="W804" s="78">
        <f>VLOOKUP(TRIM(X804),X10:Y156,2,FALSE)</f>
        <v>0</v>
      </c>
      <c r="X804" s="69" t="str">
        <f t="shared" si="21"/>
        <v/>
      </c>
    </row>
    <row r="805" spans="1:24" ht="27" customHeight="1" x14ac:dyDescent="0.2">
      <c r="A805" s="190"/>
      <c r="B805" s="159"/>
      <c r="C805" s="31"/>
      <c r="D805" s="61"/>
      <c r="E805" s="223" t="s">
        <v>4183</v>
      </c>
      <c r="G805" s="32"/>
      <c r="H805" s="32"/>
      <c r="I805" s="33"/>
      <c r="J805" s="42"/>
      <c r="K805" s="34"/>
      <c r="L805" s="42"/>
      <c r="M805" s="34"/>
      <c r="N805" s="146"/>
      <c r="O805" s="129"/>
      <c r="P805" s="42"/>
      <c r="Q805" s="203"/>
      <c r="R805" s="37"/>
      <c r="S805" s="35"/>
      <c r="T805" s="8"/>
      <c r="U805" s="64"/>
      <c r="V805" s="64"/>
      <c r="W805" s="78">
        <f>VLOOKUP(TRIM(X805),X10:Y156,2,FALSE)</f>
        <v>0</v>
      </c>
      <c r="X805" s="69" t="str">
        <f t="shared" si="21"/>
        <v/>
      </c>
    </row>
    <row r="806" spans="1:24" ht="27" customHeight="1" x14ac:dyDescent="0.2">
      <c r="A806" s="190"/>
      <c r="B806" s="159"/>
      <c r="C806" s="31"/>
      <c r="D806" s="61"/>
      <c r="E806" s="223" t="s">
        <v>4184</v>
      </c>
      <c r="G806" s="32"/>
      <c r="H806" s="32"/>
      <c r="I806" s="33"/>
      <c r="J806" s="42"/>
      <c r="K806" s="34"/>
      <c r="L806" s="42"/>
      <c r="M806" s="34"/>
      <c r="N806" s="146"/>
      <c r="O806" s="129"/>
      <c r="P806" s="42"/>
      <c r="Q806" s="203"/>
      <c r="R806" s="37"/>
      <c r="S806" s="35"/>
      <c r="T806" s="8"/>
      <c r="U806" s="64"/>
      <c r="V806" s="64"/>
      <c r="W806" s="78">
        <f>VLOOKUP(TRIM(X806),X10:Y156,2,FALSE)</f>
        <v>0</v>
      </c>
      <c r="X806" s="69" t="str">
        <f t="shared" si="21"/>
        <v/>
      </c>
    </row>
    <row r="807" spans="1:24" ht="27" customHeight="1" x14ac:dyDescent="0.2">
      <c r="A807" s="190"/>
      <c r="B807" s="159"/>
      <c r="C807" s="31"/>
      <c r="D807" s="61"/>
      <c r="E807" s="223" t="s">
        <v>4185</v>
      </c>
      <c r="G807" s="32"/>
      <c r="H807" s="32"/>
      <c r="I807" s="33"/>
      <c r="J807" s="42"/>
      <c r="K807" s="34"/>
      <c r="L807" s="42"/>
      <c r="M807" s="34"/>
      <c r="N807" s="146"/>
      <c r="O807" s="129"/>
      <c r="P807" s="42"/>
      <c r="Q807" s="203"/>
      <c r="R807" s="37"/>
      <c r="S807" s="35"/>
      <c r="T807" s="8"/>
      <c r="U807" s="64"/>
      <c r="V807" s="64"/>
      <c r="W807" s="78">
        <f>VLOOKUP(TRIM(X807),X10:Y156,2,FALSE)</f>
        <v>0</v>
      </c>
      <c r="X807" s="69" t="str">
        <f t="shared" si="21"/>
        <v/>
      </c>
    </row>
    <row r="808" spans="1:24" ht="27" customHeight="1" x14ac:dyDescent="0.2">
      <c r="A808" s="190"/>
      <c r="B808" s="159"/>
      <c r="C808" s="31"/>
      <c r="D808" s="61"/>
      <c r="E808" s="223" t="s">
        <v>4186</v>
      </c>
      <c r="G808" s="32"/>
      <c r="H808" s="32"/>
      <c r="I808" s="33"/>
      <c r="J808" s="42"/>
      <c r="K808" s="34"/>
      <c r="L808" s="42"/>
      <c r="M808" s="34"/>
      <c r="N808" s="146"/>
      <c r="O808" s="129"/>
      <c r="P808" s="42"/>
      <c r="Q808" s="203"/>
      <c r="R808" s="37"/>
      <c r="S808" s="35"/>
      <c r="T808" s="8"/>
      <c r="U808" s="64"/>
      <c r="V808" s="64"/>
      <c r="W808" s="78">
        <f>VLOOKUP(TRIM(X808),X10:Y156,2,FALSE)</f>
        <v>0</v>
      </c>
      <c r="X808" s="69" t="str">
        <f t="shared" si="21"/>
        <v/>
      </c>
    </row>
    <row r="809" spans="1:24" ht="27" customHeight="1" x14ac:dyDescent="0.2">
      <c r="A809" s="190"/>
      <c r="B809" s="159"/>
      <c r="C809" s="31"/>
      <c r="D809" s="61"/>
      <c r="E809" s="223" t="s">
        <v>4187</v>
      </c>
      <c r="G809" s="32"/>
      <c r="H809" s="32"/>
      <c r="I809" s="33"/>
      <c r="J809" s="42"/>
      <c r="K809" s="34"/>
      <c r="L809" s="42"/>
      <c r="M809" s="34"/>
      <c r="N809" s="146"/>
      <c r="O809" s="129"/>
      <c r="P809" s="42"/>
      <c r="Q809" s="203"/>
      <c r="R809" s="37"/>
      <c r="S809" s="35"/>
      <c r="T809" s="8"/>
      <c r="U809" s="64"/>
      <c r="V809" s="64"/>
      <c r="W809" s="78">
        <f>VLOOKUP(TRIM(X809),X10:Y156,2,FALSE)</f>
        <v>0</v>
      </c>
      <c r="X809" s="69" t="str">
        <f t="shared" si="21"/>
        <v/>
      </c>
    </row>
    <row r="810" spans="1:24" ht="27" customHeight="1" x14ac:dyDescent="0.2">
      <c r="A810" s="190"/>
      <c r="B810" s="159"/>
      <c r="C810" s="31"/>
      <c r="D810" s="61"/>
      <c r="E810" s="223" t="s">
        <v>4188</v>
      </c>
      <c r="G810" s="32"/>
      <c r="H810" s="32"/>
      <c r="I810" s="33"/>
      <c r="J810" s="42"/>
      <c r="K810" s="34"/>
      <c r="L810" s="42"/>
      <c r="M810" s="34"/>
      <c r="N810" s="146"/>
      <c r="O810" s="129"/>
      <c r="P810" s="42"/>
      <c r="Q810" s="203"/>
      <c r="R810" s="37"/>
      <c r="S810" s="35"/>
      <c r="T810" s="8"/>
      <c r="U810" s="64"/>
      <c r="V810" s="64"/>
      <c r="W810" s="78">
        <f>VLOOKUP(TRIM(X810),X10:Y156,2,FALSE)</f>
        <v>0</v>
      </c>
      <c r="X810" s="69" t="str">
        <f t="shared" si="21"/>
        <v/>
      </c>
    </row>
    <row r="811" spans="1:24" ht="27" customHeight="1" x14ac:dyDescent="0.2">
      <c r="A811" s="190"/>
      <c r="B811" s="159"/>
      <c r="C811" s="31"/>
      <c r="D811" s="61"/>
      <c r="E811" s="223" t="s">
        <v>4189</v>
      </c>
      <c r="G811" s="32"/>
      <c r="H811" s="32"/>
      <c r="I811" s="33"/>
      <c r="J811" s="42"/>
      <c r="K811" s="34"/>
      <c r="L811" s="42"/>
      <c r="M811" s="34"/>
      <c r="N811" s="146"/>
      <c r="O811" s="129"/>
      <c r="P811" s="42"/>
      <c r="Q811" s="203"/>
      <c r="R811" s="37"/>
      <c r="S811" s="35"/>
      <c r="T811" s="8"/>
      <c r="U811" s="64"/>
      <c r="V811" s="64"/>
      <c r="W811" s="78">
        <f>VLOOKUP(TRIM(X811),X10:Y156,2,FALSE)</f>
        <v>0</v>
      </c>
      <c r="X811" s="69" t="str">
        <f t="shared" si="21"/>
        <v/>
      </c>
    </row>
    <row r="812" spans="1:24" ht="27" customHeight="1" x14ac:dyDescent="0.2">
      <c r="A812" s="190"/>
      <c r="B812" s="159"/>
      <c r="C812" s="31"/>
      <c r="D812" s="61"/>
      <c r="E812" s="223" t="s">
        <v>4190</v>
      </c>
      <c r="G812" s="32"/>
      <c r="H812" s="32"/>
      <c r="I812" s="33"/>
      <c r="J812" s="42"/>
      <c r="K812" s="34"/>
      <c r="L812" s="42"/>
      <c r="M812" s="34"/>
      <c r="N812" s="146"/>
      <c r="O812" s="129"/>
      <c r="P812" s="42"/>
      <c r="Q812" s="203"/>
      <c r="R812" s="37"/>
      <c r="S812" s="35"/>
      <c r="T812" s="8"/>
      <c r="U812" s="64"/>
      <c r="V812" s="64"/>
      <c r="W812" s="78">
        <f>VLOOKUP(TRIM(X812),X10:Y156,2,FALSE)</f>
        <v>0</v>
      </c>
      <c r="X812" s="69" t="str">
        <f t="shared" si="21"/>
        <v/>
      </c>
    </row>
    <row r="813" spans="1:24" ht="27" customHeight="1" x14ac:dyDescent="0.2">
      <c r="A813" s="190"/>
      <c r="B813" s="159"/>
      <c r="C813" s="31"/>
      <c r="D813" s="61"/>
      <c r="E813" s="223" t="s">
        <v>4191</v>
      </c>
      <c r="G813" s="32"/>
      <c r="H813" s="32"/>
      <c r="I813" s="33"/>
      <c r="J813" s="42"/>
      <c r="K813" s="34"/>
      <c r="L813" s="42"/>
      <c r="M813" s="34"/>
      <c r="N813" s="146"/>
      <c r="O813" s="129"/>
      <c r="P813" s="42"/>
      <c r="Q813" s="203"/>
      <c r="R813" s="37"/>
      <c r="S813" s="35"/>
      <c r="T813" s="8"/>
      <c r="U813" s="64"/>
      <c r="V813" s="64"/>
      <c r="W813" s="78">
        <f>VLOOKUP(TRIM(X813),X10:Y156,2,FALSE)</f>
        <v>0</v>
      </c>
      <c r="X813" s="69" t="str">
        <f t="shared" si="21"/>
        <v/>
      </c>
    </row>
    <row r="814" spans="1:24" ht="27" customHeight="1" x14ac:dyDescent="0.2">
      <c r="A814" s="190"/>
      <c r="B814" s="159"/>
      <c r="C814" s="31"/>
      <c r="D814" s="61"/>
      <c r="E814" s="223" t="s">
        <v>4192</v>
      </c>
      <c r="G814" s="32"/>
      <c r="H814" s="32"/>
      <c r="I814" s="33"/>
      <c r="J814" s="42"/>
      <c r="K814" s="34"/>
      <c r="L814" s="42"/>
      <c r="M814" s="34"/>
      <c r="N814" s="146"/>
      <c r="O814" s="129"/>
      <c r="P814" s="42"/>
      <c r="Q814" s="203"/>
      <c r="R814" s="37"/>
      <c r="S814" s="35"/>
      <c r="T814" s="8"/>
      <c r="U814" s="64"/>
      <c r="V814" s="64"/>
      <c r="W814" s="78">
        <f>VLOOKUP(TRIM(X814),X10:Y156,2,FALSE)</f>
        <v>0</v>
      </c>
      <c r="X814" s="69" t="str">
        <f t="shared" si="21"/>
        <v/>
      </c>
    </row>
    <row r="815" spans="1:24" ht="27" customHeight="1" x14ac:dyDescent="0.2">
      <c r="A815" s="190"/>
      <c r="B815" s="159"/>
      <c r="C815" s="31"/>
      <c r="D815" s="61"/>
      <c r="E815" s="223" t="s">
        <v>4193</v>
      </c>
      <c r="G815" s="32"/>
      <c r="H815" s="32"/>
      <c r="I815" s="33"/>
      <c r="J815" s="42"/>
      <c r="K815" s="34"/>
      <c r="L815" s="42"/>
      <c r="M815" s="34"/>
      <c r="N815" s="146"/>
      <c r="O815" s="129"/>
      <c r="P815" s="42"/>
      <c r="Q815" s="203"/>
      <c r="R815" s="37"/>
      <c r="S815" s="35"/>
      <c r="T815" s="8"/>
      <c r="U815" s="64"/>
      <c r="V815" s="64"/>
      <c r="W815" s="78">
        <f>VLOOKUP(TRIM(X815),X10:Y156,2,FALSE)</f>
        <v>0</v>
      </c>
      <c r="X815" s="69" t="str">
        <f t="shared" si="21"/>
        <v/>
      </c>
    </row>
    <row r="816" spans="1:24" ht="27" customHeight="1" x14ac:dyDescent="0.2">
      <c r="A816" s="190"/>
      <c r="B816" s="159"/>
      <c r="C816" s="31"/>
      <c r="D816" s="61"/>
      <c r="E816" s="223" t="s">
        <v>4194</v>
      </c>
      <c r="G816" s="32"/>
      <c r="H816" s="32"/>
      <c r="I816" s="33"/>
      <c r="J816" s="42"/>
      <c r="K816" s="34"/>
      <c r="L816" s="42"/>
      <c r="M816" s="34"/>
      <c r="N816" s="146"/>
      <c r="O816" s="129"/>
      <c r="P816" s="42"/>
      <c r="Q816" s="203"/>
      <c r="R816" s="37"/>
      <c r="S816" s="35"/>
      <c r="T816" s="8"/>
      <c r="U816" s="64"/>
      <c r="V816" s="64"/>
      <c r="W816" s="78">
        <f>VLOOKUP(TRIM(X816),X10:Y156,2,FALSE)</f>
        <v>0</v>
      </c>
      <c r="X816" s="69" t="str">
        <f t="shared" si="21"/>
        <v/>
      </c>
    </row>
    <row r="817" spans="1:24" ht="27" customHeight="1" x14ac:dyDescent="0.2">
      <c r="A817" s="190"/>
      <c r="B817" s="159"/>
      <c r="C817" s="31"/>
      <c r="D817" s="61"/>
      <c r="E817" s="223" t="s">
        <v>4195</v>
      </c>
      <c r="G817" s="32"/>
      <c r="H817" s="32"/>
      <c r="I817" s="33"/>
      <c r="J817" s="42"/>
      <c r="K817" s="34"/>
      <c r="L817" s="42"/>
      <c r="M817" s="34"/>
      <c r="N817" s="146"/>
      <c r="O817" s="129"/>
      <c r="P817" s="42"/>
      <c r="Q817" s="203"/>
      <c r="R817" s="37"/>
      <c r="S817" s="35"/>
      <c r="T817" s="8"/>
      <c r="U817" s="64"/>
      <c r="V817" s="64"/>
      <c r="W817" s="78">
        <f>VLOOKUP(TRIM(X817),X10:Y156,2,FALSE)</f>
        <v>0</v>
      </c>
      <c r="X817" s="69" t="str">
        <f t="shared" si="21"/>
        <v/>
      </c>
    </row>
    <row r="818" spans="1:24" ht="27" customHeight="1" x14ac:dyDescent="0.2">
      <c r="A818" s="190"/>
      <c r="B818" s="159"/>
      <c r="C818" s="31"/>
      <c r="D818" s="61"/>
      <c r="E818" s="223" t="s">
        <v>4196</v>
      </c>
      <c r="G818" s="32"/>
      <c r="H818" s="32"/>
      <c r="I818" s="33"/>
      <c r="J818" s="42"/>
      <c r="K818" s="34"/>
      <c r="L818" s="42"/>
      <c r="M818" s="34"/>
      <c r="N818" s="146"/>
      <c r="O818" s="129"/>
      <c r="P818" s="42"/>
      <c r="Q818" s="203"/>
      <c r="R818" s="37"/>
      <c r="S818" s="35"/>
      <c r="T818" s="8"/>
      <c r="U818" s="64"/>
      <c r="V818" s="64"/>
      <c r="W818" s="78">
        <f>VLOOKUP(TRIM(X818),X10:Y156,2,FALSE)</f>
        <v>0</v>
      </c>
      <c r="X818" s="69" t="str">
        <f t="shared" si="21"/>
        <v/>
      </c>
    </row>
    <row r="819" spans="1:24" ht="27" customHeight="1" x14ac:dyDescent="0.2">
      <c r="A819" s="190"/>
      <c r="B819" s="159"/>
      <c r="C819" s="31"/>
      <c r="D819" s="61"/>
      <c r="E819" s="223" t="s">
        <v>4197</v>
      </c>
      <c r="G819" s="32"/>
      <c r="H819" s="32"/>
      <c r="I819" s="33"/>
      <c r="J819" s="42"/>
      <c r="K819" s="34"/>
      <c r="L819" s="42"/>
      <c r="M819" s="34"/>
      <c r="N819" s="146"/>
      <c r="O819" s="129"/>
      <c r="P819" s="42"/>
      <c r="Q819" s="203"/>
      <c r="R819" s="37"/>
      <c r="S819" s="35"/>
      <c r="T819" s="8"/>
      <c r="U819" s="64"/>
      <c r="V819" s="64"/>
      <c r="W819" s="78">
        <f>VLOOKUP(TRIM(X819),X10:Y156,2,FALSE)</f>
        <v>0</v>
      </c>
      <c r="X819" s="69" t="str">
        <f t="shared" si="21"/>
        <v/>
      </c>
    </row>
    <row r="820" spans="1:24" ht="27" customHeight="1" x14ac:dyDescent="0.2">
      <c r="A820" s="190"/>
      <c r="B820" s="159"/>
      <c r="C820" s="31"/>
      <c r="D820" s="61"/>
      <c r="E820" s="223" t="s">
        <v>4198</v>
      </c>
      <c r="G820" s="32"/>
      <c r="H820" s="32"/>
      <c r="I820" s="33"/>
      <c r="J820" s="42"/>
      <c r="K820" s="34"/>
      <c r="L820" s="42"/>
      <c r="M820" s="34"/>
      <c r="N820" s="146"/>
      <c r="O820" s="129"/>
      <c r="P820" s="42"/>
      <c r="Q820" s="203"/>
      <c r="R820" s="37"/>
      <c r="S820" s="35"/>
      <c r="T820" s="8"/>
      <c r="U820" s="64"/>
      <c r="V820" s="64"/>
      <c r="W820" s="78">
        <f>VLOOKUP(TRIM(X820),X10:Y156,2,FALSE)</f>
        <v>0</v>
      </c>
      <c r="X820" s="69" t="str">
        <f t="shared" si="21"/>
        <v/>
      </c>
    </row>
    <row r="821" spans="1:24" ht="27" customHeight="1" x14ac:dyDescent="0.2">
      <c r="A821" s="190"/>
      <c r="B821" s="159"/>
      <c r="C821" s="31"/>
      <c r="D821" s="61"/>
      <c r="E821" s="223" t="s">
        <v>4199</v>
      </c>
      <c r="G821" s="32"/>
      <c r="H821" s="32"/>
      <c r="I821" s="33"/>
      <c r="J821" s="42"/>
      <c r="K821" s="34"/>
      <c r="L821" s="42"/>
      <c r="M821" s="34"/>
      <c r="N821" s="146"/>
      <c r="O821" s="129"/>
      <c r="P821" s="42"/>
      <c r="Q821" s="203"/>
      <c r="R821" s="37"/>
      <c r="S821" s="35"/>
      <c r="T821" s="8"/>
      <c r="U821" s="64"/>
      <c r="V821" s="64"/>
      <c r="W821" s="78">
        <f>VLOOKUP(TRIM(X821),X10:Y156,2,FALSE)</f>
        <v>0</v>
      </c>
      <c r="X821" s="69" t="str">
        <f t="shared" si="21"/>
        <v/>
      </c>
    </row>
    <row r="822" spans="1:24" ht="27" customHeight="1" x14ac:dyDescent="0.2">
      <c r="A822" s="190"/>
      <c r="B822" s="159"/>
      <c r="C822" s="31"/>
      <c r="D822" s="61"/>
      <c r="E822" s="223" t="s">
        <v>4200</v>
      </c>
      <c r="G822" s="32"/>
      <c r="H822" s="32"/>
      <c r="I822" s="33"/>
      <c r="J822" s="42"/>
      <c r="K822" s="34"/>
      <c r="L822" s="42"/>
      <c r="M822" s="34"/>
      <c r="N822" s="146"/>
      <c r="O822" s="129"/>
      <c r="P822" s="42"/>
      <c r="Q822" s="203"/>
      <c r="R822" s="37"/>
      <c r="S822" s="35"/>
      <c r="T822" s="8"/>
      <c r="U822" s="64"/>
      <c r="V822" s="64"/>
      <c r="W822" s="78">
        <f>VLOOKUP(TRIM(X822),X10:Y156,2,FALSE)</f>
        <v>0</v>
      </c>
      <c r="X822" s="69" t="str">
        <f t="shared" si="21"/>
        <v/>
      </c>
    </row>
    <row r="823" spans="1:24" ht="27" customHeight="1" x14ac:dyDescent="0.2">
      <c r="A823" s="190"/>
      <c r="B823" s="159"/>
      <c r="C823" s="31"/>
      <c r="D823" s="61"/>
      <c r="E823" s="223" t="s">
        <v>4201</v>
      </c>
      <c r="G823" s="32"/>
      <c r="H823" s="32"/>
      <c r="I823" s="33"/>
      <c r="J823" s="42"/>
      <c r="K823" s="34"/>
      <c r="L823" s="42"/>
      <c r="M823" s="34"/>
      <c r="N823" s="146"/>
      <c r="O823" s="129"/>
      <c r="P823" s="42"/>
      <c r="Q823" s="203"/>
      <c r="R823" s="37"/>
      <c r="S823" s="35"/>
      <c r="T823" s="8"/>
      <c r="U823" s="64"/>
      <c r="V823" s="64"/>
      <c r="W823" s="78">
        <f>VLOOKUP(TRIM(X823),X10:Y156,2,FALSE)</f>
        <v>0</v>
      </c>
      <c r="X823" s="69" t="str">
        <f t="shared" si="21"/>
        <v/>
      </c>
    </row>
    <row r="824" spans="1:24" ht="27" customHeight="1" x14ac:dyDescent="0.2">
      <c r="A824" s="190"/>
      <c r="B824" s="159"/>
      <c r="C824" s="31"/>
      <c r="D824" s="61"/>
      <c r="E824" s="223" t="s">
        <v>4202</v>
      </c>
      <c r="G824" s="32"/>
      <c r="H824" s="32"/>
      <c r="I824" s="33"/>
      <c r="J824" s="42"/>
      <c r="K824" s="34"/>
      <c r="L824" s="42"/>
      <c r="M824" s="34"/>
      <c r="N824" s="146"/>
      <c r="O824" s="129"/>
      <c r="P824" s="42"/>
      <c r="Q824" s="203"/>
      <c r="R824" s="37"/>
      <c r="S824" s="35"/>
      <c r="T824" s="8"/>
      <c r="U824" s="64"/>
      <c r="V824" s="64"/>
      <c r="W824" s="78">
        <f>VLOOKUP(TRIM(X824),X10:Y156,2,FALSE)</f>
        <v>0</v>
      </c>
      <c r="X824" s="69" t="str">
        <f t="shared" si="21"/>
        <v/>
      </c>
    </row>
    <row r="825" spans="1:24" ht="27" customHeight="1" x14ac:dyDescent="0.2">
      <c r="A825" s="190"/>
      <c r="B825" s="159"/>
      <c r="C825" s="31"/>
      <c r="D825" s="61"/>
      <c r="E825" s="223" t="s">
        <v>4203</v>
      </c>
      <c r="G825" s="32"/>
      <c r="H825" s="32"/>
      <c r="I825" s="33"/>
      <c r="J825" s="42"/>
      <c r="K825" s="34"/>
      <c r="L825" s="42"/>
      <c r="M825" s="34"/>
      <c r="N825" s="146"/>
      <c r="O825" s="129"/>
      <c r="P825" s="42"/>
      <c r="Q825" s="203"/>
      <c r="R825" s="37"/>
      <c r="S825" s="35"/>
      <c r="T825" s="8"/>
      <c r="U825" s="64"/>
      <c r="V825" s="64"/>
      <c r="W825" s="78">
        <f>VLOOKUP(TRIM(X825),X10:Y156,2,FALSE)</f>
        <v>0</v>
      </c>
      <c r="X825" s="69" t="str">
        <f t="shared" si="21"/>
        <v/>
      </c>
    </row>
    <row r="826" spans="1:24" ht="27" customHeight="1" x14ac:dyDescent="0.2">
      <c r="A826" s="190"/>
      <c r="B826" s="159"/>
      <c r="C826" s="31"/>
      <c r="D826" s="61"/>
      <c r="E826" s="223" t="s">
        <v>4204</v>
      </c>
      <c r="G826" s="32"/>
      <c r="H826" s="32"/>
      <c r="I826" s="33"/>
      <c r="J826" s="42"/>
      <c r="K826" s="34"/>
      <c r="L826" s="42"/>
      <c r="M826" s="34"/>
      <c r="N826" s="146"/>
      <c r="O826" s="129"/>
      <c r="P826" s="42"/>
      <c r="Q826" s="203"/>
      <c r="R826" s="37"/>
      <c r="S826" s="35"/>
      <c r="T826" s="8"/>
      <c r="U826" s="64"/>
      <c r="V826" s="64"/>
      <c r="W826" s="78">
        <f>VLOOKUP(TRIM(X826),X10:Y156,2,FALSE)</f>
        <v>0</v>
      </c>
      <c r="X826" s="69" t="str">
        <f t="shared" si="21"/>
        <v/>
      </c>
    </row>
    <row r="827" spans="1:24" ht="27" customHeight="1" x14ac:dyDescent="0.2">
      <c r="A827" s="190"/>
      <c r="B827" s="159"/>
      <c r="C827" s="31"/>
      <c r="D827" s="61"/>
      <c r="E827" s="223" t="s">
        <v>4205</v>
      </c>
      <c r="G827" s="32"/>
      <c r="H827" s="32"/>
      <c r="I827" s="33"/>
      <c r="J827" s="42"/>
      <c r="K827" s="34"/>
      <c r="L827" s="42"/>
      <c r="M827" s="34"/>
      <c r="N827" s="146"/>
      <c r="O827" s="129"/>
      <c r="P827" s="42"/>
      <c r="Q827" s="203"/>
      <c r="R827" s="37"/>
      <c r="S827" s="35"/>
      <c r="T827" s="8"/>
      <c r="U827" s="64"/>
      <c r="V827" s="64"/>
      <c r="W827" s="78">
        <f>VLOOKUP(TRIM(X827),X10:Y156,2,FALSE)</f>
        <v>0</v>
      </c>
      <c r="X827" s="69" t="str">
        <f t="shared" si="21"/>
        <v/>
      </c>
    </row>
    <row r="828" spans="1:24" ht="27" customHeight="1" x14ac:dyDescent="0.2">
      <c r="A828" s="190"/>
      <c r="B828" s="159"/>
      <c r="C828" s="31"/>
      <c r="D828" s="61"/>
      <c r="E828" s="223" t="s">
        <v>4206</v>
      </c>
      <c r="G828" s="32"/>
      <c r="H828" s="32"/>
      <c r="I828" s="33"/>
      <c r="J828" s="42"/>
      <c r="K828" s="34"/>
      <c r="L828" s="42"/>
      <c r="M828" s="34"/>
      <c r="N828" s="146"/>
      <c r="O828" s="129"/>
      <c r="P828" s="42"/>
      <c r="Q828" s="203"/>
      <c r="R828" s="37"/>
      <c r="S828" s="35"/>
      <c r="T828" s="8"/>
      <c r="U828" s="64"/>
      <c r="V828" s="64"/>
      <c r="W828" s="78">
        <f>VLOOKUP(TRIM(X828),X10:Y156,2,FALSE)</f>
        <v>0</v>
      </c>
      <c r="X828" s="69" t="str">
        <f t="shared" si="21"/>
        <v/>
      </c>
    </row>
    <row r="829" spans="1:24" ht="27" customHeight="1" x14ac:dyDescent="0.2">
      <c r="A829" s="190"/>
      <c r="B829" s="159"/>
      <c r="C829" s="31"/>
      <c r="D829" s="61"/>
      <c r="E829" s="223" t="s">
        <v>4207</v>
      </c>
      <c r="G829" s="32"/>
      <c r="H829" s="32"/>
      <c r="I829" s="33"/>
      <c r="J829" s="42"/>
      <c r="K829" s="34"/>
      <c r="L829" s="42"/>
      <c r="M829" s="34"/>
      <c r="N829" s="146"/>
      <c r="O829" s="129"/>
      <c r="P829" s="42"/>
      <c r="Q829" s="203"/>
      <c r="R829" s="37"/>
      <c r="S829" s="35"/>
      <c r="T829" s="8"/>
      <c r="U829" s="64"/>
      <c r="V829" s="64"/>
      <c r="W829" s="78">
        <f>VLOOKUP(TRIM(X829),X10:Y156,2,FALSE)</f>
        <v>0</v>
      </c>
      <c r="X829" s="69" t="str">
        <f t="shared" si="21"/>
        <v/>
      </c>
    </row>
    <row r="830" spans="1:24" ht="27" customHeight="1" x14ac:dyDescent="0.2">
      <c r="A830" s="190"/>
      <c r="B830" s="159"/>
      <c r="C830" s="31"/>
      <c r="D830" s="61"/>
      <c r="E830" s="223" t="s">
        <v>4208</v>
      </c>
      <c r="G830" s="32"/>
      <c r="H830" s="32"/>
      <c r="I830" s="33"/>
      <c r="J830" s="42"/>
      <c r="K830" s="34"/>
      <c r="L830" s="42"/>
      <c r="M830" s="34"/>
      <c r="N830" s="146"/>
      <c r="O830" s="129"/>
      <c r="P830" s="42"/>
      <c r="Q830" s="203"/>
      <c r="R830" s="37"/>
      <c r="S830" s="35"/>
      <c r="T830" s="8"/>
      <c r="U830" s="64"/>
      <c r="V830" s="64"/>
      <c r="W830" s="78">
        <f>VLOOKUP(TRIM(X830),X10:Y156,2,FALSE)</f>
        <v>0</v>
      </c>
      <c r="X830" s="69" t="str">
        <f t="shared" si="21"/>
        <v/>
      </c>
    </row>
    <row r="831" spans="1:24" ht="27" customHeight="1" x14ac:dyDescent="0.2">
      <c r="A831" s="190"/>
      <c r="B831" s="159"/>
      <c r="C831" s="31"/>
      <c r="D831" s="61"/>
      <c r="E831" s="223" t="s">
        <v>4209</v>
      </c>
      <c r="G831" s="32"/>
      <c r="H831" s="32"/>
      <c r="I831" s="33"/>
      <c r="J831" s="42"/>
      <c r="K831" s="34"/>
      <c r="L831" s="42"/>
      <c r="M831" s="34"/>
      <c r="N831" s="146"/>
      <c r="O831" s="129"/>
      <c r="P831" s="42"/>
      <c r="Q831" s="203"/>
      <c r="R831" s="37"/>
      <c r="S831" s="35"/>
      <c r="T831" s="8"/>
      <c r="U831" s="64"/>
      <c r="V831" s="64"/>
      <c r="W831" s="78">
        <f>VLOOKUP(TRIM(X831),X10:Y156,2,FALSE)</f>
        <v>0</v>
      </c>
      <c r="X831" s="69" t="str">
        <f t="shared" si="21"/>
        <v/>
      </c>
    </row>
    <row r="832" spans="1:24" ht="27" customHeight="1" x14ac:dyDescent="0.2">
      <c r="A832" s="190"/>
      <c r="B832" s="159"/>
      <c r="C832" s="31"/>
      <c r="D832" s="61"/>
      <c r="E832" s="223" t="s">
        <v>4210</v>
      </c>
      <c r="G832" s="32"/>
      <c r="H832" s="32"/>
      <c r="I832" s="33"/>
      <c r="J832" s="42"/>
      <c r="K832" s="34"/>
      <c r="L832" s="42"/>
      <c r="M832" s="34"/>
      <c r="N832" s="146"/>
      <c r="O832" s="129"/>
      <c r="P832" s="42"/>
      <c r="Q832" s="203"/>
      <c r="R832" s="37"/>
      <c r="S832" s="35"/>
      <c r="T832" s="8"/>
      <c r="U832" s="64"/>
      <c r="V832" s="64"/>
      <c r="W832" s="78">
        <f>VLOOKUP(TRIM(X832),X10:Y156,2,FALSE)</f>
        <v>0</v>
      </c>
      <c r="X832" s="69" t="str">
        <f t="shared" si="21"/>
        <v/>
      </c>
    </row>
    <row r="833" spans="1:24" ht="27" customHeight="1" x14ac:dyDescent="0.2">
      <c r="A833" s="190"/>
      <c r="B833" s="159"/>
      <c r="C833" s="31"/>
      <c r="D833" s="61"/>
      <c r="E833" s="223" t="s">
        <v>4211</v>
      </c>
      <c r="G833" s="32"/>
      <c r="H833" s="32"/>
      <c r="I833" s="33"/>
      <c r="J833" s="42"/>
      <c r="K833" s="34"/>
      <c r="L833" s="42"/>
      <c r="M833" s="34"/>
      <c r="N833" s="146"/>
      <c r="O833" s="129"/>
      <c r="P833" s="42"/>
      <c r="Q833" s="203"/>
      <c r="R833" s="37"/>
      <c r="S833" s="35"/>
      <c r="T833" s="8"/>
      <c r="U833" s="64"/>
      <c r="V833" s="64"/>
      <c r="W833" s="78">
        <f>VLOOKUP(TRIM(X833),X10:Y156,2,FALSE)</f>
        <v>0</v>
      </c>
      <c r="X833" s="69" t="str">
        <f t="shared" si="21"/>
        <v/>
      </c>
    </row>
  </sheetData>
  <autoFilter ref="B1:W868" xr:uid="{00000000-0009-0000-0000-000003000000}"/>
  <mergeCells count="2">
    <mergeCell ref="Q13:R13"/>
    <mergeCell ref="A2:D2"/>
  </mergeCells>
  <phoneticPr fontId="5" type="noConversion"/>
  <conditionalFormatting sqref="A157:A833">
    <cfRule type="cellIs" dxfId="121" priority="609" stopIfTrue="1" operator="equal">
      <formula>"Available"</formula>
    </cfRule>
    <cfRule type="cellIs" dxfId="120" priority="608" stopIfTrue="1" operator="equal">
      <formula>"Withdrawn"</formula>
    </cfRule>
  </conditionalFormatting>
  <conditionalFormatting sqref="B112 B114 B116 B118 B120 B122 B124 B126 B128 B130 B132 B134 B136 B138 B140 B142 B144 B146 B148 B150 B152 B154">
    <cfRule type="cellIs" dxfId="119" priority="22758" stopIfTrue="1" operator="equal">
      <formula>""</formula>
    </cfRule>
  </conditionalFormatting>
  <conditionalFormatting sqref="B157:B833">
    <cfRule type="cellIs" dxfId="118" priority="684" stopIfTrue="1" operator="equal">
      <formula>""</formula>
    </cfRule>
  </conditionalFormatting>
  <conditionalFormatting sqref="B157:C157">
    <cfRule type="cellIs" dxfId="117" priority="3761" stopIfTrue="1" operator="equal">
      <formula>""</formula>
    </cfRule>
  </conditionalFormatting>
  <conditionalFormatting sqref="C7:C155">
    <cfRule type="cellIs" dxfId="116" priority="2333" stopIfTrue="1" operator="equal">
      <formula>"W"</formula>
    </cfRule>
    <cfRule type="cellIs" dxfId="115" priority="2332" stopIfTrue="1" operator="equal">
      <formula>""</formula>
    </cfRule>
    <cfRule type="cellIs" dxfId="114" priority="2331" stopIfTrue="1" operator="equal">
      <formula>"Y"</formula>
    </cfRule>
  </conditionalFormatting>
  <conditionalFormatting sqref="C156:C160 C162 C164 C166 C168 C170 C172 C174 C176 C178 C180 C182 C184 C186 C188 C190 C192 C194 C196 C198 C200 C202 C204 C206 C208 C210 C212 C214 C216 C218 C220 C222 C224 C226 C228 C230 C232 C234 C236 C238 C240 C242 C244 C246 C248 C250 C252 C254 C256 C258 C260 C262 C264 C266 C268 C270 C272 C274 C276 C278 C280 C282 C284 C286 C288 C290 C292 C294 C296 C298 C300 C302 C304 C306 C308 C310 C312 C314 C316 C318 C320 C322 C324 C326 C328 C330 C332 C334 C336 C338 C340 C342 C344 C346 C348 C350 C352 C354 C356 C358 C360 C362 C364 C366 C368 C370 C372 C374 C376 C378 C380 C382 C384 C386 C388 C390 C392 C394 C396 C398 C400 C402 C404 C406 C408 C410 C412 C414 C416 C418 C420 C422 C424 C426 C428 C430 C432 C434 C436 C438 C440 C442 C444 C446 C448 C450 C452 C454 C456 C458 C460 C462 C464 C466 C468 C470 C472 C474 C476 C478 C480 C482 C484 C486 C488 C490 C492 C494 C496 C498 C500 C502 C504 C506 C508 C510 C512 C514 C516 C518 C520 C522 C524 C526 C528 C530 C532 C534 C536 C538 C540 C542 C544 C546 C548 C550 C552 C554 C556 C558 C560 C562 C564 C566 C568 C570 C572 C574 C576 C578 C582 C584 C586 C588 C590 C592 C594 C596 C598 C600 C602 C604 C606 C608 C610 C612 C614 C616 C618 C620 C622 C624 C626 C628 C630 C632 C634 C636 C638 C640 C642 C644 C646 C648 C650 C652 C654 C656 C658 C660 C662 C664 C666 C668 C670 C672 C674 C676 C678 C680 C682 C684 C686 C688 C690 C692 C694 C696 C698 C700 C702 C704 C706 C708 C710 C712 C714 C716 C718 C720 C722 C724 C726 C728 C730 C732 C734 C736 C738 C740 C742 C744 C746 C748 C750 C752 C754 C756 C758 C760 C762 C764 C766 C768 C770 C772 C774 C776 C778 C780 C782 C784 C786 C788 C790 C792 C794 C796 C798 C800 C802 C804 C806 C808 C810 C812 C814 C816 C818 C820 C822 C824 C826 C828 C830 C832">
    <cfRule type="cellIs" dxfId="113" priority="22756" stopIfTrue="1" operator="equal">
      <formula>"W"</formula>
    </cfRule>
    <cfRule type="cellIs" dxfId="112" priority="22755" stopIfTrue="1" operator="equal">
      <formula>""</formula>
    </cfRule>
    <cfRule type="cellIs" dxfId="111" priority="22754" stopIfTrue="1" operator="equal">
      <formula>"Y"</formula>
    </cfRule>
  </conditionalFormatting>
  <conditionalFormatting sqref="C159:C65397">
    <cfRule type="cellIs" dxfId="110" priority="691" stopIfTrue="1" operator="equal">
      <formula>"Y"</formula>
    </cfRule>
    <cfRule type="cellIs" dxfId="109" priority="693" stopIfTrue="1" operator="equal">
      <formula>"W"</formula>
    </cfRule>
    <cfRule type="cellIs" dxfId="108" priority="692" stopIfTrue="1" operator="equal">
      <formula>""</formula>
    </cfRule>
  </conditionalFormatting>
  <conditionalFormatting sqref="C161 C163 C165 C167 C169 C171 C173 C175 C177 C179 C181 C183 C185 C187 C189 C191 C193 C195 C197 C199 C201 C203 C205 C207 C209 C211 C213 C215 C217 C219 C221 C223 C225 C227 C229 C231 C233 C235 C237 C239 C241 C243 C245 C247 C249 C251 C253 C255 C257 C259 C261 C263 C265 C267 C269 C271 C273 C275 C277 C279 C281 C283 C285 C287 C289 C291 C293 C295 C297 C299 C301 C303 C305 C307 C309 C311 C313 C315 C317 C319 C321 C323 C325 C327 C329 C331 C333 C335 C337 C339 C341 C343 C345 C347 C349 C351 C353 C355 C357 C359 C361 C363 C365 C367 C369 C371 C373 C375 C377 C379 C381 C383 C385 C387 C389 C391 C393 C395 C397 C399 C401 C403 C405 C407 C409 C411 C413 C415 C417 C419 C421 C423 C425 C427 C429 C431 C433 C435 C437 C439 C441 C443 C445 C447 C449 C451 C453 C455 C457 C459 C461 C463 C465 C467 C469 C471 C473 C475 C477 C479 C481 C483 C485 C487 C489 C491 C493 C495 C497 C499 C501 C503 C505 C507 C509 C511 C513 C515 C517 C519 C521 C523 C525 C527 C529 C531 C533 C535 C537 C539 C541 C543 C545 C547 C549 C551 C553 C555 C557 C559 C561 C563 C565 C567 C569 C571 C573 C575 C577 C579:C581 C583 C585 C587 C589 C591 C593 C595 C597 C599 C601 C603 C605 C607 C609 C611 C613 C615 C617 C619 C621 C623 C625 C627 C629 C631 C633 C635 C637 C639 C641 C643 C645 C647 C649 C651 C653 C655 C657 C659 C661 C663 C665 C667 C669 C671 C673 C675 C677 C679 C681 C683 C685 C687 C689 C691 C693 C695 C697 C699 C701 C703 C705 C707 C709 C711 C713 C715 C717 C719 C721 C723 C725 C727 C729 C731 C733 C735 C737 C739 C741 C743 C745 C747 C749 C751 C753 C755 C757 C759 C761 C763 C765 C767 C769 C771 C773 C775 C777 C779 C781 C783 C785 C787 C789 C791 C793 C795 C797 C799 C801 C803 C805 C807 C809 C811 C813 C815 C817 C819 C821 C823 C825 C827 C829 C831 C833">
    <cfRule type="cellIs" dxfId="107" priority="683" stopIfTrue="1" operator="equal">
      <formula>"W"</formula>
    </cfRule>
    <cfRule type="cellIs" dxfId="106" priority="682" stopIfTrue="1" operator="equal">
      <formula>""</formula>
    </cfRule>
    <cfRule type="cellIs" dxfId="105" priority="681" stopIfTrue="1" operator="equal">
      <formula>"Y"</formula>
    </cfRule>
  </conditionalFormatting>
  <conditionalFormatting sqref="E1:E2 E9:E156 E158:E1048576">
    <cfRule type="expression" dxfId="102" priority="74">
      <formula>ISEVEN(ROW())</formula>
    </cfRule>
  </conditionalFormatting>
  <conditionalFormatting sqref="E6">
    <cfRule type="cellIs" dxfId="99" priority="65" stopIfTrue="1" operator="equal">
      <formula>"CR"</formula>
    </cfRule>
    <cfRule type="cellIs" dxfId="98" priority="63" stopIfTrue="1" operator="equal">
      <formula>"LS In"</formula>
    </cfRule>
    <cfRule type="cellIs" dxfId="97" priority="64" stopIfTrue="1" operator="equal">
      <formula>"LS OUT"</formula>
    </cfRule>
    <cfRule type="cellIs" dxfId="96" priority="66" stopIfTrue="1" operator="equal">
      <formula>"P-CR"</formula>
    </cfRule>
    <cfRule type="cellIs" dxfId="95" priority="67" stopIfTrue="1" operator="equal">
      <formula>"CR Pack"</formula>
    </cfRule>
    <cfRule type="cellIs" dxfId="94" priority="68" stopIfTrue="1" operator="equal">
      <formula>"WID new"</formula>
    </cfRule>
    <cfRule type="cellIs" dxfId="93" priority="69" stopIfTrue="1" operator="equal">
      <formula>"WID revised"</formula>
    </cfRule>
    <cfRule type="cellIs" dxfId="92" priority="70" stopIfTrue="1" operator="equal">
      <formula>"SID new"</formula>
    </cfRule>
    <cfRule type="cellIs" dxfId="91" priority="71" stopIfTrue="1" operator="equal">
      <formula>"SID revised"</formula>
    </cfRule>
  </conditionalFormatting>
  <conditionalFormatting sqref="F1:F2 F5:F6 F9:F156">
    <cfRule type="cellIs" dxfId="88" priority="2300" stopIfTrue="1" operator="equal">
      <formula>"CR Pack"</formula>
    </cfRule>
    <cfRule type="cellIs" dxfId="87" priority="2299" stopIfTrue="1" operator="equal">
      <formula>"P-CR"</formula>
    </cfRule>
    <cfRule type="cellIs" dxfId="86" priority="2301" stopIfTrue="1" operator="equal">
      <formula>"WID new"</formula>
    </cfRule>
    <cfRule type="cellIs" dxfId="85" priority="2303" stopIfTrue="1" operator="equal">
      <formula>"SID new"</formula>
    </cfRule>
    <cfRule type="cellIs" dxfId="84" priority="2298" stopIfTrue="1" operator="equal">
      <formula>"CR"</formula>
    </cfRule>
    <cfRule type="cellIs" dxfId="83" priority="2297" stopIfTrue="1" operator="equal">
      <formula>"LS OUT"</formula>
    </cfRule>
    <cfRule type="cellIs" dxfId="82" priority="2302" stopIfTrue="1" operator="equal">
      <formula>"WID revised"</formula>
    </cfRule>
    <cfRule type="cellIs" dxfId="81" priority="2304" stopIfTrue="1" operator="equal">
      <formula>"SID revised"</formula>
    </cfRule>
    <cfRule type="cellIs" dxfId="80" priority="2296" stopIfTrue="1" operator="equal">
      <formula>"LS In"</formula>
    </cfRule>
  </conditionalFormatting>
  <conditionalFormatting sqref="F158:F1048576">
    <cfRule type="cellIs" dxfId="79" priority="1" stopIfTrue="1" operator="equal">
      <formula>"LS In"</formula>
    </cfRule>
    <cfRule type="cellIs" dxfId="78" priority="9" stopIfTrue="1" operator="equal">
      <formula>"SID revised"</formula>
    </cfRule>
    <cfRule type="cellIs" dxfId="77" priority="8" stopIfTrue="1" operator="equal">
      <formula>"SID new"</formula>
    </cfRule>
    <cfRule type="cellIs" dxfId="76" priority="7" stopIfTrue="1" operator="equal">
      <formula>"WID revised"</formula>
    </cfRule>
    <cfRule type="cellIs" dxfId="75" priority="6" stopIfTrue="1" operator="equal">
      <formula>"WID new"</formula>
    </cfRule>
    <cfRule type="cellIs" dxfId="74" priority="5" stopIfTrue="1" operator="equal">
      <formula>"CR Pack"</formula>
    </cfRule>
    <cfRule type="cellIs" dxfId="73" priority="4" stopIfTrue="1" operator="equal">
      <formula>"P-CR"</formula>
    </cfRule>
    <cfRule type="cellIs" dxfId="72" priority="3" stopIfTrue="1" operator="equal">
      <formula>"CR"</formula>
    </cfRule>
    <cfRule type="cellIs" dxfId="71" priority="2" stopIfTrue="1" operator="equal">
      <formula>"LS OUT"</formula>
    </cfRule>
  </conditionalFormatting>
  <conditionalFormatting sqref="H4:H5 Q157:Q503">
    <cfRule type="cellIs" dxfId="70" priority="17535" stopIfTrue="1" operator="equal">
      <formula>"-"</formula>
    </cfRule>
  </conditionalFormatting>
  <conditionalFormatting sqref="J109:N112">
    <cfRule type="cellIs" dxfId="69" priority="1624" stopIfTrue="1" operator="equal">
      <formula>""</formula>
    </cfRule>
  </conditionalFormatting>
  <conditionalFormatting sqref="J157:N833 P157:P833">
    <cfRule type="cellIs" dxfId="68" priority="10" stopIfTrue="1" operator="equal">
      <formula>""</formula>
    </cfRule>
  </conditionalFormatting>
  <conditionalFormatting sqref="K3">
    <cfRule type="cellIs" dxfId="67" priority="22760" stopIfTrue="1" operator="equal">
      <formula>"LS Out"</formula>
    </cfRule>
    <cfRule type="cellIs" dxfId="66" priority="22759" stopIfTrue="1" operator="equal">
      <formula>"LS In"</formula>
    </cfRule>
  </conditionalFormatting>
  <conditionalFormatting sqref="O1:O159 O834:O1048576">
    <cfRule type="cellIs" dxfId="65" priority="537" operator="greaterThan">
      <formula>"Rel-"</formula>
    </cfRule>
  </conditionalFormatting>
  <conditionalFormatting sqref="O1:O1048576">
    <cfRule type="cellIs" dxfId="64" priority="13" operator="equal">
      <formula>"Rel-18"</formula>
    </cfRule>
    <cfRule type="cellIs" priority="15" operator="equal">
      <formula>""</formula>
    </cfRule>
    <cfRule type="cellIs" dxfId="63" priority="14" operator="equal">
      <formula>"Rel-19"</formula>
    </cfRule>
    <cfRule type="cellIs" dxfId="62" priority="11" operator="equal">
      <formula>"Rel-16"</formula>
    </cfRule>
    <cfRule type="cellIs" dxfId="61" priority="12" operator="equal">
      <formula>"Rel-17"</formula>
    </cfRule>
  </conditionalFormatting>
  <conditionalFormatting sqref="O160:O503 O507:O833">
    <cfRule type="cellIs" dxfId="60" priority="451" operator="greaterThan">
      <formula>"Rel-"</formula>
    </cfRule>
    <cfRule type="cellIs" dxfId="59" priority="450" operator="equal">
      <formula>"Rel-20"</formula>
    </cfRule>
  </conditionalFormatting>
  <conditionalFormatting sqref="O504:O506">
    <cfRule type="cellIs" dxfId="58" priority="18" operator="greaterThan">
      <formula>"Rel-"</formula>
    </cfRule>
  </conditionalFormatting>
  <conditionalFormatting sqref="P1:Q1 Q3:Q8 Q13">
    <cfRule type="cellIs" dxfId="57" priority="22751" stopIfTrue="1" operator="equal">
      <formula>"-"</formula>
    </cfRule>
    <cfRule type="cellIs" dxfId="56" priority="22750" stopIfTrue="1" operator="equal">
      <formula>""</formula>
    </cfRule>
  </conditionalFormatting>
  <conditionalFormatting sqref="Q157:Q158">
    <cfRule type="cellIs" dxfId="55" priority="3226" stopIfTrue="1" operator="equal">
      <formula>""</formula>
    </cfRule>
    <cfRule type="cellIs" dxfId="54" priority="3227" stopIfTrue="1" operator="equal">
      <formula>"-"</formula>
    </cfRule>
  </conditionalFormatting>
  <conditionalFormatting sqref="Q157:Q159">
    <cfRule type="cellIs" dxfId="53" priority="4439" stopIfTrue="1" operator="equal">
      <formula>""</formula>
    </cfRule>
    <cfRule type="cellIs" dxfId="52" priority="4440" stopIfTrue="1" operator="equal">
      <formula>"-"</formula>
    </cfRule>
  </conditionalFormatting>
  <conditionalFormatting sqref="Q157:Q503 H4:H5">
    <cfRule type="cellIs" dxfId="51" priority="17534" stopIfTrue="1" operator="equal">
      <formula>""</formula>
    </cfRule>
  </conditionalFormatting>
  <conditionalFormatting sqref="Q504:Q506">
    <cfRule type="cellIs" dxfId="50" priority="16" stopIfTrue="1" operator="equal">
      <formula>""</formula>
    </cfRule>
    <cfRule type="cellIs" dxfId="49" priority="17" stopIfTrue="1" operator="equal">
      <formula>"-"</formula>
    </cfRule>
  </conditionalFormatting>
  <conditionalFormatting sqref="Q504:Q65397">
    <cfRule type="cellIs" dxfId="48" priority="20" stopIfTrue="1" operator="equal">
      <formula>"-"</formula>
    </cfRule>
    <cfRule type="cellIs" dxfId="47" priority="19" stopIfTrue="1" operator="equal">
      <formula>""</formula>
    </cfRule>
  </conditionalFormatting>
  <conditionalFormatting sqref="S158:S2157">
    <cfRule type="cellIs" dxfId="46" priority="220" stopIfTrue="1" operator="notEqual">
      <formula>""</formula>
    </cfRule>
  </conditionalFormatting>
  <conditionalFormatting sqref="T4">
    <cfRule type="cellIs" dxfId="45" priority="15502" stopIfTrue="1" operator="equal">
      <formula>"REPLY OPEN"</formula>
    </cfRule>
    <cfRule type="cellIs" dxfId="44" priority="22744" stopIfTrue="1" operator="equal">
      <formula>"OPEN"</formula>
    </cfRule>
  </conditionalFormatting>
  <conditionalFormatting sqref="T158:T2055">
    <cfRule type="expression" dxfId="43" priority="708">
      <formula>ISEVEN(ROW())</formula>
    </cfRule>
  </conditionalFormatting>
  <conditionalFormatting sqref="U1:U65397">
    <cfRule type="cellIs" dxfId="42" priority="1064" stopIfTrue="1" operator="equal">
      <formula>"REPLY OPEN"</formula>
    </cfRule>
    <cfRule type="cellIs" dxfId="41" priority="1065" stopIfTrue="1" operator="equal">
      <formula>"OPEN"</formula>
    </cfRule>
  </conditionalFormatting>
  <conditionalFormatting sqref="U157">
    <cfRule type="cellIs" dxfId="40" priority="4488" stopIfTrue="1" operator="equal">
      <formula>"REPLY OPEN"</formula>
    </cfRule>
    <cfRule type="cellIs" dxfId="39" priority="4489" stopIfTrue="1" operator="equal">
      <formula>"OPEN"</formula>
    </cfRule>
  </conditionalFormatting>
  <conditionalFormatting sqref="V1:V1048576">
    <cfRule type="cellIs" dxfId="38" priority="654" operator="equal">
      <formula>"P-A"</formula>
    </cfRule>
    <cfRule type="cellIs" dxfId="37" priority="2306" operator="equal">
      <formula>"Block4"</formula>
    </cfRule>
    <cfRule type="cellIs" dxfId="36" priority="2307" operator="equal">
      <formula>"Block3"</formula>
    </cfRule>
    <cfRule type="cellIs" dxfId="35" priority="2308" operator="equal">
      <formula>"Block2"</formula>
    </cfRule>
    <cfRule type="cellIs" dxfId="34" priority="2309" operator="equal">
      <formula>"Block1"</formula>
    </cfRule>
    <cfRule type="cellIs" dxfId="33" priority="2310" stopIfTrue="1" operator="equal">
      <formula>"B-A"</formula>
    </cfRule>
    <cfRule type="cellIs" dxfId="32" priority="2305" operator="equal">
      <formula>"Block6"</formula>
    </cfRule>
  </conditionalFormatting>
  <conditionalFormatting sqref="W1:W157">
    <cfRule type="cellIs" dxfId="31" priority="2315" stopIfTrue="1" operator="equal">
      <formula>"Erik"</formula>
    </cfRule>
    <cfRule type="cellIs" dxfId="30" priority="2314" stopIfTrue="1" operator="equal">
      <formula>"Ivano"</formula>
    </cfRule>
    <cfRule type="cellIs" dxfId="29" priority="2313" stopIfTrue="1" operator="equal">
      <formula>"Frank"</formula>
    </cfRule>
  </conditionalFormatting>
  <conditionalFormatting sqref="W158:W183">
    <cfRule type="cellIs" dxfId="28" priority="22747" stopIfTrue="1" operator="equal">
      <formula>"Ivano"</formula>
    </cfRule>
    <cfRule type="cellIs" dxfId="27" priority="22748" stopIfTrue="1" operator="equal">
      <formula>"Erik"</formula>
    </cfRule>
    <cfRule type="cellIs" dxfId="26" priority="22746" stopIfTrue="1" operator="equal">
      <formula>"Frank"</formula>
    </cfRule>
  </conditionalFormatting>
  <conditionalFormatting sqref="W159">
    <cfRule type="cellIs" dxfId="25" priority="3733" stopIfTrue="1" operator="equal">
      <formula>"Ivano"</formula>
    </cfRule>
    <cfRule type="cellIs" dxfId="24" priority="3734" stopIfTrue="1" operator="equal">
      <formula>"Erik"</formula>
    </cfRule>
    <cfRule type="cellIs" dxfId="23" priority="3732" stopIfTrue="1" operator="equal">
      <formula>"Frank"</formula>
    </cfRule>
  </conditionalFormatting>
  <conditionalFormatting sqref="W184:W65397">
    <cfRule type="cellIs" dxfId="22" priority="1923" stopIfTrue="1" operator="equal">
      <formula>"Erik"</formula>
    </cfRule>
    <cfRule type="cellIs" dxfId="21" priority="1921" stopIfTrue="1" operator="equal">
      <formula>"Frank"</formula>
    </cfRule>
    <cfRule type="cellIs" dxfId="20" priority="1922" stopIfTrue="1" operator="equal">
      <formula>"Ivano"</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extLst>
    <ext xmlns:x14="http://schemas.microsoft.com/office/spreadsheetml/2009/9/main" uri="{78C0D931-6437-407d-A8EE-F0AAD7539E65}">
      <x14:conditionalFormattings>
        <x14:conditionalFormatting xmlns:xm="http://schemas.microsoft.com/office/excel/2006/main">
          <x14:cfRule type="containsText" priority="345" operator="containsText" id="{B590FB48-9478-4709-823F-30DAF2C10225}">
            <xm:f>NOT(ISERROR(SEARCH("23.",D1)))</xm:f>
            <xm:f>"23."</xm:f>
            <x14:dxf>
              <fill>
                <patternFill>
                  <bgColor theme="3" tint="0.79998168889431442"/>
                </patternFill>
              </fill>
            </x14:dxf>
          </x14:cfRule>
          <x14:cfRule type="containsText" priority="332" operator="containsText" id="{3176866B-B5E3-497D-8CFB-C22795F10B42}">
            <xm:f>NOT(ISERROR(SEARCH("22.",D1)))</xm:f>
            <xm:f>"22."</xm:f>
            <x14:dxf>
              <fill>
                <patternFill>
                  <bgColor theme="3" tint="0.79998168889431442"/>
                </patternFill>
              </fill>
            </x14:dxf>
          </x14:cfRule>
          <xm:sqref>D1:D2 D4:D1048576</xm:sqref>
        </x14:conditionalFormatting>
        <x14:conditionalFormatting xmlns:xm="http://schemas.microsoft.com/office/excel/2006/main">
          <x14:cfRule type="containsText" priority="72" operator="containsText" id="{E1EBF149-24A3-4BFC-862C-819306C39CA7}">
            <xm:f>NOT(ISERROR(SEARCH("22.",E4)))</xm:f>
            <xm:f>"22."</xm:f>
            <x14:dxf>
              <fill>
                <patternFill>
                  <bgColor theme="3" tint="0.79998168889431442"/>
                </patternFill>
              </fill>
            </x14:dxf>
          </x14:cfRule>
          <x14:cfRule type="containsText" priority="73" operator="containsText" id="{EF06BA60-507C-4E58-8C30-6B4E99B9A06D}">
            <xm:f>NOT(ISERROR(SEARCH("23.",E4)))</xm:f>
            <xm:f>"23."</xm:f>
            <x14:dxf>
              <fill>
                <patternFill>
                  <bgColor theme="3" tint="0.79998168889431442"/>
                </patternFill>
              </fill>
            </x14:dxf>
          </x14:cfRule>
          <xm:sqref>E4</xm:sqref>
        </x14:conditionalFormatting>
        <x14:conditionalFormatting xmlns:xm="http://schemas.microsoft.com/office/excel/2006/main">
          <x14:cfRule type="containsText" priority="21" operator="containsText" id="{B0FC42A0-581C-4B6F-AC97-099BC84262B1}">
            <xm:f>NOT(ISERROR(SEARCH("22.",E8)))</xm:f>
            <xm:f>"22."</xm:f>
            <x14:dxf>
              <fill>
                <patternFill>
                  <bgColor theme="3" tint="0.79998168889431442"/>
                </patternFill>
              </fill>
            </x14:dxf>
          </x14:cfRule>
          <x14:cfRule type="containsText" priority="22" operator="containsText" id="{A0FB2512-38F4-4513-88FF-3CE866CBD47D}">
            <xm:f>NOT(ISERROR(SEARCH("23.",E8)))</xm:f>
            <xm:f>"23."</xm:f>
            <x14:dxf>
              <fill>
                <patternFill>
                  <bgColor theme="3" tint="0.79998168889431442"/>
                </patternFill>
              </fill>
            </x14:dxf>
          </x14:cfRule>
          <xm:sqref>E8</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B1:G53"/>
  <sheetViews>
    <sheetView zoomScaleNormal="100" workbookViewId="0">
      <selection activeCell="C1" sqref="C1"/>
    </sheetView>
  </sheetViews>
  <sheetFormatPr defaultRowHeight="12.75" x14ac:dyDescent="0.2"/>
  <cols>
    <col min="1" max="1" width="6.42578125" customWidth="1"/>
    <col min="2" max="2" width="135.140625" customWidth="1"/>
    <col min="3" max="3" width="49.28515625" customWidth="1"/>
    <col min="4" max="4" width="6.140625" style="102" customWidth="1"/>
    <col min="5" max="38" width="6.140625" customWidth="1"/>
  </cols>
  <sheetData>
    <row r="1" spans="2:7" x14ac:dyDescent="0.2">
      <c r="B1" s="51"/>
      <c r="C1" s="187" t="s">
        <v>3535</v>
      </c>
      <c r="D1" s="101"/>
      <c r="E1" s="50"/>
      <c r="F1" s="187"/>
      <c r="G1" s="50"/>
    </row>
    <row r="4" spans="2:7" x14ac:dyDescent="0.2">
      <c r="B4" s="72"/>
      <c r="D4" s="103"/>
    </row>
    <row r="5" spans="2:7" x14ac:dyDescent="0.2">
      <c r="D5" s="103"/>
    </row>
    <row r="6" spans="2:7" x14ac:dyDescent="0.2">
      <c r="D6" s="103"/>
    </row>
    <row r="7" spans="2:7" x14ac:dyDescent="0.2">
      <c r="B7" s="53"/>
      <c r="D7" s="103"/>
    </row>
    <row r="16" spans="2:7" x14ac:dyDescent="0.2">
      <c r="C16" s="51"/>
      <c r="E16" s="95"/>
      <c r="F16" s="96"/>
    </row>
    <row r="17" spans="4:6" x14ac:dyDescent="0.2">
      <c r="D17" s="103"/>
      <c r="E17" s="97"/>
      <c r="F17" s="73"/>
    </row>
    <row r="18" spans="4:6" x14ac:dyDescent="0.2">
      <c r="D18" s="103"/>
      <c r="E18" s="95"/>
      <c r="F18" s="97"/>
    </row>
    <row r="19" spans="4:6" x14ac:dyDescent="0.2">
      <c r="D19" s="103"/>
      <c r="E19" s="73"/>
      <c r="F19" s="73"/>
    </row>
    <row r="20" spans="4:6" x14ac:dyDescent="0.2">
      <c r="D20" s="103"/>
      <c r="E20" s="73"/>
      <c r="F20" s="73"/>
    </row>
    <row r="21" spans="4:6" x14ac:dyDescent="0.2">
      <c r="D21" s="103"/>
      <c r="E21" s="73"/>
      <c r="F21" s="73"/>
    </row>
    <row r="22" spans="4:6" x14ac:dyDescent="0.2">
      <c r="D22" s="103"/>
      <c r="E22" s="73"/>
      <c r="F22" s="73"/>
    </row>
    <row r="23" spans="4:6" x14ac:dyDescent="0.2">
      <c r="D23" s="103"/>
      <c r="E23" s="73"/>
      <c r="F23" s="73"/>
    </row>
    <row r="24" spans="4:6" x14ac:dyDescent="0.2">
      <c r="D24" s="103"/>
      <c r="E24" s="73"/>
      <c r="F24" s="73"/>
    </row>
    <row r="25" spans="4:6" x14ac:dyDescent="0.2">
      <c r="D25" s="103"/>
      <c r="E25" s="73"/>
      <c r="F25" s="73"/>
    </row>
    <row r="26" spans="4:6" x14ac:dyDescent="0.2">
      <c r="D26" s="103"/>
      <c r="E26" s="73"/>
      <c r="F26" s="73"/>
    </row>
    <row r="27" spans="4:6" x14ac:dyDescent="0.2">
      <c r="D27" s="103"/>
      <c r="E27" s="73"/>
      <c r="F27" s="73"/>
    </row>
    <row r="28" spans="4:6" x14ac:dyDescent="0.2">
      <c r="E28" s="73"/>
      <c r="F28" s="73"/>
    </row>
    <row r="29" spans="4:6" x14ac:dyDescent="0.2">
      <c r="E29" s="73"/>
      <c r="F29" s="73"/>
    </row>
    <row r="30" spans="4:6" x14ac:dyDescent="0.2">
      <c r="E30" s="97"/>
      <c r="F30" s="73"/>
    </row>
    <row r="31" spans="4:6" x14ac:dyDescent="0.2">
      <c r="E31" s="73"/>
      <c r="F31" s="73"/>
    </row>
    <row r="32" spans="4:6" x14ac:dyDescent="0.2">
      <c r="E32" s="73"/>
      <c r="F32" s="73"/>
    </row>
    <row r="33" spans="4:6" x14ac:dyDescent="0.2">
      <c r="D33" s="103"/>
      <c r="E33" s="73"/>
      <c r="F33" s="73"/>
    </row>
    <row r="34" spans="4:6" x14ac:dyDescent="0.2">
      <c r="D34" s="103"/>
      <c r="E34" s="73"/>
      <c r="F34" s="73"/>
    </row>
    <row r="35" spans="4:6" x14ac:dyDescent="0.2">
      <c r="D35" s="103"/>
      <c r="E35" s="73"/>
      <c r="F35" s="73"/>
    </row>
    <row r="36" spans="4:6" x14ac:dyDescent="0.2">
      <c r="E36" s="73"/>
      <c r="F36" s="73"/>
    </row>
    <row r="37" spans="4:6" x14ac:dyDescent="0.2">
      <c r="D37" s="103"/>
      <c r="E37" s="73"/>
      <c r="F37" s="73"/>
    </row>
    <row r="38" spans="4:6" x14ac:dyDescent="0.2">
      <c r="D38" s="103"/>
      <c r="E38" s="73"/>
      <c r="F38" s="73"/>
    </row>
    <row r="39" spans="4:6" x14ac:dyDescent="0.2">
      <c r="D39" s="103"/>
      <c r="E39" s="73"/>
      <c r="F39" s="73"/>
    </row>
    <row r="40" spans="4:6" x14ac:dyDescent="0.2">
      <c r="D40" s="103"/>
      <c r="E40" s="73"/>
      <c r="F40" s="73"/>
    </row>
    <row r="41" spans="4:6" x14ac:dyDescent="0.2">
      <c r="D41" s="103"/>
      <c r="E41" s="73"/>
      <c r="F41" s="73"/>
    </row>
    <row r="42" spans="4:6" x14ac:dyDescent="0.2">
      <c r="D42" s="103"/>
      <c r="E42" s="73"/>
      <c r="F42" s="73"/>
    </row>
    <row r="43" spans="4:6" x14ac:dyDescent="0.2">
      <c r="D43" s="103"/>
      <c r="E43" s="73"/>
      <c r="F43" s="73"/>
    </row>
    <row r="44" spans="4:6" x14ac:dyDescent="0.2">
      <c r="D44" s="103"/>
      <c r="E44" s="73"/>
      <c r="F44" s="73"/>
    </row>
    <row r="45" spans="4:6" x14ac:dyDescent="0.2">
      <c r="D45" s="103"/>
      <c r="E45" s="73"/>
      <c r="F45" s="73"/>
    </row>
    <row r="46" spans="4:6" x14ac:dyDescent="0.2">
      <c r="E46" s="73"/>
      <c r="F46" s="73"/>
    </row>
    <row r="47" spans="4:6" x14ac:dyDescent="0.2">
      <c r="E47" s="73"/>
      <c r="F47" s="73"/>
    </row>
    <row r="48" spans="4:6" x14ac:dyDescent="0.2">
      <c r="E48" s="73"/>
      <c r="F48" s="73"/>
    </row>
    <row r="49" spans="5:6" x14ac:dyDescent="0.2">
      <c r="E49" s="73"/>
      <c r="F49" s="73"/>
    </row>
    <row r="50" spans="5:6" x14ac:dyDescent="0.2">
      <c r="E50" s="73"/>
      <c r="F50" s="73"/>
    </row>
    <row r="51" spans="5:6" x14ac:dyDescent="0.2">
      <c r="E51" s="73"/>
    </row>
    <row r="52" spans="5:6" x14ac:dyDescent="0.2">
      <c r="E52" s="73"/>
    </row>
    <row r="53" spans="5:6" x14ac:dyDescent="0.2">
      <c r="E53" s="73"/>
    </row>
  </sheetData>
  <phoneticPr fontId="11" type="noConversion"/>
  <pageMargins left="0.75" right="0.75" top="1" bottom="1" header="0.5" footer="0.5"/>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AC2001"/>
  <sheetViews>
    <sheetView workbookViewId="0">
      <pane ySplit="1" topLeftCell="A327" activePane="bottomLeft" state="frozenSplit"/>
      <selection pane="bottomLeft" activeCell="C354" sqref="C354"/>
    </sheetView>
  </sheetViews>
  <sheetFormatPr defaultColWidth="35.7109375" defaultRowHeight="12.6" customHeight="1" x14ac:dyDescent="0.2"/>
  <cols>
    <col min="1" max="1" width="6.140625" customWidth="1"/>
    <col min="2" max="2" width="12.85546875" customWidth="1"/>
    <col min="3" max="3" width="15.85546875" customWidth="1"/>
    <col min="4" max="10" width="2.42578125" style="132" customWidth="1"/>
    <col min="11" max="11" width="21.85546875" customWidth="1"/>
    <col min="12" max="13" width="19.7109375" customWidth="1"/>
    <col min="14" max="14" width="16" style="160" customWidth="1"/>
    <col min="15" max="15" width="9.7109375" style="160" customWidth="1"/>
    <col min="16" max="16" width="14.28515625" style="126" customWidth="1"/>
    <col min="17" max="17" width="23.28515625" style="63" customWidth="1"/>
    <col min="18" max="18" width="11.140625" style="131" customWidth="1"/>
    <col min="19" max="19" width="9.85546875" style="63" customWidth="1"/>
    <col min="20" max="20" width="15.85546875" style="63" customWidth="1"/>
    <col min="21" max="21" width="13.28515625" style="126" customWidth="1"/>
    <col min="22" max="22" width="11.7109375" style="131" customWidth="1"/>
    <col min="23" max="23" width="11.7109375" style="63" customWidth="1"/>
    <col min="24" max="24" width="8.140625" style="63" customWidth="1"/>
    <col min="25" max="25" width="6.85546875" style="63" customWidth="1"/>
    <col min="26" max="26" width="5.5703125" style="63" customWidth="1"/>
    <col min="27" max="27" width="10" style="63" customWidth="1"/>
    <col min="28" max="16384" width="35.7109375" style="63"/>
  </cols>
  <sheetData>
    <row r="1" spans="1:29" ht="12.6" customHeight="1" x14ac:dyDescent="0.2">
      <c r="A1" s="111" t="s">
        <v>165</v>
      </c>
      <c r="B1" s="111" t="s">
        <v>166</v>
      </c>
      <c r="C1" s="111" t="s">
        <v>167</v>
      </c>
      <c r="D1" s="133"/>
      <c r="E1" s="133"/>
      <c r="F1" s="133"/>
      <c r="G1" s="133" t="s">
        <v>173</v>
      </c>
      <c r="H1" s="133"/>
      <c r="I1" s="133"/>
      <c r="J1" s="133"/>
      <c r="K1" s="119" t="s">
        <v>174</v>
      </c>
      <c r="L1" s="119" t="s">
        <v>175</v>
      </c>
      <c r="M1" s="119" t="s">
        <v>176</v>
      </c>
      <c r="N1" s="119" t="s">
        <v>746</v>
      </c>
      <c r="O1" s="119" t="s">
        <v>747</v>
      </c>
      <c r="P1" s="135" t="s">
        <v>168</v>
      </c>
      <c r="Q1" s="120" t="str">
        <f>"T: " &amp; COUNTA(B:B)-1 &amp; " F2F: " &amp; COUNTIF(O:O,"F2F") &amp; " OL: " &amp; COUNTIF(O:O,"Remote")</f>
        <v>T: 353 F2F: 314 OL: 39</v>
      </c>
      <c r="R1" s="188" t="str">
        <f>"Y: " &amp; COUNTIF(P:P,"Present")</f>
        <v>Y: 0</v>
      </c>
      <c r="S1" s="162" t="str">
        <f>"N: " &amp; COUNTIF(P:P,"Absent")</f>
        <v>N: 353</v>
      </c>
      <c r="T1" s="111" t="str">
        <f>"%Checked in: " &amp; ROUND(COUNTIF(P:P,"Present")/(COUNTA(B:B)-1)*100,2) &amp;" %"</f>
        <v>%Checked in: 0 %</v>
      </c>
      <c r="U1" s="111" t="s">
        <v>741</v>
      </c>
      <c r="V1" s="191" t="str">
        <f>_xlfn.CONCAT(K:K)</f>
        <v>Represented OrganisationZTE  CorporationPanasonic Holdings CorporationETSINCSCTTACharter Communications, IncCEWiTQualcomm Tech. Netherlands B.VDSITLG Electronics DeutschlandSamsung Research AmericaNTIAFirstNetOTD_USKPN N.V.Pengcheng LaboratoryTOYOTA MOTOR CORPORATIONKDDI Corporation (TTC)U.S. National Security AgencyDouyinCharter Communications, Incvivo Mobile Com. (Chongqing)Huawei Tech. Japan, K.K.ViaSat Satellite Holdings LtdMotorola Solutions UK Ltd.Mitsubishi Electric Co.Boost Mobile NetworkNTT DOCOMO INC.SHARP CorporationFirstNetBMWEApple FranceSHARP CorporationCableLabsETRIHuaWei Technologies Co., LtdT-Mobile USA Inc.U.S. Department of DefenseT-Mobile USA Inc.SoftBank Corp.Rakuten Mobile, IncChengdu OPPO TelecommunicationLG Electronics DeutschlandT-Mobile USA Inc.CMDIJohns Hopkins University APLKDDI CorporationBT plcGSM AssociationETSIETSIETRITelstra LimitedTelstra LimitedSamsung R&amp;D Institute UKOnePlusE-surfing DigitalKyocera CorporationZTE JAPAN K.K.Reflection B.V.ZTE Japan K.K.ROBERT BOSCH GmbHMurata Manufacturing Co Ltd.SoftBank Corp.vivo Mobile Communication (S)KDDI CorporationErillisverkotChina Mobile M2M Company Ltd.vivo Mobile Communication (H)Charter Communications, IncSony Group CorporationTELECOM ITALIA S.p.A.Verizon UK LtdRealme (Shenzhen)NTTFirstNetSamsung Electronics Co., LtdLG UplusIndian Institute of Tech (H)NTIAAT&amp;T Services, Inc.OTD_USETSICisco Systems BelgiumCAICT.Verizon Switzerland AGLG Electronics Inc.Samsung Research AmericaVerizon FinlandVerizon SpainVerizon FranceVerizon SwedenROBERT BOSCH GmbHHUAWEI TECHNOLOGIES Co. Ltd.NICTJetflowCU Digital TechnologyRealme ShenzhenETSIMediaTek Beijing Inc.Department of TelecomAirbusU.S. National Security AgencySK TelecomQWCTESAFCCIDEMIAHuawei Technologies FranceJohns Hopkins University APLCEWiTChina Mobile (Hangzhou) Inf.AirbusU.S. Department of DefenseNOVAMINTVerizon DenmarkNTT DOCOMO INC..SoftBank Corp.Jio PlatformsZTE  CorporationAT&amp;TCobeltyTELECOM ITALIA S.p.A.TELENOR ASAU.S. National Security AgencyARIBITOCHU Techno-Solutions CorpFCCCSCNNEC CorporationTencentCKH IOD UK LIMITEDSKY Perfect JSAT CorporationCharter Communications, IncFCCKT Corp.Huawei Technologies FranceMATRIXX SoftwareApple IncNICTNextNavNEC Corporation (ARIB)NTHUOfinno, LLCETRIComtech Telecommunications CorNICTIntelSkylo TechnologiesSEUBARADINEVolkswagen AGUnumplusApple GmbHLG Electronics Inc.FutureweiChina UnicomTTAJapan Patent OfficeDeutsche Telekom AGTelekom Deutschland GmbHARIBASTRINEC Telecom MODUS Ltd.Futurewei TechnologiesUS DHS Science &amp; TechnologyAlphacoreOnePlusSamsung Electronics Iberia SAOPPOSumitomo Elec. Industries, LtdJapan Patent OfficeST Engineering iDirectChina UnicomZTE  CorporationSumitomo Elec. Industries, LtdTTAPhilips International B.V.VODAFONE Group PlcVodafone Romania S.A.ETRIITOCHU Techno-Solutions CorpSumitomo Elec. Industries, LtdCAICT.VIAVI SolutionsDepartment of TelecomKyocera CorporationNokia FranceNokia BelgiumSamsung Electronics Co., LtdFuturewei TechnologiesSateliotDSITHuawei Device Co., LtdJohns Hopkins University APLCHTTLEuropean CommissionSAMSUNG R&amp;D INSTITUTE JAPANSamsung Electronics Nordic ABSamsung Guangzhou Mobile R&amp;DSamsung NanjingKDDI Corporation (TTC)Samsung R&amp;D Institute IndiaSamsung ShenzhenEDF Recherche et DéveloppementJio PlatformsSoftBank Corp.ETSINokia HungaryPolaris WirelessJapan Patent OfficeMotorola Mobility UK Ltd.NICTJapan Patent OfficeChina Mobile (Hangzhou) Inf.U.S. National Security AgencyATISEricsson Telecomunicazioni SpATTCEricsson Inc.NICTEricsson España S.A.TTCEricsson Hungary LtdEricsson GmbH, EurolabMediaTek (Wuhan) Inc.MediaTek Germany GmbHMediaTek Technology USA Inc.Motorola Mobility UK Ltd.Sony Europe LimitedMotorola Mobility France S.A.SMotorola Mobility España SAHuawei Tech.(UK) Co.. LtdETSIRICHTEK KOREAFainity InnovationOrange RomaniaOrange BelgiumJMA WirelessETRISyncTechno Inc.MediaTek (Chengdu) Inc.FutureweiQualcomm Technologies IrelandMotorola Mobility Germany GmbHUNISOCMotorola Mobility Aus Pty. LtdNICTApple IncKDDI CorporationTelefonica Germany GmbHHewlett-Packard EnterpriseSK TelecomNokia JapanApple Switzerland AGApple TradingCisco Systems FranceZTE  CorporationQUALCOMM Europe Inc. - ItalySamsung Electronics CzechTNOUNIBOTHALESLG Electronics UKLG Electronics FinlandQualcomm India Pvt LtdMediaTek Inc.CCSASamsung Electronics PolskaQualcomm Technologies IntEricsson Korea Partners Co LtdApple R&amp;DRakuten Mobile, IncHuaWei Technologies Co., LtdOmnispaceBeijing Xiaomi Software TechCharter Communications, IncHuawei Technologies Sweden ABLG Electronics FranceCUGCITCBTPDIUnicompayUnicom Broadband OnlineLG Electronics Inc.VSENSLG Electronics PolskaShanghai Chen Si ElectronicsFiberhome Technologies GroupDOCOMO Beijing LabsDatang Mobile Com. EquipmentDOCOMO Beijing LabsCICTDatang Linktester TechnologyTD Tech LtdQUALCOMM JAPAN LLC.CICT MobileHuawei Technologies FranceHUAWEI Technologies Japan K.K.Huawei Telecommunication IndiaHUAWEI TECH. GmbHHuaWei Technologies Co., LtdHUAWEI TECHNOLOGIES Co. Ltd.Qualcomm FranceHytera Communications Corp.Huawei Technologies R&amp;D UKBEIJING SAMSUNG TELECOM R&amp;DCSCNSanechipsFAUNEC Europe LtdApple Benelux B.V.LG Electronics PolskaNTT DOCOMO INC.NICTHuawei Technologies (Korea)ZTE  CorporationHiSilicon Technologies Co. LtdMitsubishi Electric CorpCATTNEC Telecom MODUS Ltd.China Telecommunications Corp.SHARP CorporationInterDigital CommunicationsInterDigital PennsylvaniaInterDigital Washington DCLenovo (Beijing) LtdSoftBank Corp.Beijing Lenovo Software Ltd.SK TelecomChina Telecom Corporation Ltd.Esurfing IoTEsurfing IoTIntel IrelandIntel Corporation (UK) LtdHiSilicon Technologies Co. LtdEutelsatFCCMOTOROLA MOBILITY BRAZILZTE ItaliaUNISOC BeijingSpreadtrumInterDigital, Inc.DOCOMO Beijing Labsvivo Software TechnologyiQooZTE  CorporationChina Mobile Com. CorporationCATTTomorrow's Creation Labsvivo Mobile Communication Co.,ZTE  CorporationChina Mobile E-Commerce Co.</v>
      </c>
      <c r="W1" s="191" t="str">
        <f>_xlfn.CONCAT(R:R)</f>
        <v>Y: 0</v>
      </c>
      <c r="X1" s="191"/>
      <c r="Y1" s="191"/>
      <c r="Z1" s="127"/>
      <c r="AA1" s="118"/>
    </row>
    <row r="2" spans="1:29" ht="12.6" customHeight="1" x14ac:dyDescent="0.2">
      <c r="A2" s="118" t="s">
        <v>4260</v>
      </c>
      <c r="B2" s="118" t="s">
        <v>4261</v>
      </c>
      <c r="C2" s="118" t="s">
        <v>4262</v>
      </c>
      <c r="D2" s="131" t="s">
        <v>4263</v>
      </c>
      <c r="E2" s="131"/>
      <c r="F2" s="138">
        <v>8613312902883</v>
      </c>
      <c r="G2" s="131" t="s">
        <v>2051</v>
      </c>
      <c r="H2" s="131" t="s">
        <v>364</v>
      </c>
      <c r="I2" s="131" t="s">
        <v>285</v>
      </c>
      <c r="J2" s="131" t="s">
        <v>4264</v>
      </c>
      <c r="K2" s="118" t="s">
        <v>1033</v>
      </c>
      <c r="L2" s="118" t="s">
        <v>293</v>
      </c>
      <c r="M2" s="118" t="s">
        <v>4264</v>
      </c>
      <c r="N2" s="161">
        <v>45704.556250000001</v>
      </c>
      <c r="O2" s="118" t="s">
        <v>4265</v>
      </c>
      <c r="P2" s="96" t="s">
        <v>4266</v>
      </c>
      <c r="Q2" s="63" t="str" cm="1">
        <f t="array" aca="1" ref="Q2" ca="1">IF(AND(K2&lt;&gt;"",P2&lt;&gt;"Absent",U2&lt;&gt;"NO",M2="3GPPMEMBER"),IF(INDIRECT(S2)&lt;&gt;"Present","CHECK","Covered"),"")</f>
        <v/>
      </c>
      <c r="R2" s="131" t="str">
        <f>IF(P2="Present","^"&amp;K2&amp;"^","")</f>
        <v/>
      </c>
      <c r="S2" s="131" t="e">
        <f>IF(M2="3GPPMEMBER","'Voting List'!L"&amp;MATCH(K2,'Voting List'!B:B,0),"")</f>
        <v>#N/A</v>
      </c>
      <c r="U2" s="126" t="str">
        <f>IF(K2&lt;&gt;"",IF(ISNUMBER(FIND(K2,'Voting List'!L1)),"YES","NO"),"")</f>
        <v>YES</v>
      </c>
      <c r="V2" s="131" t="s">
        <v>2051</v>
      </c>
      <c r="W2" s="118"/>
      <c r="AA2" s="137" t="s">
        <v>67</v>
      </c>
      <c r="AB2" s="137" t="s">
        <v>21</v>
      </c>
      <c r="AC2"/>
    </row>
    <row r="3" spans="1:29" ht="12.6" customHeight="1" x14ac:dyDescent="0.2">
      <c r="A3" s="118" t="s">
        <v>4260</v>
      </c>
      <c r="B3" s="118" t="s">
        <v>4267</v>
      </c>
      <c r="C3" s="118" t="s">
        <v>4268</v>
      </c>
      <c r="D3" s="131" t="s">
        <v>4263</v>
      </c>
      <c r="E3" s="131"/>
      <c r="F3" s="131">
        <v>815036867942</v>
      </c>
      <c r="G3" s="131" t="s">
        <v>2055</v>
      </c>
      <c r="H3" s="131" t="s">
        <v>826</v>
      </c>
      <c r="I3" s="131" t="s">
        <v>295</v>
      </c>
      <c r="J3" s="131" t="s">
        <v>4264</v>
      </c>
      <c r="K3" s="118" t="s">
        <v>826</v>
      </c>
      <c r="L3" s="118" t="s">
        <v>295</v>
      </c>
      <c r="M3" s="118" t="s">
        <v>4264</v>
      </c>
      <c r="N3" s="161">
        <v>45727.96875</v>
      </c>
      <c r="O3" s="118" t="s">
        <v>4265</v>
      </c>
      <c r="P3" s="96" t="s">
        <v>4266</v>
      </c>
      <c r="Q3" s="63" t="str" cm="1">
        <f t="array" aca="1" ref="Q3" ca="1">IF(AND(K3&lt;&gt;"",P3&lt;&gt;"Absent",U3&lt;&gt;"NO",M3="3GPPMEMBER"),IF(INDIRECT(S3)&lt;&gt;"Present","CHECK","Covered"),"")</f>
        <v/>
      </c>
      <c r="R3" s="131" t="str">
        <f t="shared" ref="R3:R66" si="0">IF(P3="Present","^"&amp;K3&amp;"^","")</f>
        <v/>
      </c>
      <c r="S3" s="131" t="e">
        <f>IF(M3="3GPPMEMBER","'Voting List'!L"&amp;MATCH(K3,'Voting List'!B:B,0),"")</f>
        <v>#N/A</v>
      </c>
      <c r="U3" s="126" t="str">
        <f>IF(K3&lt;&gt;"",IF(ISNUMBER(FIND(K3,'Voting List'!L1)),"YES","NO"),"")</f>
        <v>YES</v>
      </c>
      <c r="V3" s="131" t="s">
        <v>2055</v>
      </c>
      <c r="X3" s="63">
        <v>0</v>
      </c>
      <c r="Y3" s="63">
        <v>10010</v>
      </c>
      <c r="AA3" t="s">
        <v>48</v>
      </c>
      <c r="AB3" t="s">
        <v>68</v>
      </c>
      <c r="AC3"/>
    </row>
    <row r="4" spans="1:29" ht="12.6" customHeight="1" x14ac:dyDescent="0.2">
      <c r="A4" s="118" t="s">
        <v>4260</v>
      </c>
      <c r="B4" s="118" t="s">
        <v>4269</v>
      </c>
      <c r="C4" s="118" t="s">
        <v>4270</v>
      </c>
      <c r="D4" s="131" t="s">
        <v>4271</v>
      </c>
      <c r="E4" s="131"/>
      <c r="F4" s="131" t="s">
        <v>4272</v>
      </c>
      <c r="G4" s="131" t="s">
        <v>2022</v>
      </c>
      <c r="H4" s="131" t="s">
        <v>285</v>
      </c>
      <c r="I4" s="131" t="s">
        <v>285</v>
      </c>
      <c r="J4" s="131" t="s">
        <v>4273</v>
      </c>
      <c r="K4" s="118" t="s">
        <v>285</v>
      </c>
      <c r="L4" s="118" t="s">
        <v>285</v>
      </c>
      <c r="M4" s="118" t="s">
        <v>4273</v>
      </c>
      <c r="N4" s="161">
        <v>45735.783333333333</v>
      </c>
      <c r="O4" s="118" t="s">
        <v>4265</v>
      </c>
      <c r="P4" s="96" t="s">
        <v>4266</v>
      </c>
      <c r="Q4" s="63" t="str" cm="1">
        <f t="array" aca="1" ref="Q4" ca="1">IF(AND(K4&lt;&gt;"",P4&lt;&gt;"Absent",U4&lt;&gt;"NO",M4="3GPPMEMBER"),IF(INDIRECT(S4)&lt;&gt;"Present","CHECK","Covered"),"")</f>
        <v/>
      </c>
      <c r="R4" s="131" t="str">
        <f t="shared" si="0"/>
        <v/>
      </c>
      <c r="S4" s="131" t="str">
        <f>IF(M4="3GPPMEMBER","'Voting List'!L"&amp;MATCH(K4,'Voting List'!B:B,0),"")</f>
        <v/>
      </c>
      <c r="U4" s="126" t="str">
        <f>IF(K4&lt;&gt;"",IF(ISNUMBER(FIND(K4,'Voting List'!L1)),"YES","NO"),"")</f>
        <v>NO</v>
      </c>
      <c r="V4" s="131" t="s">
        <v>2022</v>
      </c>
      <c r="W4" s="118"/>
      <c r="X4" s="63">
        <v>0</v>
      </c>
      <c r="Y4" s="63">
        <v>10011</v>
      </c>
      <c r="AA4" t="s">
        <v>69</v>
      </c>
      <c r="AB4" t="s">
        <v>70</v>
      </c>
      <c r="AC4"/>
    </row>
    <row r="5" spans="1:29" ht="12.6" customHeight="1" x14ac:dyDescent="0.2">
      <c r="A5" s="118" t="s">
        <v>4274</v>
      </c>
      <c r="B5" s="118" t="s">
        <v>4275</v>
      </c>
      <c r="C5" s="118" t="s">
        <v>4276</v>
      </c>
      <c r="D5" s="131" t="s">
        <v>4263</v>
      </c>
      <c r="E5" s="131"/>
      <c r="F5" s="131"/>
      <c r="G5" s="131" t="s">
        <v>2795</v>
      </c>
      <c r="H5" s="131" t="s">
        <v>387</v>
      </c>
      <c r="I5" s="131" t="s">
        <v>285</v>
      </c>
      <c r="J5" s="131" t="s">
        <v>4264</v>
      </c>
      <c r="K5" s="118" t="s">
        <v>387</v>
      </c>
      <c r="L5" s="118" t="s">
        <v>285</v>
      </c>
      <c r="M5" s="118" t="s">
        <v>4264</v>
      </c>
      <c r="N5" s="161">
        <v>45741.886805555558</v>
      </c>
      <c r="O5" s="118" t="s">
        <v>4265</v>
      </c>
      <c r="P5" s="96" t="s">
        <v>4266</v>
      </c>
      <c r="Q5" s="63" t="str" cm="1">
        <f t="array" aca="1" ref="Q5" ca="1">IF(AND(K5&lt;&gt;"",P5&lt;&gt;"Absent",U5&lt;&gt;"NO",M5="3GPPMEMBER"),IF(INDIRECT(S5)&lt;&gt;"Present","CHECK","Covered"),"")</f>
        <v/>
      </c>
      <c r="R5" s="131" t="str">
        <f t="shared" si="0"/>
        <v/>
      </c>
      <c r="S5" s="131" t="e">
        <f>IF(M5="3GPPMEMBER","'Voting List'!L"&amp;MATCH(K5,'Voting List'!B:B,0),"")</f>
        <v>#N/A</v>
      </c>
      <c r="U5" s="126" t="str">
        <f>IF(K5&lt;&gt;"",IF(ISNUMBER(FIND(K5,'Voting List'!L1)),"YES","NO"),"")</f>
        <v>YES</v>
      </c>
      <c r="V5" s="131" t="s">
        <v>2795</v>
      </c>
      <c r="X5" s="63">
        <v>0</v>
      </c>
      <c r="Y5" s="63">
        <v>10012</v>
      </c>
      <c r="AA5" t="s">
        <v>6</v>
      </c>
      <c r="AB5" t="s">
        <v>71</v>
      </c>
      <c r="AC5"/>
    </row>
    <row r="6" spans="1:29" ht="12.6" customHeight="1" x14ac:dyDescent="0.2">
      <c r="A6" s="118" t="s">
        <v>4274</v>
      </c>
      <c r="B6" s="118" t="s">
        <v>4277</v>
      </c>
      <c r="C6" s="118" t="s">
        <v>4278</v>
      </c>
      <c r="D6" s="131" t="s">
        <v>4263</v>
      </c>
      <c r="E6" s="131"/>
      <c r="F6" s="131" t="s">
        <v>4279</v>
      </c>
      <c r="G6" s="131" t="s">
        <v>2060</v>
      </c>
      <c r="H6" s="131" t="s">
        <v>315</v>
      </c>
      <c r="I6" s="131" t="s">
        <v>315</v>
      </c>
      <c r="J6" s="131" t="s">
        <v>4273</v>
      </c>
      <c r="K6" s="118" t="s">
        <v>315</v>
      </c>
      <c r="L6" s="118" t="s">
        <v>315</v>
      </c>
      <c r="M6" s="118" t="s">
        <v>4273</v>
      </c>
      <c r="N6" s="161">
        <v>45749.261111111111</v>
      </c>
      <c r="O6" s="118" t="s">
        <v>4265</v>
      </c>
      <c r="P6" s="96" t="s">
        <v>4266</v>
      </c>
      <c r="Q6" s="63" t="str" cm="1">
        <f t="array" aca="1" ref="Q6" ca="1">IF(AND(K6&lt;&gt;"",P6&lt;&gt;"Absent",U6&lt;&gt;"NO",M6="3GPPMEMBER"),IF(INDIRECT(S6)&lt;&gt;"Present","CHECK","Covered"),"")</f>
        <v/>
      </c>
      <c r="R6" s="131" t="str">
        <f t="shared" si="0"/>
        <v/>
      </c>
      <c r="S6" s="131" t="str">
        <f>IF(M6="3GPPMEMBER","'Voting List'!L"&amp;MATCH(K6,'Voting List'!B:B,0),"")</f>
        <v/>
      </c>
      <c r="U6" s="126" t="str">
        <f>IF(K6&lt;&gt;"",IF(ISNUMBER(FIND(K6,'Voting List'!L1)),"YES","NO"),"")</f>
        <v>YES</v>
      </c>
      <c r="V6" s="131" t="s">
        <v>2060</v>
      </c>
      <c r="X6" s="63">
        <v>0</v>
      </c>
      <c r="Y6" s="63">
        <v>10013</v>
      </c>
      <c r="AA6" t="s">
        <v>72</v>
      </c>
      <c r="AB6" t="s">
        <v>73</v>
      </c>
      <c r="AC6"/>
    </row>
    <row r="7" spans="1:29" ht="12.6" customHeight="1" x14ac:dyDescent="0.2">
      <c r="A7" s="118" t="s">
        <v>4260</v>
      </c>
      <c r="B7" s="118" t="s">
        <v>4280</v>
      </c>
      <c r="C7" s="118" t="s">
        <v>4281</v>
      </c>
      <c r="D7" s="131" t="s">
        <v>4263</v>
      </c>
      <c r="E7" s="131"/>
      <c r="F7" s="131"/>
      <c r="G7" s="131" t="s">
        <v>2056</v>
      </c>
      <c r="H7" s="131" t="s">
        <v>398</v>
      </c>
      <c r="I7" s="131" t="s">
        <v>290</v>
      </c>
      <c r="J7" s="131" t="s">
        <v>4264</v>
      </c>
      <c r="K7" s="118" t="s">
        <v>398</v>
      </c>
      <c r="L7" s="118" t="s">
        <v>290</v>
      </c>
      <c r="M7" s="118" t="s">
        <v>4264</v>
      </c>
      <c r="N7" s="161">
        <v>45763.802777777775</v>
      </c>
      <c r="O7" s="118" t="s">
        <v>4265</v>
      </c>
      <c r="P7" s="96" t="s">
        <v>4266</v>
      </c>
      <c r="Q7" s="63" t="str" cm="1">
        <f t="array" aca="1" ref="Q7" ca="1">IF(AND(K7&lt;&gt;"",P7&lt;&gt;"Absent",U7&lt;&gt;"NO",M7="3GPPMEMBER"),IF(INDIRECT(S7)&lt;&gt;"Present","CHECK","Covered"),"")</f>
        <v/>
      </c>
      <c r="R7" s="131" t="str">
        <f t="shared" si="0"/>
        <v/>
      </c>
      <c r="S7" s="131" t="e">
        <f>IF(M7="3GPPMEMBER","'Voting List'!L"&amp;MATCH(K7,'Voting List'!B:B,0),"")</f>
        <v>#N/A</v>
      </c>
      <c r="U7" s="126" t="str">
        <f>IF(K7&lt;&gt;"",IF(ISNUMBER(FIND(K7,'Voting List'!L1)),"YES","NO"),"")</f>
        <v>YES</v>
      </c>
      <c r="V7" s="131" t="s">
        <v>2056</v>
      </c>
      <c r="W7" s="118"/>
      <c r="X7" s="63">
        <v>0</v>
      </c>
      <c r="Y7" s="63">
        <v>10014</v>
      </c>
      <c r="AA7" t="s">
        <v>74</v>
      </c>
      <c r="AB7" t="s">
        <v>75</v>
      </c>
      <c r="AC7"/>
    </row>
    <row r="8" spans="1:29" ht="12.6" customHeight="1" x14ac:dyDescent="0.2">
      <c r="A8" s="118" t="s">
        <v>4282</v>
      </c>
      <c r="B8" s="118" t="s">
        <v>4283</v>
      </c>
      <c r="C8" s="118" t="s">
        <v>4284</v>
      </c>
      <c r="D8" s="131" t="s">
        <v>4263</v>
      </c>
      <c r="E8" s="131"/>
      <c r="F8" s="131"/>
      <c r="G8" s="131" t="s">
        <v>2075</v>
      </c>
      <c r="H8" s="131" t="s">
        <v>555</v>
      </c>
      <c r="I8" s="131" t="s">
        <v>299</v>
      </c>
      <c r="J8" s="131" t="s">
        <v>4264</v>
      </c>
      <c r="K8" s="118" t="s">
        <v>555</v>
      </c>
      <c r="L8" s="118" t="s">
        <v>299</v>
      </c>
      <c r="M8" s="118" t="s">
        <v>4264</v>
      </c>
      <c r="N8" s="161">
        <v>45772.160416666666</v>
      </c>
      <c r="O8" s="118" t="s">
        <v>4299</v>
      </c>
      <c r="P8" s="96" t="s">
        <v>4266</v>
      </c>
      <c r="Q8" s="63" t="str" cm="1">
        <f t="array" aca="1" ref="Q8" ca="1">IF(AND(K8&lt;&gt;"",P8&lt;&gt;"Absent",U8&lt;&gt;"NO",M8="3GPPMEMBER"),IF(INDIRECT(S8)&lt;&gt;"Present","CHECK","Covered"),"")</f>
        <v/>
      </c>
      <c r="R8" s="131" t="str">
        <f t="shared" si="0"/>
        <v/>
      </c>
      <c r="S8" s="131" t="e">
        <f>IF(M8="3GPPMEMBER","'Voting List'!L"&amp;MATCH(K8,'Voting List'!B:B,0),"")</f>
        <v>#N/A</v>
      </c>
      <c r="U8" s="126" t="str">
        <f>IF(K8&lt;&gt;"",IF(ISNUMBER(FIND(K8,'Voting List'!L1)),"YES","NO"),"")</f>
        <v>YES</v>
      </c>
      <c r="V8" s="131" t="s">
        <v>2075</v>
      </c>
      <c r="X8" s="63">
        <v>0</v>
      </c>
      <c r="Y8" s="63">
        <v>10015</v>
      </c>
      <c r="AA8" t="s">
        <v>76</v>
      </c>
      <c r="AB8" t="s">
        <v>77</v>
      </c>
      <c r="AC8"/>
    </row>
    <row r="9" spans="1:29" ht="12.6" customHeight="1" x14ac:dyDescent="0.2">
      <c r="A9" s="118" t="s">
        <v>4274</v>
      </c>
      <c r="B9" s="118" t="s">
        <v>4285</v>
      </c>
      <c r="C9" s="118" t="s">
        <v>4286</v>
      </c>
      <c r="D9" s="131" t="s">
        <v>4263</v>
      </c>
      <c r="E9" s="131"/>
      <c r="F9" s="131">
        <v>18588457566</v>
      </c>
      <c r="G9" s="131" t="s">
        <v>2065</v>
      </c>
      <c r="H9" s="131" t="s">
        <v>279</v>
      </c>
      <c r="I9" s="131" t="s">
        <v>290</v>
      </c>
      <c r="J9" s="131" t="s">
        <v>4264</v>
      </c>
      <c r="K9" s="118" t="s">
        <v>421</v>
      </c>
      <c r="L9" s="118" t="s">
        <v>285</v>
      </c>
      <c r="M9" s="118" t="s">
        <v>4264</v>
      </c>
      <c r="N9" s="161">
        <v>45787.189583333333</v>
      </c>
      <c r="O9" s="118" t="s">
        <v>4265</v>
      </c>
      <c r="P9" s="96" t="s">
        <v>4266</v>
      </c>
      <c r="Q9" s="63" t="str" cm="1">
        <f t="array" aca="1" ref="Q9" ca="1">IF(AND(K9&lt;&gt;"",P9&lt;&gt;"Absent",U9&lt;&gt;"NO",M9="3GPPMEMBER"),IF(INDIRECT(S9)&lt;&gt;"Present","CHECK","Covered"),"")</f>
        <v/>
      </c>
      <c r="R9" s="131" t="str">
        <f t="shared" si="0"/>
        <v/>
      </c>
      <c r="S9" s="131" t="e">
        <f>IF(M9="3GPPMEMBER","'Voting List'!L"&amp;MATCH(K9,'Voting List'!B:B,0),"")</f>
        <v>#N/A</v>
      </c>
      <c r="U9" s="126" t="str">
        <f>IF(K9&lt;&gt;"",IF(ISNUMBER(FIND(K9,'Voting List'!L1)),"YES","NO"),"")</f>
        <v>YES</v>
      </c>
      <c r="V9" s="131" t="s">
        <v>2065</v>
      </c>
      <c r="X9" s="63">
        <v>0</v>
      </c>
      <c r="Y9" s="63">
        <v>10016</v>
      </c>
      <c r="AA9" t="s">
        <v>78</v>
      </c>
      <c r="AB9" t="s">
        <v>79</v>
      </c>
      <c r="AC9"/>
    </row>
    <row r="10" spans="1:29" ht="12.6" customHeight="1" x14ac:dyDescent="0.2">
      <c r="A10" s="118" t="s">
        <v>4260</v>
      </c>
      <c r="B10" s="118" t="s">
        <v>4287</v>
      </c>
      <c r="C10" s="118" t="s">
        <v>4288</v>
      </c>
      <c r="D10" s="131" t="s">
        <v>4263</v>
      </c>
      <c r="E10" s="131"/>
      <c r="F10" s="131" t="s">
        <v>4289</v>
      </c>
      <c r="G10" s="131" t="s">
        <v>2066</v>
      </c>
      <c r="H10" s="131" t="s">
        <v>387</v>
      </c>
      <c r="I10" s="131" t="s">
        <v>285</v>
      </c>
      <c r="J10" s="131" t="s">
        <v>4264</v>
      </c>
      <c r="K10" s="118" t="s">
        <v>895</v>
      </c>
      <c r="L10" s="118" t="s">
        <v>285</v>
      </c>
      <c r="M10" s="118" t="s">
        <v>4264</v>
      </c>
      <c r="N10" s="161">
        <v>45790.529861111114</v>
      </c>
      <c r="O10" s="118" t="s">
        <v>4265</v>
      </c>
      <c r="P10" s="96" t="s">
        <v>4266</v>
      </c>
      <c r="Q10" s="63" t="str" cm="1">
        <f t="array" aca="1" ref="Q10" ca="1">IF(AND(K10&lt;&gt;"",P10&lt;&gt;"Absent",U10&lt;&gt;"NO",M10="3GPPMEMBER"),IF(INDIRECT(S10)&lt;&gt;"Present","CHECK","Covered"),"")</f>
        <v/>
      </c>
      <c r="R10" s="131" t="str">
        <f t="shared" si="0"/>
        <v/>
      </c>
      <c r="S10" s="131" t="e">
        <f>IF(M10="3GPPMEMBER","'Voting List'!L"&amp;MATCH(K10,'Voting List'!B:B,0),"")</f>
        <v>#N/A</v>
      </c>
      <c r="U10" s="126" t="str">
        <f>IF(K10&lt;&gt;"",IF(ISNUMBER(FIND(K10,'Voting List'!L1)),"YES","NO"),"")</f>
        <v>YES</v>
      </c>
      <c r="V10" s="131" t="s">
        <v>2066</v>
      </c>
      <c r="W10" s="118"/>
      <c r="X10" s="63">
        <v>0</v>
      </c>
      <c r="Y10" s="63">
        <v>10017</v>
      </c>
      <c r="AA10" t="s">
        <v>80</v>
      </c>
      <c r="AB10" t="s">
        <v>81</v>
      </c>
      <c r="AC10"/>
    </row>
    <row r="11" spans="1:29" ht="12.6" customHeight="1" x14ac:dyDescent="0.2">
      <c r="A11" s="118" t="s">
        <v>4260</v>
      </c>
      <c r="B11" s="118" t="s">
        <v>4290</v>
      </c>
      <c r="C11" s="118" t="s">
        <v>4291</v>
      </c>
      <c r="D11" s="131" t="s">
        <v>4263</v>
      </c>
      <c r="E11" s="131"/>
      <c r="F11" s="131" t="s">
        <v>4292</v>
      </c>
      <c r="G11" s="131" t="s">
        <v>2070</v>
      </c>
      <c r="H11" s="131" t="s">
        <v>407</v>
      </c>
      <c r="I11" s="131" t="s">
        <v>285</v>
      </c>
      <c r="J11" s="131" t="s">
        <v>4264</v>
      </c>
      <c r="K11" s="118" t="s">
        <v>407</v>
      </c>
      <c r="L11" s="118" t="s">
        <v>285</v>
      </c>
      <c r="M11" s="118" t="s">
        <v>4264</v>
      </c>
      <c r="N11" s="161">
        <v>45804.326388888891</v>
      </c>
      <c r="O11" s="118" t="s">
        <v>4265</v>
      </c>
      <c r="P11" s="96" t="s">
        <v>4266</v>
      </c>
      <c r="Q11" s="63" t="str" cm="1">
        <f t="array" aca="1" ref="Q11" ca="1">IF(AND(K11&lt;&gt;"",P11&lt;&gt;"Absent",U11&lt;&gt;"NO",M11="3GPPMEMBER"),IF(INDIRECT(S11)&lt;&gt;"Present","CHECK","Covered"),"")</f>
        <v/>
      </c>
      <c r="R11" s="131" t="str">
        <f t="shared" si="0"/>
        <v/>
      </c>
      <c r="S11" s="131" t="e">
        <f>IF(M11="3GPPMEMBER","'Voting List'!L"&amp;MATCH(K11,'Voting List'!B:B,0),"")</f>
        <v>#N/A</v>
      </c>
      <c r="U11" s="126" t="str">
        <f>IF(K11&lt;&gt;"",IF(ISNUMBER(FIND(K11,'Voting List'!L1)),"YES","NO"),"")</f>
        <v>YES</v>
      </c>
      <c r="V11" s="131" t="s">
        <v>2070</v>
      </c>
      <c r="X11" s="63">
        <v>0</v>
      </c>
      <c r="Y11" s="63">
        <v>10018</v>
      </c>
      <c r="AA11" t="s">
        <v>82</v>
      </c>
      <c r="AB11" t="s">
        <v>83</v>
      </c>
      <c r="AC11"/>
    </row>
    <row r="12" spans="1:29" ht="12.6" customHeight="1" x14ac:dyDescent="0.2">
      <c r="A12" s="118" t="s">
        <v>4274</v>
      </c>
      <c r="B12" s="118" t="s">
        <v>4293</v>
      </c>
      <c r="C12" s="118" t="s">
        <v>4294</v>
      </c>
      <c r="D12" s="131" t="s">
        <v>4263</v>
      </c>
      <c r="E12" s="131"/>
      <c r="F12" s="131">
        <v>14693090093</v>
      </c>
      <c r="G12" s="131" t="s">
        <v>2207</v>
      </c>
      <c r="H12" s="131" t="s">
        <v>409</v>
      </c>
      <c r="I12" s="131" t="s">
        <v>290</v>
      </c>
      <c r="J12" s="131" t="s">
        <v>4264</v>
      </c>
      <c r="K12" s="118" t="s">
        <v>409</v>
      </c>
      <c r="L12" s="118" t="s">
        <v>290</v>
      </c>
      <c r="M12" s="118" t="s">
        <v>4264</v>
      </c>
      <c r="N12" s="161">
        <v>45805.19027777778</v>
      </c>
      <c r="O12" s="118" t="s">
        <v>4265</v>
      </c>
      <c r="P12" s="96" t="s">
        <v>4266</v>
      </c>
      <c r="Q12" s="63" t="str" cm="1">
        <f t="array" aca="1" ref="Q12" ca="1">IF(AND(K12&lt;&gt;"",P12&lt;&gt;"Absent",U12&lt;&gt;"NO",M12="3GPPMEMBER"),IF(INDIRECT(S12)&lt;&gt;"Present","CHECK","Covered"),"")</f>
        <v/>
      </c>
      <c r="R12" s="131" t="str">
        <f t="shared" si="0"/>
        <v/>
      </c>
      <c r="S12" s="131" t="e">
        <f>IF(M12="3GPPMEMBER","'Voting List'!L"&amp;MATCH(K12,'Voting List'!B:B,0),"")</f>
        <v>#N/A</v>
      </c>
      <c r="U12" s="126" t="str">
        <f>IF(K12&lt;&gt;"",IF(ISNUMBER(FIND(K12,'Voting List'!L1)),"YES","NO"),"")</f>
        <v>YES</v>
      </c>
      <c r="V12" s="131" t="s">
        <v>2207</v>
      </c>
      <c r="X12" s="63">
        <v>0</v>
      </c>
      <c r="Y12" s="63">
        <v>10019</v>
      </c>
      <c r="AA12" t="s">
        <v>84</v>
      </c>
      <c r="AB12" t="s">
        <v>85</v>
      </c>
      <c r="AC12"/>
    </row>
    <row r="13" spans="1:29" ht="12.6" customHeight="1" x14ac:dyDescent="0.2">
      <c r="A13" s="118" t="s">
        <v>4260</v>
      </c>
      <c r="B13" s="118" t="s">
        <v>4295</v>
      </c>
      <c r="C13" s="118" t="s">
        <v>4296</v>
      </c>
      <c r="D13" s="131" t="s">
        <v>4263</v>
      </c>
      <c r="E13" s="131"/>
      <c r="F13" s="131"/>
      <c r="G13" s="131" t="s">
        <v>2108</v>
      </c>
      <c r="H13" s="131" t="s">
        <v>373</v>
      </c>
      <c r="I13" s="131" t="s">
        <v>290</v>
      </c>
      <c r="J13" s="131" t="s">
        <v>4264</v>
      </c>
      <c r="K13" s="118" t="s">
        <v>373</v>
      </c>
      <c r="L13" s="118" t="s">
        <v>290</v>
      </c>
      <c r="M13" s="118" t="s">
        <v>4264</v>
      </c>
      <c r="N13" s="161">
        <v>45806.62777777778</v>
      </c>
      <c r="O13" s="118" t="s">
        <v>4265</v>
      </c>
      <c r="P13" s="96" t="s">
        <v>4266</v>
      </c>
      <c r="Q13" s="63" t="str" cm="1">
        <f t="array" aca="1" ref="Q13" ca="1">IF(AND(K13&lt;&gt;"",P13&lt;&gt;"Absent",U13&lt;&gt;"NO",M13="3GPPMEMBER"),IF(INDIRECT(S13)&lt;&gt;"Present","CHECK","Covered"),"")</f>
        <v/>
      </c>
      <c r="R13" s="131" t="str">
        <f t="shared" si="0"/>
        <v/>
      </c>
      <c r="S13" s="131" t="e">
        <f>IF(M13="3GPPMEMBER","'Voting List'!L"&amp;MATCH(K13,'Voting List'!B:B,0),"")</f>
        <v>#N/A</v>
      </c>
      <c r="U13" s="126" t="str">
        <f>IF(K13&lt;&gt;"",IF(ISNUMBER(FIND(K13,'Voting List'!L1)),"YES","NO"),"")</f>
        <v>YES</v>
      </c>
      <c r="V13" s="131" t="s">
        <v>2108</v>
      </c>
      <c r="W13" s="118"/>
      <c r="X13" s="63">
        <v>0</v>
      </c>
      <c r="Y13" s="63">
        <v>10020</v>
      </c>
      <c r="AA13" t="s">
        <v>86</v>
      </c>
      <c r="AB13" t="s">
        <v>87</v>
      </c>
      <c r="AC13"/>
    </row>
    <row r="14" spans="1:29" ht="12.6" customHeight="1" x14ac:dyDescent="0.2">
      <c r="A14" s="118" t="s">
        <v>4274</v>
      </c>
      <c r="B14" s="118" t="s">
        <v>4297</v>
      </c>
      <c r="C14" s="118" t="s">
        <v>4298</v>
      </c>
      <c r="D14" s="131" t="s">
        <v>4263</v>
      </c>
      <c r="E14" s="131"/>
      <c r="F14" s="131"/>
      <c r="G14" s="131" t="s">
        <v>2031</v>
      </c>
      <c r="H14" s="131" t="s">
        <v>351</v>
      </c>
      <c r="I14" s="131" t="s">
        <v>290</v>
      </c>
      <c r="J14" s="131" t="s">
        <v>4264</v>
      </c>
      <c r="K14" s="118" t="s">
        <v>351</v>
      </c>
      <c r="L14" s="118" t="s">
        <v>290</v>
      </c>
      <c r="M14" s="118" t="s">
        <v>4264</v>
      </c>
      <c r="N14" s="161">
        <v>45812.9</v>
      </c>
      <c r="O14" s="118" t="s">
        <v>4299</v>
      </c>
      <c r="P14" s="96" t="s">
        <v>4266</v>
      </c>
      <c r="Q14" s="63" t="str" cm="1">
        <f t="array" aca="1" ref="Q14" ca="1">IF(AND(K14&lt;&gt;"",P14&lt;&gt;"Absent",U14&lt;&gt;"NO",M14="3GPPMEMBER"),IF(INDIRECT(S14)&lt;&gt;"Present","CHECK","Covered"),"")</f>
        <v/>
      </c>
      <c r="R14" s="131" t="str">
        <f t="shared" si="0"/>
        <v/>
      </c>
      <c r="S14" s="131" t="e">
        <f>IF(M14="3GPPMEMBER","'Voting List'!L"&amp;MATCH(K14,'Voting List'!B:B,0),"")</f>
        <v>#N/A</v>
      </c>
      <c r="U14" s="126" t="str">
        <f>IF(K14&lt;&gt;"",IF(ISNUMBER(FIND(K14,'Voting List'!L1)),"YES","NO"),"")</f>
        <v>YES</v>
      </c>
      <c r="V14" s="131" t="s">
        <v>2031</v>
      </c>
      <c r="X14" s="63">
        <v>0</v>
      </c>
      <c r="Y14" s="63">
        <v>10021</v>
      </c>
      <c r="AA14" t="s">
        <v>88</v>
      </c>
      <c r="AB14" t="s">
        <v>89</v>
      </c>
      <c r="AC14"/>
    </row>
    <row r="15" spans="1:29" ht="12.6" customHeight="1" x14ac:dyDescent="0.2">
      <c r="A15" s="118" t="s">
        <v>4260</v>
      </c>
      <c r="B15" s="118" t="s">
        <v>4300</v>
      </c>
      <c r="C15" s="118" t="s">
        <v>4301</v>
      </c>
      <c r="D15" s="131" t="s">
        <v>4263</v>
      </c>
      <c r="E15" s="131"/>
      <c r="F15" s="131"/>
      <c r="G15" s="131" t="s">
        <v>2062</v>
      </c>
      <c r="H15" s="131" t="s">
        <v>897</v>
      </c>
      <c r="I15" s="131" t="s">
        <v>290</v>
      </c>
      <c r="J15" s="131" t="s">
        <v>4264</v>
      </c>
      <c r="K15" s="118" t="s">
        <v>897</v>
      </c>
      <c r="L15" s="118" t="s">
        <v>290</v>
      </c>
      <c r="M15" s="118" t="s">
        <v>4264</v>
      </c>
      <c r="N15" s="161">
        <v>45818.297222222223</v>
      </c>
      <c r="O15" s="118" t="s">
        <v>4265</v>
      </c>
      <c r="P15" s="96" t="s">
        <v>4266</v>
      </c>
      <c r="Q15" s="63" t="str" cm="1">
        <f t="array" aca="1" ref="Q15" ca="1">IF(AND(K15&lt;&gt;"",P15&lt;&gt;"Absent",U15&lt;&gt;"NO",M15="3GPPMEMBER"),IF(INDIRECT(S15)&lt;&gt;"Present","CHECK","Covered"),"")</f>
        <v/>
      </c>
      <c r="R15" s="131" t="str">
        <f t="shared" si="0"/>
        <v/>
      </c>
      <c r="S15" s="131" t="e">
        <f>IF(M15="3GPPMEMBER","'Voting List'!L"&amp;MATCH(K15,'Voting List'!B:B,0),"")</f>
        <v>#N/A</v>
      </c>
      <c r="U15" s="126" t="str">
        <f>IF(K15&lt;&gt;"",IF(ISNUMBER(FIND(K15,'Voting List'!L1)),"YES","NO"),"")</f>
        <v>YES</v>
      </c>
      <c r="V15" s="131" t="s">
        <v>2062</v>
      </c>
      <c r="X15" s="63">
        <v>0</v>
      </c>
      <c r="Y15" s="63">
        <v>10022</v>
      </c>
      <c r="AA15" t="s">
        <v>90</v>
      </c>
      <c r="AB15" t="s">
        <v>91</v>
      </c>
      <c r="AC15"/>
    </row>
    <row r="16" spans="1:29" ht="12.6" customHeight="1" x14ac:dyDescent="0.2">
      <c r="A16" s="118" t="s">
        <v>4260</v>
      </c>
      <c r="B16" s="118" t="s">
        <v>4302</v>
      </c>
      <c r="C16" s="118" t="s">
        <v>4303</v>
      </c>
      <c r="D16" s="131" t="s">
        <v>4263</v>
      </c>
      <c r="E16" s="131"/>
      <c r="F16" s="131" t="s">
        <v>4304</v>
      </c>
      <c r="G16" s="131" t="s">
        <v>4305</v>
      </c>
      <c r="H16" s="131" t="s">
        <v>287</v>
      </c>
      <c r="I16" s="131" t="s">
        <v>285</v>
      </c>
      <c r="J16" s="131" t="s">
        <v>4264</v>
      </c>
      <c r="K16" s="118" t="s">
        <v>287</v>
      </c>
      <c r="L16" s="118" t="s">
        <v>285</v>
      </c>
      <c r="M16" s="118" t="s">
        <v>4264</v>
      </c>
      <c r="N16" s="161">
        <v>45820.62222222222</v>
      </c>
      <c r="O16" s="118" t="s">
        <v>4265</v>
      </c>
      <c r="P16" s="96" t="s">
        <v>4266</v>
      </c>
      <c r="Q16" s="63" t="str" cm="1">
        <f t="array" aca="1" ref="Q16" ca="1">IF(AND(K16&lt;&gt;"",P16&lt;&gt;"Absent",U16&lt;&gt;"NO",M16="3GPPMEMBER"),IF(INDIRECT(S16)&lt;&gt;"Present","CHECK","Covered"),"")</f>
        <v/>
      </c>
      <c r="R16" s="131" t="str">
        <f t="shared" si="0"/>
        <v/>
      </c>
      <c r="S16" s="131" t="e">
        <f>IF(M16="3GPPMEMBER","'Voting List'!L"&amp;MATCH(K16,'Voting List'!B:B,0),"")</f>
        <v>#N/A</v>
      </c>
      <c r="U16" s="126" t="str">
        <f>IF(K16&lt;&gt;"",IF(ISNUMBER(FIND(K16,'Voting List'!L1)),"YES","NO"),"")</f>
        <v>YES</v>
      </c>
      <c r="V16" s="131" t="s">
        <v>4305</v>
      </c>
      <c r="W16" s="118"/>
      <c r="X16" s="63">
        <v>0</v>
      </c>
      <c r="Y16" s="63">
        <v>10023</v>
      </c>
      <c r="AA16" t="s">
        <v>92</v>
      </c>
      <c r="AB16" t="s">
        <v>93</v>
      </c>
      <c r="AC16"/>
    </row>
    <row r="17" spans="1:29" ht="12.6" customHeight="1" x14ac:dyDescent="0.2">
      <c r="A17" s="118" t="s">
        <v>4260</v>
      </c>
      <c r="B17" s="118" t="s">
        <v>4306</v>
      </c>
      <c r="C17" s="118" t="s">
        <v>4307</v>
      </c>
      <c r="D17" s="131" t="s">
        <v>4263</v>
      </c>
      <c r="E17" s="131"/>
      <c r="F17" s="131"/>
      <c r="G17" s="131" t="s">
        <v>2053</v>
      </c>
      <c r="H17" s="131" t="s">
        <v>1481</v>
      </c>
      <c r="I17" s="131" t="s">
        <v>293</v>
      </c>
      <c r="J17" s="131" t="s">
        <v>4264</v>
      </c>
      <c r="K17" s="118" t="s">
        <v>1481</v>
      </c>
      <c r="L17" s="118" t="s">
        <v>293</v>
      </c>
      <c r="M17" s="118" t="s">
        <v>4264</v>
      </c>
      <c r="N17" s="161">
        <v>45821.102083333331</v>
      </c>
      <c r="O17" s="118" t="s">
        <v>4265</v>
      </c>
      <c r="P17" s="96" t="s">
        <v>4266</v>
      </c>
      <c r="Q17" s="63" t="str" cm="1">
        <f t="array" aca="1" ref="Q17" ca="1">IF(AND(K17&lt;&gt;"",P17&lt;&gt;"Absent",U17&lt;&gt;"NO",M17="3GPPMEMBER"),IF(INDIRECT(S17)&lt;&gt;"Present","CHECK","Covered"),"")</f>
        <v/>
      </c>
      <c r="R17" s="131" t="str">
        <f t="shared" si="0"/>
        <v/>
      </c>
      <c r="S17" s="131" t="e">
        <f>IF(M17="3GPPMEMBER","'Voting List'!L"&amp;MATCH(K17,'Voting List'!B:B,0),"")</f>
        <v>#N/A</v>
      </c>
      <c r="U17" s="126" t="str">
        <f>IF(K17&lt;&gt;"",IF(ISNUMBER(FIND(K17,'Voting List'!L1)),"YES","NO"),"")</f>
        <v>YES</v>
      </c>
      <c r="V17" s="131" t="s">
        <v>2053</v>
      </c>
      <c r="X17" s="63">
        <v>0</v>
      </c>
      <c r="Y17" s="63">
        <v>10024</v>
      </c>
      <c r="AA17" t="s">
        <v>94</v>
      </c>
      <c r="AB17" t="s">
        <v>95</v>
      </c>
      <c r="AC17"/>
    </row>
    <row r="18" spans="1:29" ht="12.6" customHeight="1" x14ac:dyDescent="0.2">
      <c r="A18" s="118" t="s">
        <v>4274</v>
      </c>
      <c r="B18" s="118" t="s">
        <v>4308</v>
      </c>
      <c r="C18" s="118" t="s">
        <v>4309</v>
      </c>
      <c r="D18" s="131" t="s">
        <v>4263</v>
      </c>
      <c r="E18" s="131"/>
      <c r="F18" s="131">
        <v>-13237</v>
      </c>
      <c r="G18" s="131" t="s">
        <v>2043</v>
      </c>
      <c r="H18" s="131" t="s">
        <v>478</v>
      </c>
      <c r="I18" s="131" t="s">
        <v>441</v>
      </c>
      <c r="J18" s="131" t="s">
        <v>4264</v>
      </c>
      <c r="K18" s="118" t="s">
        <v>478</v>
      </c>
      <c r="L18" s="118" t="s">
        <v>441</v>
      </c>
      <c r="M18" s="118" t="s">
        <v>4264</v>
      </c>
      <c r="N18" s="161">
        <v>45824.381249999999</v>
      </c>
      <c r="O18" s="118" t="s">
        <v>4299</v>
      </c>
      <c r="P18" s="96" t="s">
        <v>4266</v>
      </c>
      <c r="Q18" s="63" t="str" cm="1">
        <f t="array" aca="1" ref="Q18" ca="1">IF(AND(K18&lt;&gt;"",P18&lt;&gt;"Absent",U18&lt;&gt;"NO",M18="3GPPMEMBER"),IF(INDIRECT(S18)&lt;&gt;"Present","CHECK","Covered"),"")</f>
        <v/>
      </c>
      <c r="R18" s="131" t="str">
        <f t="shared" si="0"/>
        <v/>
      </c>
      <c r="S18" s="131" t="e">
        <f>IF(M18="3GPPMEMBER","'Voting List'!L"&amp;MATCH(K18,'Voting List'!B:B,0),"")</f>
        <v>#N/A</v>
      </c>
      <c r="U18" s="126" t="str">
        <f>IF(K18&lt;&gt;"",IF(ISNUMBER(FIND(K18,'Voting List'!L1)),"YES","NO"),"")</f>
        <v>YES</v>
      </c>
      <c r="V18" s="131" t="s">
        <v>2043</v>
      </c>
      <c r="X18" s="63">
        <v>0</v>
      </c>
      <c r="Y18" s="63">
        <v>10025</v>
      </c>
      <c r="AA18" t="s">
        <v>96</v>
      </c>
      <c r="AB18" t="s">
        <v>97</v>
      </c>
      <c r="AC18"/>
    </row>
    <row r="19" spans="1:29" ht="12.6" customHeight="1" x14ac:dyDescent="0.2">
      <c r="A19" s="118" t="s">
        <v>4260</v>
      </c>
      <c r="B19" s="118" t="s">
        <v>4310</v>
      </c>
      <c r="C19" s="118" t="s">
        <v>4311</v>
      </c>
      <c r="D19" s="131" t="s">
        <v>4263</v>
      </c>
      <c r="E19" s="131"/>
      <c r="F19" s="131">
        <v>-15412</v>
      </c>
      <c r="G19" s="131" t="s">
        <v>2092</v>
      </c>
      <c r="H19" s="131" t="s">
        <v>452</v>
      </c>
      <c r="I19" s="131" t="s">
        <v>295</v>
      </c>
      <c r="J19" s="131" t="s">
        <v>4264</v>
      </c>
      <c r="K19" s="118" t="s">
        <v>1410</v>
      </c>
      <c r="L19" s="118" t="s">
        <v>441</v>
      </c>
      <c r="M19" s="118" t="s">
        <v>4264</v>
      </c>
      <c r="N19" s="161">
        <v>45832.046527777777</v>
      </c>
      <c r="O19" s="118" t="s">
        <v>4265</v>
      </c>
      <c r="P19" s="96" t="s">
        <v>4266</v>
      </c>
      <c r="Q19" s="63" t="str" cm="1">
        <f t="array" aca="1" ref="Q19" ca="1">IF(AND(K19&lt;&gt;"",P19&lt;&gt;"Absent",U19&lt;&gt;"NO",M19="3GPPMEMBER"),IF(INDIRECT(S19)&lt;&gt;"Present","CHECK","Covered"),"")</f>
        <v/>
      </c>
      <c r="R19" s="131" t="str">
        <f t="shared" si="0"/>
        <v/>
      </c>
      <c r="S19" s="131" t="e">
        <f>IF(M19="3GPPMEMBER","'Voting List'!L"&amp;MATCH(K19,'Voting List'!B:B,0),"")</f>
        <v>#N/A</v>
      </c>
      <c r="U19" s="126" t="str">
        <f>IF(K19&lt;&gt;"",IF(ISNUMBER(FIND(K19,'Voting List'!L1)),"YES","NO"),"")</f>
        <v>YES</v>
      </c>
      <c r="V19" s="131" t="s">
        <v>2092</v>
      </c>
      <c r="W19" s="118"/>
      <c r="X19" s="63">
        <v>0</v>
      </c>
      <c r="Y19" s="63">
        <v>10026</v>
      </c>
      <c r="AA19" t="s">
        <v>4</v>
      </c>
      <c r="AB19" t="s">
        <v>98</v>
      </c>
      <c r="AC19"/>
    </row>
    <row r="20" spans="1:29" ht="12.6" customHeight="1" x14ac:dyDescent="0.2">
      <c r="A20" s="118" t="s">
        <v>4260</v>
      </c>
      <c r="B20" s="118" t="s">
        <v>4312</v>
      </c>
      <c r="C20" s="118" t="s">
        <v>4313</v>
      </c>
      <c r="D20" s="131" t="s">
        <v>4263</v>
      </c>
      <c r="E20" s="131"/>
      <c r="F20" s="131" t="s">
        <v>4314</v>
      </c>
      <c r="G20" s="131" t="s">
        <v>2047</v>
      </c>
      <c r="H20" s="131" t="s">
        <v>719</v>
      </c>
      <c r="I20" s="131" t="s">
        <v>290</v>
      </c>
      <c r="J20" s="131" t="s">
        <v>4264</v>
      </c>
      <c r="K20" s="118" t="s">
        <v>719</v>
      </c>
      <c r="L20" s="118" t="s">
        <v>290</v>
      </c>
      <c r="M20" s="118" t="s">
        <v>4264</v>
      </c>
      <c r="N20" s="161">
        <v>45836.031944444447</v>
      </c>
      <c r="O20" s="118" t="s">
        <v>4265</v>
      </c>
      <c r="P20" s="96" t="s">
        <v>4266</v>
      </c>
      <c r="Q20" s="63" t="str" cm="1">
        <f t="array" aca="1" ref="Q20" ca="1">IF(AND(K20&lt;&gt;"",P20&lt;&gt;"Absent",U20&lt;&gt;"NO",M20="3GPPMEMBER"),IF(INDIRECT(S20)&lt;&gt;"Present","CHECK","Covered"),"")</f>
        <v/>
      </c>
      <c r="R20" s="131" t="str">
        <f t="shared" si="0"/>
        <v/>
      </c>
      <c r="S20" s="131" t="e">
        <f>IF(M20="3GPPMEMBER","'Voting List'!L"&amp;MATCH(K20,'Voting List'!B:B,0),"")</f>
        <v>#N/A</v>
      </c>
      <c r="U20" s="126" t="str">
        <f>IF(K20&lt;&gt;"",IF(ISNUMBER(FIND(K20,'Voting List'!L1)),"YES","NO"),"")</f>
        <v>YES</v>
      </c>
      <c r="V20" s="131" t="s">
        <v>2047</v>
      </c>
      <c r="X20" s="63">
        <v>0</v>
      </c>
      <c r="Y20" s="63">
        <v>10027</v>
      </c>
      <c r="AA20" t="s">
        <v>99</v>
      </c>
      <c r="AB20" t="s">
        <v>100</v>
      </c>
      <c r="AC20"/>
    </row>
    <row r="21" spans="1:29" ht="12.6" customHeight="1" x14ac:dyDescent="0.2">
      <c r="A21" s="118" t="s">
        <v>4260</v>
      </c>
      <c r="B21" s="118" t="s">
        <v>4315</v>
      </c>
      <c r="C21" s="118" t="s">
        <v>4316</v>
      </c>
      <c r="D21" s="131" t="s">
        <v>4263</v>
      </c>
      <c r="E21" s="131"/>
      <c r="F21" s="131"/>
      <c r="G21" s="131" t="s">
        <v>2033</v>
      </c>
      <c r="H21" s="131" t="s">
        <v>894</v>
      </c>
      <c r="I21" s="131" t="s">
        <v>293</v>
      </c>
      <c r="J21" s="131" t="s">
        <v>4264</v>
      </c>
      <c r="K21" s="118" t="s">
        <v>894</v>
      </c>
      <c r="L21" s="118" t="s">
        <v>293</v>
      </c>
      <c r="M21" s="118" t="s">
        <v>4264</v>
      </c>
      <c r="N21" s="161">
        <v>45839.001388888886</v>
      </c>
      <c r="O21" s="118" t="s">
        <v>4265</v>
      </c>
      <c r="P21" s="96" t="s">
        <v>4266</v>
      </c>
      <c r="Q21" s="63" t="str" cm="1">
        <f t="array" aca="1" ref="Q21" ca="1">IF(AND(K21&lt;&gt;"",P21&lt;&gt;"Absent",U21&lt;&gt;"NO",M21="3GPPMEMBER"),IF(INDIRECT(S21)&lt;&gt;"Present","CHECK","Covered"),"")</f>
        <v/>
      </c>
      <c r="R21" s="131" t="str">
        <f t="shared" si="0"/>
        <v/>
      </c>
      <c r="S21" s="131" t="e">
        <f>IF(M21="3GPPMEMBER","'Voting List'!L"&amp;MATCH(K21,'Voting List'!B:B,0),"")</f>
        <v>#N/A</v>
      </c>
      <c r="U21" s="126" t="str">
        <f>IF(K21&lt;&gt;"",IF(ISNUMBER(FIND(K21,'Voting List'!L1)),"YES","NO"),"")</f>
        <v>YES</v>
      </c>
      <c r="V21" s="131" t="s">
        <v>2033</v>
      </c>
      <c r="X21" s="63">
        <v>0</v>
      </c>
      <c r="Y21" s="63">
        <v>10028</v>
      </c>
      <c r="AA21" t="s">
        <v>101</v>
      </c>
      <c r="AB21" t="s">
        <v>102</v>
      </c>
      <c r="AC21"/>
    </row>
    <row r="22" spans="1:29" ht="12.6" customHeight="1" x14ac:dyDescent="0.2">
      <c r="A22" s="118" t="s">
        <v>4260</v>
      </c>
      <c r="B22" s="118" t="s">
        <v>4317</v>
      </c>
      <c r="C22" s="118" t="s">
        <v>4318</v>
      </c>
      <c r="D22" s="131" t="s">
        <v>4263</v>
      </c>
      <c r="E22" s="131"/>
      <c r="F22" s="131"/>
      <c r="G22" s="131" t="s">
        <v>2107</v>
      </c>
      <c r="H22" s="131" t="s">
        <v>398</v>
      </c>
      <c r="I22" s="131" t="s">
        <v>290</v>
      </c>
      <c r="J22" s="131" t="s">
        <v>4264</v>
      </c>
      <c r="K22" s="118" t="s">
        <v>398</v>
      </c>
      <c r="L22" s="118" t="s">
        <v>290</v>
      </c>
      <c r="M22" s="118" t="s">
        <v>4264</v>
      </c>
      <c r="N22" s="161">
        <v>45867.946527777778</v>
      </c>
      <c r="O22" s="118" t="s">
        <v>4265</v>
      </c>
      <c r="P22" s="96" t="s">
        <v>4266</v>
      </c>
      <c r="Q22" s="63" t="str" cm="1">
        <f t="array" aca="1" ref="Q22" ca="1">IF(AND(K22&lt;&gt;"",P22&lt;&gt;"Absent",U22&lt;&gt;"NO",M22="3GPPMEMBER"),IF(INDIRECT(S22)&lt;&gt;"Present","CHECK","Covered"),"")</f>
        <v/>
      </c>
      <c r="R22" s="131" t="str">
        <f t="shared" si="0"/>
        <v/>
      </c>
      <c r="S22" s="131" t="e">
        <f>IF(M22="3GPPMEMBER","'Voting List'!L"&amp;MATCH(K22,'Voting List'!B:B,0),"")</f>
        <v>#N/A</v>
      </c>
      <c r="U22" s="126" t="str">
        <f>IF(K22&lt;&gt;"",IF(ISNUMBER(FIND(K22,'Voting List'!L1)),"YES","NO"),"")</f>
        <v>YES</v>
      </c>
      <c r="V22" s="131" t="s">
        <v>2107</v>
      </c>
      <c r="W22" s="118"/>
      <c r="X22" s="63">
        <v>0</v>
      </c>
      <c r="Y22" s="63">
        <v>10029</v>
      </c>
      <c r="AA22" t="s">
        <v>103</v>
      </c>
      <c r="AB22" t="s">
        <v>104</v>
      </c>
      <c r="AC22"/>
    </row>
    <row r="23" spans="1:29" ht="12.6" customHeight="1" x14ac:dyDescent="0.2">
      <c r="A23" s="118" t="s">
        <v>4274</v>
      </c>
      <c r="B23" s="118" t="s">
        <v>4319</v>
      </c>
      <c r="C23" s="118" t="s">
        <v>4320</v>
      </c>
      <c r="D23" s="131" t="s">
        <v>4263</v>
      </c>
      <c r="E23" s="131"/>
      <c r="F23" s="131">
        <v>-13810858552</v>
      </c>
      <c r="G23" s="131" t="s">
        <v>2129</v>
      </c>
      <c r="H23" s="131" t="s">
        <v>308</v>
      </c>
      <c r="I23" s="131" t="s">
        <v>293</v>
      </c>
      <c r="J23" s="131" t="s">
        <v>4264</v>
      </c>
      <c r="K23" s="118" t="s">
        <v>309</v>
      </c>
      <c r="L23" s="118" t="s">
        <v>293</v>
      </c>
      <c r="M23" s="118" t="s">
        <v>4264</v>
      </c>
      <c r="N23" s="161">
        <v>45890.081250000003</v>
      </c>
      <c r="O23" s="118" t="s">
        <v>4265</v>
      </c>
      <c r="P23" s="96" t="s">
        <v>4266</v>
      </c>
      <c r="Q23" s="63" t="str" cm="1">
        <f t="array" aca="1" ref="Q23" ca="1">IF(AND(K23&lt;&gt;"",P23&lt;&gt;"Absent",U23&lt;&gt;"NO",M23="3GPPMEMBER"),IF(INDIRECT(S23)&lt;&gt;"Present","CHECK","Covered"),"")</f>
        <v/>
      </c>
      <c r="R23" s="131" t="str">
        <f t="shared" si="0"/>
        <v/>
      </c>
      <c r="S23" s="131" t="e">
        <f>IF(M23="3GPPMEMBER","'Voting List'!L"&amp;MATCH(K23,'Voting List'!B:B,0),"")</f>
        <v>#N/A</v>
      </c>
      <c r="U23" s="126" t="str">
        <f>IF(K23&lt;&gt;"",IF(ISNUMBER(FIND(K23,'Voting List'!L1)),"YES","NO"),"")</f>
        <v>YES</v>
      </c>
      <c r="V23" s="131" t="s">
        <v>2129</v>
      </c>
      <c r="X23" s="63">
        <v>0</v>
      </c>
      <c r="Y23" s="63">
        <v>10030</v>
      </c>
      <c r="AA23" s="72" t="s">
        <v>105</v>
      </c>
      <c r="AB23" t="s">
        <v>106</v>
      </c>
      <c r="AC23"/>
    </row>
    <row r="24" spans="1:29" ht="12.6" customHeight="1" x14ac:dyDescent="0.2">
      <c r="A24" s="118" t="s">
        <v>4260</v>
      </c>
      <c r="B24" s="118" t="s">
        <v>4321</v>
      </c>
      <c r="C24" s="118" t="s">
        <v>4322</v>
      </c>
      <c r="D24" s="131" t="s">
        <v>4263</v>
      </c>
      <c r="E24" s="131"/>
      <c r="F24" s="131">
        <v>33763471941</v>
      </c>
      <c r="G24" s="131" t="s">
        <v>2025</v>
      </c>
      <c r="H24" s="131" t="s">
        <v>382</v>
      </c>
      <c r="I24" s="131" t="s">
        <v>285</v>
      </c>
      <c r="J24" s="131" t="s">
        <v>4264</v>
      </c>
      <c r="K24" s="118" t="s">
        <v>1361</v>
      </c>
      <c r="L24" s="118" t="s">
        <v>441</v>
      </c>
      <c r="M24" s="118" t="s">
        <v>4264</v>
      </c>
      <c r="N24" s="161">
        <v>45896.479861111111</v>
      </c>
      <c r="O24" s="118" t="s">
        <v>4265</v>
      </c>
      <c r="P24" s="96" t="s">
        <v>4266</v>
      </c>
      <c r="Q24" s="63" t="str" cm="1">
        <f t="array" aca="1" ref="Q24" ca="1">IF(AND(K24&lt;&gt;"",P24&lt;&gt;"Absent",U24&lt;&gt;"NO",M24="3GPPMEMBER"),IF(INDIRECT(S24)&lt;&gt;"Present","CHECK","Covered"),"")</f>
        <v/>
      </c>
      <c r="R24" s="131" t="str">
        <f t="shared" si="0"/>
        <v/>
      </c>
      <c r="S24" s="131" t="e">
        <f>IF(M24="3GPPMEMBER","'Voting List'!L"&amp;MATCH(K24,'Voting List'!B:B,0),"")</f>
        <v>#N/A</v>
      </c>
      <c r="U24" s="126" t="str">
        <f>IF(K24&lt;&gt;"",IF(ISNUMBER(FIND(K24,'Voting List'!L1)),"YES","NO"),"")</f>
        <v>YES</v>
      </c>
      <c r="V24" s="131" t="s">
        <v>2025</v>
      </c>
      <c r="X24" s="63">
        <v>0</v>
      </c>
      <c r="Y24" s="63">
        <v>10031</v>
      </c>
      <c r="AC24"/>
    </row>
    <row r="25" spans="1:29" ht="12.6" customHeight="1" x14ac:dyDescent="0.2">
      <c r="A25" s="118" t="s">
        <v>4260</v>
      </c>
      <c r="B25" s="118" t="s">
        <v>4323</v>
      </c>
      <c r="C25" s="118" t="s">
        <v>4324</v>
      </c>
      <c r="D25" s="131" t="s">
        <v>4263</v>
      </c>
      <c r="E25" s="131"/>
      <c r="F25" s="131">
        <v>17605336272</v>
      </c>
      <c r="G25" s="131" t="s">
        <v>2800</v>
      </c>
      <c r="H25" s="131" t="s">
        <v>843</v>
      </c>
      <c r="I25" s="131" t="s">
        <v>285</v>
      </c>
      <c r="J25" s="131" t="s">
        <v>4264</v>
      </c>
      <c r="K25" s="118" t="s">
        <v>843</v>
      </c>
      <c r="L25" s="118" t="s">
        <v>285</v>
      </c>
      <c r="M25" s="118" t="s">
        <v>4264</v>
      </c>
      <c r="N25" s="161">
        <v>45898.340277777781</v>
      </c>
      <c r="O25" s="118" t="s">
        <v>4265</v>
      </c>
      <c r="P25" s="96" t="s">
        <v>4266</v>
      </c>
      <c r="Q25" s="63" t="str" cm="1">
        <f t="array" aca="1" ref="Q25" ca="1">IF(AND(K25&lt;&gt;"",P25&lt;&gt;"Absent",U25&lt;&gt;"NO",M25="3GPPMEMBER"),IF(INDIRECT(S25)&lt;&gt;"Present","CHECK","Covered"),"")</f>
        <v/>
      </c>
      <c r="R25" s="131" t="str">
        <f t="shared" si="0"/>
        <v/>
      </c>
      <c r="S25" s="131" t="e">
        <f>IF(M25="3GPPMEMBER","'Voting List'!L"&amp;MATCH(K25,'Voting List'!B:B,0),"")</f>
        <v>#N/A</v>
      </c>
      <c r="U25" s="126" t="str">
        <f>IF(K25&lt;&gt;"",IF(ISNUMBER(FIND(K25,'Voting List'!L1)),"YES","NO"),"")</f>
        <v>YES</v>
      </c>
      <c r="V25" s="131" t="s">
        <v>2800</v>
      </c>
      <c r="W25" s="118"/>
      <c r="X25" s="63">
        <v>0</v>
      </c>
      <c r="Y25" s="63">
        <v>10032</v>
      </c>
      <c r="AB25"/>
      <c r="AC25"/>
    </row>
    <row r="26" spans="1:29" ht="12.6" customHeight="1" x14ac:dyDescent="0.2">
      <c r="A26" s="118" t="s">
        <v>4260</v>
      </c>
      <c r="B26" s="118" t="s">
        <v>4325</v>
      </c>
      <c r="C26" s="118" t="s">
        <v>4326</v>
      </c>
      <c r="D26" s="131" t="s">
        <v>4263</v>
      </c>
      <c r="E26" s="131"/>
      <c r="F26" s="131"/>
      <c r="G26" s="131" t="s">
        <v>2224</v>
      </c>
      <c r="H26" s="131" t="s">
        <v>274</v>
      </c>
      <c r="I26" s="131" t="s">
        <v>285</v>
      </c>
      <c r="J26" s="131" t="s">
        <v>4264</v>
      </c>
      <c r="K26" s="118" t="s">
        <v>274</v>
      </c>
      <c r="L26" s="118" t="s">
        <v>285</v>
      </c>
      <c r="M26" s="118" t="s">
        <v>4264</v>
      </c>
      <c r="N26" s="161">
        <v>45910.856944444444</v>
      </c>
      <c r="O26" s="118" t="s">
        <v>4265</v>
      </c>
      <c r="P26" s="96" t="s">
        <v>4266</v>
      </c>
      <c r="Q26" s="63" t="str" cm="1">
        <f t="array" aca="1" ref="Q26" ca="1">IF(AND(K26&lt;&gt;"",P26&lt;&gt;"Absent",U26&lt;&gt;"NO",M26="3GPPMEMBER"),IF(INDIRECT(S26)&lt;&gt;"Present","CHECK","Covered"),"")</f>
        <v/>
      </c>
      <c r="R26" s="131" t="str">
        <f t="shared" si="0"/>
        <v/>
      </c>
      <c r="S26" s="131" t="e">
        <f>IF(M26="3GPPMEMBER","'Voting List'!L"&amp;MATCH(K26,'Voting List'!B:B,0),"")</f>
        <v>#N/A</v>
      </c>
      <c r="U26" s="126" t="str">
        <f>IF(K26&lt;&gt;"",IF(ISNUMBER(FIND(K26,'Voting List'!L1)),"YES","NO"),"")</f>
        <v>YES</v>
      </c>
      <c r="V26" s="131" t="s">
        <v>2224</v>
      </c>
      <c r="X26" s="63">
        <v>0</v>
      </c>
      <c r="Y26" s="63">
        <v>10033</v>
      </c>
      <c r="AB26"/>
      <c r="AC26"/>
    </row>
    <row r="27" spans="1:29" ht="12.6" customHeight="1" x14ac:dyDescent="0.2">
      <c r="A27" s="118" t="s">
        <v>4260</v>
      </c>
      <c r="B27" s="118" t="s">
        <v>4327</v>
      </c>
      <c r="C27" s="118" t="s">
        <v>4328</v>
      </c>
      <c r="D27" s="131" t="s">
        <v>4263</v>
      </c>
      <c r="E27" s="131"/>
      <c r="F27" s="131" t="s">
        <v>4329</v>
      </c>
      <c r="G27" s="131" t="s">
        <v>2071</v>
      </c>
      <c r="H27" s="131" t="s">
        <v>378</v>
      </c>
      <c r="I27" s="131" t="s">
        <v>295</v>
      </c>
      <c r="J27" s="131" t="s">
        <v>4264</v>
      </c>
      <c r="K27" s="118" t="s">
        <v>378</v>
      </c>
      <c r="L27" s="118" t="s">
        <v>295</v>
      </c>
      <c r="M27" s="118" t="s">
        <v>4264</v>
      </c>
      <c r="N27" s="161">
        <v>45915.081250000003</v>
      </c>
      <c r="O27" s="118" t="s">
        <v>4265</v>
      </c>
      <c r="P27" s="96" t="s">
        <v>4266</v>
      </c>
      <c r="Q27" s="63" t="str" cm="1">
        <f t="array" aca="1" ref="Q27" ca="1">IF(AND(K27&lt;&gt;"",P27&lt;&gt;"Absent",U27&lt;&gt;"NO",M27="3GPPMEMBER"),IF(INDIRECT(S27)&lt;&gt;"Present","CHECK","Covered"),"")</f>
        <v/>
      </c>
      <c r="R27" s="131" t="str">
        <f t="shared" si="0"/>
        <v/>
      </c>
      <c r="S27" s="131" t="e">
        <f>IF(M27="3GPPMEMBER","'Voting List'!L"&amp;MATCH(K27,'Voting List'!B:B,0),"")</f>
        <v>#N/A</v>
      </c>
      <c r="U27" s="126" t="str">
        <f>IF(K27&lt;&gt;"",IF(ISNUMBER(FIND(K27,'Voting List'!L1)),"YES","NO"),"")</f>
        <v>YES</v>
      </c>
      <c r="V27" s="131" t="s">
        <v>2071</v>
      </c>
      <c r="X27" s="63">
        <v>0</v>
      </c>
      <c r="Y27" s="63">
        <v>10034</v>
      </c>
      <c r="AB27"/>
      <c r="AC27"/>
    </row>
    <row r="28" spans="1:29" ht="12.6" customHeight="1" x14ac:dyDescent="0.2">
      <c r="A28" s="118" t="s">
        <v>4274</v>
      </c>
      <c r="B28" s="118" t="s">
        <v>4330</v>
      </c>
      <c r="C28" s="118" t="s">
        <v>4331</v>
      </c>
      <c r="D28" s="131" t="s">
        <v>4263</v>
      </c>
      <c r="E28" s="131"/>
      <c r="F28" s="131"/>
      <c r="G28" s="131" t="s">
        <v>2036</v>
      </c>
      <c r="H28" s="131" t="s">
        <v>1271</v>
      </c>
      <c r="I28" s="131" t="s">
        <v>290</v>
      </c>
      <c r="J28" s="131" t="s">
        <v>4264</v>
      </c>
      <c r="K28" s="118" t="s">
        <v>1271</v>
      </c>
      <c r="L28" s="118" t="s">
        <v>290</v>
      </c>
      <c r="M28" s="118" t="s">
        <v>4264</v>
      </c>
      <c r="N28" s="161">
        <v>45917.095138888886</v>
      </c>
      <c r="O28" s="118" t="s">
        <v>4265</v>
      </c>
      <c r="P28" s="96" t="s">
        <v>4266</v>
      </c>
      <c r="Q28" s="63" t="str" cm="1">
        <f t="array" aca="1" ref="Q28" ca="1">IF(AND(K28&lt;&gt;"",P28&lt;&gt;"Absent",U28&lt;&gt;"NO",M28="3GPPMEMBER"),IF(INDIRECT(S28)&lt;&gt;"Present","CHECK","Covered"),"")</f>
        <v/>
      </c>
      <c r="R28" s="131" t="str">
        <f t="shared" si="0"/>
        <v/>
      </c>
      <c r="S28" s="131" t="e">
        <f>IF(M28="3GPPMEMBER","'Voting List'!L"&amp;MATCH(K28,'Voting List'!B:B,0),"")</f>
        <v>#N/A</v>
      </c>
      <c r="U28" s="126" t="str">
        <f>IF(K28&lt;&gt;"",IF(ISNUMBER(FIND(K28,'Voting List'!L1)),"YES","NO"),"")</f>
        <v>YES</v>
      </c>
      <c r="V28" s="131" t="s">
        <v>2036</v>
      </c>
      <c r="W28" s="118"/>
      <c r="X28" s="63">
        <v>0</v>
      </c>
      <c r="Y28" s="63">
        <v>10035</v>
      </c>
      <c r="AB28"/>
      <c r="AC28"/>
    </row>
    <row r="29" spans="1:29" ht="12.6" customHeight="1" x14ac:dyDescent="0.2">
      <c r="A29" s="118" t="s">
        <v>4260</v>
      </c>
      <c r="B29" s="118" t="s">
        <v>4332</v>
      </c>
      <c r="C29" s="118" t="s">
        <v>4333</v>
      </c>
      <c r="D29" s="131" t="s">
        <v>4263</v>
      </c>
      <c r="E29" s="131"/>
      <c r="F29" s="131"/>
      <c r="G29" s="131" t="s">
        <v>2088</v>
      </c>
      <c r="H29" s="131" t="s">
        <v>448</v>
      </c>
      <c r="I29" s="131" t="s">
        <v>441</v>
      </c>
      <c r="J29" s="131" t="s">
        <v>4264</v>
      </c>
      <c r="K29" s="118" t="s">
        <v>448</v>
      </c>
      <c r="L29" s="118" t="s">
        <v>441</v>
      </c>
      <c r="M29" s="118" t="s">
        <v>4264</v>
      </c>
      <c r="N29" s="161">
        <v>45918.154166666667</v>
      </c>
      <c r="O29" s="118" t="s">
        <v>4265</v>
      </c>
      <c r="P29" s="96" t="s">
        <v>4266</v>
      </c>
      <c r="Q29" s="63" t="str" cm="1">
        <f t="array" aca="1" ref="Q29" ca="1">IF(AND(K29&lt;&gt;"",P29&lt;&gt;"Absent",U29&lt;&gt;"NO",M29="3GPPMEMBER"),IF(INDIRECT(S29)&lt;&gt;"Present","CHECK","Covered"),"")</f>
        <v/>
      </c>
      <c r="R29" s="131" t="str">
        <f t="shared" si="0"/>
        <v/>
      </c>
      <c r="S29" s="131" t="e">
        <f>IF(M29="3GPPMEMBER","'Voting List'!L"&amp;MATCH(K29,'Voting List'!B:B,0),"")</f>
        <v>#N/A</v>
      </c>
      <c r="U29" s="126" t="str">
        <f>IF(K29&lt;&gt;"",IF(ISNUMBER(FIND(K29,'Voting List'!L1)),"YES","NO"),"")</f>
        <v>YES</v>
      </c>
      <c r="V29" s="131" t="s">
        <v>2088</v>
      </c>
      <c r="X29" s="63">
        <v>0</v>
      </c>
      <c r="Y29" s="63">
        <v>10036</v>
      </c>
      <c r="AB29"/>
      <c r="AC29"/>
    </row>
    <row r="30" spans="1:29" ht="12.6" customHeight="1" x14ac:dyDescent="0.2">
      <c r="A30" s="118" t="s">
        <v>4260</v>
      </c>
      <c r="B30" s="118" t="s">
        <v>4334</v>
      </c>
      <c r="C30" s="118" t="s">
        <v>4335</v>
      </c>
      <c r="D30" s="131" t="s">
        <v>4263</v>
      </c>
      <c r="E30" s="131"/>
      <c r="F30" s="131" t="s">
        <v>4336</v>
      </c>
      <c r="G30" s="131" t="s">
        <v>2100</v>
      </c>
      <c r="H30" s="131" t="s">
        <v>459</v>
      </c>
      <c r="I30" s="131" t="s">
        <v>295</v>
      </c>
      <c r="J30" s="131" t="s">
        <v>4264</v>
      </c>
      <c r="K30" s="118" t="s">
        <v>459</v>
      </c>
      <c r="L30" s="118" t="s">
        <v>295</v>
      </c>
      <c r="M30" s="118" t="s">
        <v>4264</v>
      </c>
      <c r="N30" s="161">
        <v>45922.154861111114</v>
      </c>
      <c r="O30" s="118" t="s">
        <v>4265</v>
      </c>
      <c r="P30" s="96" t="s">
        <v>4266</v>
      </c>
      <c r="Q30" s="63" t="str" cm="1">
        <f t="array" aca="1" ref="Q30" ca="1">IF(AND(K30&lt;&gt;"",P30&lt;&gt;"Absent",U30&lt;&gt;"NO",M30="3GPPMEMBER"),IF(INDIRECT(S30)&lt;&gt;"Present","CHECK","Covered"),"")</f>
        <v/>
      </c>
      <c r="R30" s="131" t="str">
        <f t="shared" si="0"/>
        <v/>
      </c>
      <c r="S30" s="131" t="e">
        <f>IF(M30="3GPPMEMBER","'Voting List'!L"&amp;MATCH(K30,'Voting List'!B:B,0),"")</f>
        <v>#N/A</v>
      </c>
      <c r="U30" s="126" t="str">
        <f>IF(K30&lt;&gt;"",IF(ISNUMBER(FIND(K30,'Voting List'!L1)),"YES","NO"),"")</f>
        <v>YES</v>
      </c>
      <c r="V30" s="131" t="s">
        <v>2100</v>
      </c>
      <c r="X30" s="63">
        <v>0</v>
      </c>
      <c r="Y30" s="63">
        <v>10037</v>
      </c>
      <c r="AB30"/>
      <c r="AC30"/>
    </row>
    <row r="31" spans="1:29" ht="12.6" customHeight="1" x14ac:dyDescent="0.2">
      <c r="A31" s="118" t="s">
        <v>4260</v>
      </c>
      <c r="B31" s="118" t="s">
        <v>4337</v>
      </c>
      <c r="C31" s="118" t="s">
        <v>4338</v>
      </c>
      <c r="D31" s="131" t="s">
        <v>4263</v>
      </c>
      <c r="E31" s="131"/>
      <c r="F31" s="131" t="s">
        <v>4339</v>
      </c>
      <c r="G31" s="131" t="s">
        <v>2124</v>
      </c>
      <c r="H31" s="131" t="s">
        <v>351</v>
      </c>
      <c r="I31" s="131" t="s">
        <v>290</v>
      </c>
      <c r="J31" s="131" t="s">
        <v>4264</v>
      </c>
      <c r="K31" s="118" t="s">
        <v>351</v>
      </c>
      <c r="L31" s="118" t="s">
        <v>290</v>
      </c>
      <c r="M31" s="118" t="s">
        <v>4264</v>
      </c>
      <c r="N31" s="161">
        <v>45924.581250000003</v>
      </c>
      <c r="O31" s="118" t="s">
        <v>4265</v>
      </c>
      <c r="P31" s="96" t="s">
        <v>4266</v>
      </c>
      <c r="Q31" s="63" t="str" cm="1">
        <f t="array" aca="1" ref="Q31" ca="1">IF(AND(K31&lt;&gt;"",P31&lt;&gt;"Absent",U31&lt;&gt;"NO",M31="3GPPMEMBER"),IF(INDIRECT(S31)&lt;&gt;"Present","CHECK","Covered"),"")</f>
        <v/>
      </c>
      <c r="R31" s="131" t="str">
        <f t="shared" si="0"/>
        <v/>
      </c>
      <c r="S31" s="131" t="e">
        <f>IF(M31="3GPPMEMBER","'Voting List'!L"&amp;MATCH(K31,'Voting List'!B:B,0),"")</f>
        <v>#N/A</v>
      </c>
      <c r="U31" s="126" t="str">
        <f>IF(K31&lt;&gt;"",IF(ISNUMBER(FIND(K31,'Voting List'!L1)),"YES","NO"),"")</f>
        <v>YES</v>
      </c>
      <c r="V31" s="131" t="s">
        <v>2124</v>
      </c>
      <c r="W31" s="118"/>
      <c r="X31" s="63">
        <v>0</v>
      </c>
      <c r="Y31" s="63">
        <v>10038</v>
      </c>
      <c r="AB31"/>
      <c r="AC31"/>
    </row>
    <row r="32" spans="1:29" ht="12.6" customHeight="1" x14ac:dyDescent="0.2">
      <c r="A32" s="118" t="s">
        <v>4274</v>
      </c>
      <c r="B32" s="118" t="s">
        <v>4340</v>
      </c>
      <c r="C32" s="118" t="s">
        <v>4341</v>
      </c>
      <c r="D32" s="131" t="s">
        <v>4263</v>
      </c>
      <c r="E32" s="131"/>
      <c r="F32" s="131" t="s">
        <v>4342</v>
      </c>
      <c r="G32" s="131" t="s">
        <v>2801</v>
      </c>
      <c r="H32" s="131" t="s">
        <v>1934</v>
      </c>
      <c r="I32" s="131" t="s">
        <v>285</v>
      </c>
      <c r="J32" s="131" t="s">
        <v>4264</v>
      </c>
      <c r="K32" s="118" t="s">
        <v>1934</v>
      </c>
      <c r="L32" s="118" t="s">
        <v>285</v>
      </c>
      <c r="M32" s="118" t="s">
        <v>4264</v>
      </c>
      <c r="N32" s="161">
        <v>45930.322222222225</v>
      </c>
      <c r="O32" s="118" t="s">
        <v>4265</v>
      </c>
      <c r="P32" s="96" t="s">
        <v>4266</v>
      </c>
      <c r="Q32" s="63" t="str" cm="1">
        <f t="array" aca="1" ref="Q32" ca="1">IF(AND(K32&lt;&gt;"",P32&lt;&gt;"Absent",U32&lt;&gt;"NO",M32="3GPPMEMBER"),IF(INDIRECT(S32)&lt;&gt;"Present","CHECK","Covered"),"")</f>
        <v/>
      </c>
      <c r="R32" s="131" t="str">
        <f t="shared" si="0"/>
        <v/>
      </c>
      <c r="S32" s="131" t="e">
        <f>IF(M32="3GPPMEMBER","'Voting List'!L"&amp;MATCH(K32,'Voting List'!B:B,0),"")</f>
        <v>#N/A</v>
      </c>
      <c r="U32" s="126" t="str">
        <f>IF(K32&lt;&gt;"",IF(ISNUMBER(FIND(K32,'Voting List'!L1)),"YES","NO"),"")</f>
        <v>YES</v>
      </c>
      <c r="V32" s="131" t="s">
        <v>2801</v>
      </c>
      <c r="X32" s="63">
        <v>0</v>
      </c>
      <c r="Y32" s="63">
        <v>10039</v>
      </c>
      <c r="AB32"/>
      <c r="AC32"/>
    </row>
    <row r="33" spans="1:29" ht="12.6" customHeight="1" x14ac:dyDescent="0.2">
      <c r="A33" s="118" t="s">
        <v>4260</v>
      </c>
      <c r="B33" s="118" t="s">
        <v>4343</v>
      </c>
      <c r="C33" s="118" t="s">
        <v>4344</v>
      </c>
      <c r="D33" s="131" t="s">
        <v>4263</v>
      </c>
      <c r="E33" s="131"/>
      <c r="F33" s="138">
        <v>18583663080</v>
      </c>
      <c r="G33" s="131" t="s">
        <v>2804</v>
      </c>
      <c r="H33" s="131" t="s">
        <v>450</v>
      </c>
      <c r="I33" s="131" t="s">
        <v>285</v>
      </c>
      <c r="J33" s="131" t="s">
        <v>4264</v>
      </c>
      <c r="K33" s="118" t="s">
        <v>450</v>
      </c>
      <c r="L33" s="118" t="s">
        <v>285</v>
      </c>
      <c r="M33" s="118" t="s">
        <v>4264</v>
      </c>
      <c r="N33" s="161">
        <v>45931.60833333333</v>
      </c>
      <c r="O33" s="118" t="s">
        <v>4265</v>
      </c>
      <c r="P33" s="96" t="s">
        <v>4266</v>
      </c>
      <c r="Q33" s="63" t="str" cm="1">
        <f t="array" aca="1" ref="Q33" ca="1">IF(AND(K33&lt;&gt;"",P33&lt;&gt;"Absent",U33&lt;&gt;"NO",M33="3GPPMEMBER"),IF(INDIRECT(S33)&lt;&gt;"Present","CHECK","Covered"),"")</f>
        <v/>
      </c>
      <c r="R33" s="131" t="str">
        <f t="shared" si="0"/>
        <v/>
      </c>
      <c r="S33" s="131" t="e">
        <f>IF(M33="3GPPMEMBER","'Voting List'!L"&amp;MATCH(K33,'Voting List'!B:B,0),"")</f>
        <v>#N/A</v>
      </c>
      <c r="U33" s="126" t="str">
        <f>IF(K33&lt;&gt;"",IF(ISNUMBER(FIND(K33,'Voting List'!L1)),"YES","NO"),"")</f>
        <v>YES</v>
      </c>
      <c r="V33" s="131" t="s">
        <v>2804</v>
      </c>
      <c r="X33" s="63">
        <v>0</v>
      </c>
      <c r="Y33" s="63">
        <v>10040</v>
      </c>
      <c r="AB33"/>
      <c r="AC33"/>
    </row>
    <row r="34" spans="1:29" ht="12.6" customHeight="1" x14ac:dyDescent="0.2">
      <c r="A34" s="118" t="s">
        <v>4274</v>
      </c>
      <c r="B34" s="118" t="s">
        <v>4345</v>
      </c>
      <c r="C34" s="118" t="s">
        <v>4346</v>
      </c>
      <c r="D34" s="131" t="s">
        <v>4263</v>
      </c>
      <c r="E34" s="131"/>
      <c r="F34" s="131" t="s">
        <v>4314</v>
      </c>
      <c r="G34" s="131" t="s">
        <v>4347</v>
      </c>
      <c r="H34" s="131" t="s">
        <v>459</v>
      </c>
      <c r="I34" s="131" t="s">
        <v>295</v>
      </c>
      <c r="J34" s="131" t="s">
        <v>4264</v>
      </c>
      <c r="K34" s="118" t="s">
        <v>459</v>
      </c>
      <c r="L34" s="118" t="s">
        <v>295</v>
      </c>
      <c r="M34" s="118" t="s">
        <v>4264</v>
      </c>
      <c r="N34" s="161">
        <v>45932.071527777778</v>
      </c>
      <c r="O34" s="118" t="s">
        <v>4265</v>
      </c>
      <c r="P34" s="96" t="s">
        <v>4266</v>
      </c>
      <c r="Q34" s="63" t="str" cm="1">
        <f t="array" aca="1" ref="Q34" ca="1">IF(AND(K34&lt;&gt;"",P34&lt;&gt;"Absent",U34&lt;&gt;"NO",M34="3GPPMEMBER"),IF(INDIRECT(S34)&lt;&gt;"Present","CHECK","Covered"),"")</f>
        <v/>
      </c>
      <c r="R34" s="131" t="str">
        <f t="shared" si="0"/>
        <v/>
      </c>
      <c r="S34" s="131" t="e">
        <f>IF(M34="3GPPMEMBER","'Voting List'!L"&amp;MATCH(K34,'Voting List'!B:B,0),"")</f>
        <v>#N/A</v>
      </c>
      <c r="U34" s="126" t="str">
        <f>IF(K34&lt;&gt;"",IF(ISNUMBER(FIND(K34,'Voting List'!L1)),"YES","NO"),"")</f>
        <v>YES</v>
      </c>
      <c r="V34" s="131" t="s">
        <v>4347</v>
      </c>
      <c r="W34" s="118"/>
      <c r="X34" s="63">
        <v>0</v>
      </c>
      <c r="Y34" s="63">
        <v>10041</v>
      </c>
      <c r="AB34"/>
      <c r="AC34"/>
    </row>
    <row r="35" spans="1:29" ht="12.6" customHeight="1" x14ac:dyDescent="0.2">
      <c r="A35" s="118" t="s">
        <v>4274</v>
      </c>
      <c r="B35" s="118" t="s">
        <v>4348</v>
      </c>
      <c r="C35" s="118" t="s">
        <v>4349</v>
      </c>
      <c r="D35" s="131" t="s">
        <v>4263</v>
      </c>
      <c r="E35" s="131"/>
      <c r="F35" s="131"/>
      <c r="G35" s="131" t="s">
        <v>2111</v>
      </c>
      <c r="H35" s="131" t="s">
        <v>262</v>
      </c>
      <c r="I35" s="131" t="s">
        <v>285</v>
      </c>
      <c r="J35" s="131" t="s">
        <v>4264</v>
      </c>
      <c r="K35" s="118" t="s">
        <v>262</v>
      </c>
      <c r="L35" s="118" t="s">
        <v>285</v>
      </c>
      <c r="M35" s="118" t="s">
        <v>4264</v>
      </c>
      <c r="N35" s="161">
        <v>45936.825694444444</v>
      </c>
      <c r="O35" s="118" t="s">
        <v>4265</v>
      </c>
      <c r="P35" s="96" t="s">
        <v>4266</v>
      </c>
      <c r="Q35" s="63" t="str" cm="1">
        <f t="array" aca="1" ref="Q35" ca="1">IF(AND(K35&lt;&gt;"",P35&lt;&gt;"Absent",U35&lt;&gt;"NO",M35="3GPPMEMBER"),IF(INDIRECT(S35)&lt;&gt;"Present","CHECK","Covered"),"")</f>
        <v/>
      </c>
      <c r="R35" s="131" t="str">
        <f t="shared" si="0"/>
        <v/>
      </c>
      <c r="S35" s="131" t="e">
        <f>IF(M35="3GPPMEMBER","'Voting List'!L"&amp;MATCH(K35,'Voting List'!B:B,0),"")</f>
        <v>#N/A</v>
      </c>
      <c r="U35" s="126" t="str">
        <f>IF(K35&lt;&gt;"",IF(ISNUMBER(FIND(K35,'Voting List'!L1)),"YES","NO"),"")</f>
        <v>YES</v>
      </c>
      <c r="V35" s="131" t="s">
        <v>2111</v>
      </c>
      <c r="X35" s="63">
        <v>0</v>
      </c>
      <c r="Y35" s="63">
        <v>10042</v>
      </c>
      <c r="AB35"/>
      <c r="AC35"/>
    </row>
    <row r="36" spans="1:29" ht="12.6" customHeight="1" x14ac:dyDescent="0.2">
      <c r="A36" s="118" t="s">
        <v>4274</v>
      </c>
      <c r="B36" s="118" t="s">
        <v>4350</v>
      </c>
      <c r="C36" s="118" t="s">
        <v>4351</v>
      </c>
      <c r="D36" s="131" t="s">
        <v>4263</v>
      </c>
      <c r="E36" s="131"/>
      <c r="F36" s="131" t="s">
        <v>4352</v>
      </c>
      <c r="G36" s="131" t="s">
        <v>4353</v>
      </c>
      <c r="H36" s="131" t="s">
        <v>399</v>
      </c>
      <c r="I36" s="131" t="s">
        <v>315</v>
      </c>
      <c r="J36" s="131" t="s">
        <v>4264</v>
      </c>
      <c r="K36" s="118" t="s">
        <v>399</v>
      </c>
      <c r="L36" s="118" t="s">
        <v>315</v>
      </c>
      <c r="M36" s="118" t="s">
        <v>4264</v>
      </c>
      <c r="N36" s="161">
        <v>45939.051388888889</v>
      </c>
      <c r="O36" s="118" t="s">
        <v>4265</v>
      </c>
      <c r="P36" s="96" t="s">
        <v>4266</v>
      </c>
      <c r="Q36" s="63" t="str" cm="1">
        <f t="array" aca="1" ref="Q36" ca="1">IF(AND(K36&lt;&gt;"",P36&lt;&gt;"Absent",U36&lt;&gt;"NO",M36="3GPPMEMBER"),IF(INDIRECT(S36)&lt;&gt;"Present","CHECK","Covered"),"")</f>
        <v/>
      </c>
      <c r="R36" s="131" t="str">
        <f t="shared" si="0"/>
        <v/>
      </c>
      <c r="S36" s="131" t="e">
        <f>IF(M36="3GPPMEMBER","'Voting List'!L"&amp;MATCH(K36,'Voting List'!B:B,0),"")</f>
        <v>#N/A</v>
      </c>
      <c r="U36" s="126" t="str">
        <f>IF(K36&lt;&gt;"",IF(ISNUMBER(FIND(K36,'Voting List'!L1)),"YES","NO"),"")</f>
        <v>YES</v>
      </c>
      <c r="V36" s="131" t="s">
        <v>4353</v>
      </c>
      <c r="X36" s="63">
        <v>0</v>
      </c>
      <c r="Y36" s="63">
        <v>10043</v>
      </c>
      <c r="AB36"/>
      <c r="AC36"/>
    </row>
    <row r="37" spans="1:29" ht="12.6" customHeight="1" x14ac:dyDescent="0.2">
      <c r="A37" s="118" t="s">
        <v>4260</v>
      </c>
      <c r="B37" s="118" t="s">
        <v>4354</v>
      </c>
      <c r="C37" s="118" t="s">
        <v>4355</v>
      </c>
      <c r="D37" s="131" t="s">
        <v>4263</v>
      </c>
      <c r="E37" s="131"/>
      <c r="F37" s="131">
        <v>861060613232</v>
      </c>
      <c r="G37" s="131" t="s">
        <v>2026</v>
      </c>
      <c r="H37" s="131" t="s">
        <v>352</v>
      </c>
      <c r="I37" s="131" t="s">
        <v>293</v>
      </c>
      <c r="J37" s="131" t="s">
        <v>4264</v>
      </c>
      <c r="K37" s="118" t="s">
        <v>352</v>
      </c>
      <c r="L37" s="118" t="s">
        <v>293</v>
      </c>
      <c r="M37" s="118" t="s">
        <v>4264</v>
      </c>
      <c r="N37" s="161">
        <v>45949.50277777778</v>
      </c>
      <c r="O37" s="118" t="s">
        <v>4265</v>
      </c>
      <c r="P37" s="96" t="s">
        <v>4266</v>
      </c>
      <c r="Q37" s="63" t="str" cm="1">
        <f t="array" aca="1" ref="Q37" ca="1">IF(AND(K37&lt;&gt;"",P37&lt;&gt;"Absent",U37&lt;&gt;"NO",M37="3GPPMEMBER"),IF(INDIRECT(S37)&lt;&gt;"Present","CHECK","Covered"),"")</f>
        <v/>
      </c>
      <c r="R37" s="131" t="str">
        <f t="shared" si="0"/>
        <v/>
      </c>
      <c r="S37" s="131" t="e">
        <f>IF(M37="3GPPMEMBER","'Voting List'!L"&amp;MATCH(K37,'Voting List'!B:B,0),"")</f>
        <v>#N/A</v>
      </c>
      <c r="U37" s="126" t="str">
        <f>IF(K37&lt;&gt;"",IF(ISNUMBER(FIND(K37,'Voting List'!L1)),"YES","NO"),"")</f>
        <v>YES</v>
      </c>
      <c r="V37" s="131" t="s">
        <v>2026</v>
      </c>
      <c r="W37" s="118"/>
      <c r="X37" s="63">
        <v>0</v>
      </c>
      <c r="Y37" s="63">
        <v>10044</v>
      </c>
      <c r="AB37"/>
      <c r="AC37"/>
    </row>
    <row r="38" spans="1:29" ht="12.6" customHeight="1" x14ac:dyDescent="0.2">
      <c r="A38" s="118" t="s">
        <v>4260</v>
      </c>
      <c r="B38" s="118" t="s">
        <v>4356</v>
      </c>
      <c r="C38" s="118" t="s">
        <v>4357</v>
      </c>
      <c r="D38" s="131" t="s">
        <v>4263</v>
      </c>
      <c r="E38" s="131"/>
      <c r="F38" s="131" t="s">
        <v>4358</v>
      </c>
      <c r="G38" s="131" t="s">
        <v>2796</v>
      </c>
      <c r="H38" s="131" t="s">
        <v>447</v>
      </c>
      <c r="I38" s="131" t="s">
        <v>290</v>
      </c>
      <c r="J38" s="131" t="s">
        <v>4264</v>
      </c>
      <c r="K38" s="118" t="s">
        <v>447</v>
      </c>
      <c r="L38" s="118" t="s">
        <v>290</v>
      </c>
      <c r="M38" s="118" t="s">
        <v>4264</v>
      </c>
      <c r="N38" s="161">
        <v>45951.345833333333</v>
      </c>
      <c r="O38" s="118" t="s">
        <v>4265</v>
      </c>
      <c r="P38" s="96" t="s">
        <v>4266</v>
      </c>
      <c r="Q38" s="63" t="str" cm="1">
        <f t="array" aca="1" ref="Q38" ca="1">IF(AND(K38&lt;&gt;"",P38&lt;&gt;"Absent",U38&lt;&gt;"NO",M38="3GPPMEMBER"),IF(INDIRECT(S38)&lt;&gt;"Present","CHECK","Covered"),"")</f>
        <v/>
      </c>
      <c r="R38" s="131" t="str">
        <f t="shared" si="0"/>
        <v/>
      </c>
      <c r="S38" s="131" t="e">
        <f>IF(M38="3GPPMEMBER","'Voting List'!L"&amp;MATCH(K38,'Voting List'!B:B,0),"")</f>
        <v>#N/A</v>
      </c>
      <c r="U38" s="126" t="str">
        <f>IF(K38&lt;&gt;"",IF(ISNUMBER(FIND(K38,'Voting List'!L1)),"YES","NO"),"")</f>
        <v>YES</v>
      </c>
      <c r="V38" s="131" t="s">
        <v>2796</v>
      </c>
      <c r="X38" s="63">
        <v>0</v>
      </c>
      <c r="Y38" s="63">
        <v>10045</v>
      </c>
      <c r="AB38"/>
      <c r="AC38"/>
    </row>
    <row r="39" spans="1:29" ht="12.6" customHeight="1" x14ac:dyDescent="0.2">
      <c r="A39" s="118" t="s">
        <v>4260</v>
      </c>
      <c r="B39" s="118" t="s">
        <v>4359</v>
      </c>
      <c r="C39" s="118" t="s">
        <v>4338</v>
      </c>
      <c r="D39" s="131" t="s">
        <v>4263</v>
      </c>
      <c r="E39" s="131"/>
      <c r="F39" s="131" t="s">
        <v>4360</v>
      </c>
      <c r="G39" s="131" t="s">
        <v>2188</v>
      </c>
      <c r="H39" s="131" t="s">
        <v>371</v>
      </c>
      <c r="I39" s="131" t="s">
        <v>290</v>
      </c>
      <c r="J39" s="131" t="s">
        <v>4264</v>
      </c>
      <c r="K39" s="118" t="s">
        <v>371</v>
      </c>
      <c r="L39" s="118" t="s">
        <v>290</v>
      </c>
      <c r="M39" s="118" t="s">
        <v>4264</v>
      </c>
      <c r="N39" s="161">
        <v>45955.824305555558</v>
      </c>
      <c r="O39" s="118" t="s">
        <v>4265</v>
      </c>
      <c r="P39" s="96" t="s">
        <v>4266</v>
      </c>
      <c r="Q39" s="63" t="str" cm="1">
        <f t="array" aca="1" ref="Q39" ca="1">IF(AND(K39&lt;&gt;"",P39&lt;&gt;"Absent",U39&lt;&gt;"NO",M39="3GPPMEMBER"),IF(INDIRECT(S39)&lt;&gt;"Present","CHECK","Covered"),"")</f>
        <v/>
      </c>
      <c r="R39" s="131" t="str">
        <f t="shared" si="0"/>
        <v/>
      </c>
      <c r="S39" s="131" t="e">
        <f>IF(M39="3GPPMEMBER","'Voting List'!L"&amp;MATCH(K39,'Voting List'!B:B,0),"")</f>
        <v>#N/A</v>
      </c>
      <c r="U39" s="126" t="str">
        <f>IF(K39&lt;&gt;"",IF(ISNUMBER(FIND(K39,'Voting List'!L1)),"YES","NO"),"")</f>
        <v>YES</v>
      </c>
      <c r="V39" s="131" t="s">
        <v>2188</v>
      </c>
      <c r="X39" s="63">
        <v>0</v>
      </c>
      <c r="Y39" s="63">
        <v>10046</v>
      </c>
      <c r="AB39"/>
      <c r="AC39"/>
    </row>
    <row r="40" spans="1:29" ht="12.6" customHeight="1" x14ac:dyDescent="0.2">
      <c r="A40" s="118" t="s">
        <v>4260</v>
      </c>
      <c r="B40" s="118" t="s">
        <v>4361</v>
      </c>
      <c r="C40" s="118" t="s">
        <v>4362</v>
      </c>
      <c r="D40" s="131" t="s">
        <v>4263</v>
      </c>
      <c r="E40" s="131"/>
      <c r="F40" s="131">
        <v>18472194013</v>
      </c>
      <c r="G40" s="131" t="s">
        <v>2810</v>
      </c>
      <c r="H40" s="131" t="s">
        <v>447</v>
      </c>
      <c r="I40" s="131" t="s">
        <v>290</v>
      </c>
      <c r="J40" s="131" t="s">
        <v>4264</v>
      </c>
      <c r="K40" s="118" t="s">
        <v>447</v>
      </c>
      <c r="L40" s="118" t="s">
        <v>290</v>
      </c>
      <c r="M40" s="118" t="s">
        <v>4264</v>
      </c>
      <c r="N40" s="161">
        <v>45958.884027777778</v>
      </c>
      <c r="O40" s="118" t="s">
        <v>4265</v>
      </c>
      <c r="P40" s="96" t="s">
        <v>4266</v>
      </c>
      <c r="Q40" s="63" t="str" cm="1">
        <f t="array" aca="1" ref="Q40" ca="1">IF(AND(K40&lt;&gt;"",P40&lt;&gt;"Absent",U40&lt;&gt;"NO",M40="3GPPMEMBER"),IF(INDIRECT(S40)&lt;&gt;"Present","CHECK","Covered"),"")</f>
        <v/>
      </c>
      <c r="R40" s="131" t="str">
        <f t="shared" si="0"/>
        <v/>
      </c>
      <c r="S40" s="131" t="e">
        <f>IF(M40="3GPPMEMBER","'Voting List'!L"&amp;MATCH(K40,'Voting List'!B:B,0),"")</f>
        <v>#N/A</v>
      </c>
      <c r="U40" s="126" t="str">
        <f>IF(K40&lt;&gt;"",IF(ISNUMBER(FIND(K40,'Voting List'!L1)),"YES","NO"),"")</f>
        <v>YES</v>
      </c>
      <c r="V40" s="131" t="s">
        <v>2810</v>
      </c>
      <c r="W40" s="118"/>
      <c r="X40" s="63">
        <v>0</v>
      </c>
      <c r="Y40" s="63">
        <v>10047</v>
      </c>
      <c r="AB40"/>
      <c r="AC40"/>
    </row>
    <row r="41" spans="1:29" ht="12.6" customHeight="1" x14ac:dyDescent="0.2">
      <c r="A41" s="118" t="s">
        <v>4260</v>
      </c>
      <c r="B41" s="118" t="s">
        <v>4363</v>
      </c>
      <c r="C41" s="118" t="s">
        <v>4364</v>
      </c>
      <c r="D41" s="131" t="s">
        <v>4263</v>
      </c>
      <c r="E41" s="131"/>
      <c r="F41" s="131" t="s">
        <v>4314</v>
      </c>
      <c r="G41" s="131" t="s">
        <v>4365</v>
      </c>
      <c r="H41" s="131" t="s">
        <v>506</v>
      </c>
      <c r="I41" s="131" t="s">
        <v>295</v>
      </c>
      <c r="J41" s="131" t="s">
        <v>4264</v>
      </c>
      <c r="K41" s="118" t="s">
        <v>506</v>
      </c>
      <c r="L41" s="118" t="s">
        <v>295</v>
      </c>
      <c r="M41" s="118" t="s">
        <v>4264</v>
      </c>
      <c r="N41" s="161">
        <v>45959.324999999997</v>
      </c>
      <c r="O41" s="118" t="s">
        <v>4265</v>
      </c>
      <c r="P41" s="96" t="s">
        <v>4266</v>
      </c>
      <c r="Q41" s="63" t="str" cm="1">
        <f t="array" aca="1" ref="Q41" ca="1">IF(AND(K41&lt;&gt;"",P41&lt;&gt;"Absent",U41&lt;&gt;"NO",M41="3GPPMEMBER"),IF(INDIRECT(S41)&lt;&gt;"Present","CHECK","Covered"),"")</f>
        <v/>
      </c>
      <c r="R41" s="131" t="str">
        <f t="shared" si="0"/>
        <v/>
      </c>
      <c r="S41" s="131" t="e">
        <f>IF(M41="3GPPMEMBER","'Voting List'!L"&amp;MATCH(K41,'Voting List'!B:B,0),"")</f>
        <v>#N/A</v>
      </c>
      <c r="U41" s="126" t="str">
        <f>IF(K41&lt;&gt;"",IF(ISNUMBER(FIND(K41,'Voting List'!L1)),"YES","NO"),"")</f>
        <v>YES</v>
      </c>
      <c r="V41" s="131" t="s">
        <v>4365</v>
      </c>
      <c r="X41" s="63">
        <v>0</v>
      </c>
      <c r="Y41" s="63">
        <v>10048</v>
      </c>
      <c r="AB41"/>
      <c r="AC41"/>
    </row>
    <row r="42" spans="1:29" ht="12.6" customHeight="1" x14ac:dyDescent="0.2">
      <c r="A42" s="118" t="s">
        <v>4282</v>
      </c>
      <c r="B42" s="118" t="s">
        <v>4366</v>
      </c>
      <c r="C42" s="118" t="s">
        <v>4367</v>
      </c>
      <c r="D42" s="131" t="s">
        <v>4263</v>
      </c>
      <c r="E42" s="131"/>
      <c r="F42" s="131"/>
      <c r="G42" s="131" t="s">
        <v>4368</v>
      </c>
      <c r="H42" s="131" t="s">
        <v>300</v>
      </c>
      <c r="I42" s="131" t="s">
        <v>295</v>
      </c>
      <c r="J42" s="131" t="s">
        <v>4264</v>
      </c>
      <c r="K42" s="118" t="s">
        <v>300</v>
      </c>
      <c r="L42" s="118" t="s">
        <v>295</v>
      </c>
      <c r="M42" s="118" t="s">
        <v>4264</v>
      </c>
      <c r="N42" s="161">
        <v>45961.158333333333</v>
      </c>
      <c r="O42" s="118" t="s">
        <v>4265</v>
      </c>
      <c r="P42" s="96" t="s">
        <v>4266</v>
      </c>
      <c r="Q42" s="63" t="str" cm="1">
        <f t="array" aca="1" ref="Q42" ca="1">IF(AND(K42&lt;&gt;"",P42&lt;&gt;"Absent",U42&lt;&gt;"NO",M42="3GPPMEMBER"),IF(INDIRECT(S42)&lt;&gt;"Present","CHECK","Covered"),"")</f>
        <v/>
      </c>
      <c r="R42" s="131" t="str">
        <f t="shared" si="0"/>
        <v/>
      </c>
      <c r="S42" s="131" t="e">
        <f>IF(M42="3GPPMEMBER","'Voting List'!L"&amp;MATCH(K42,'Voting List'!B:B,0),"")</f>
        <v>#N/A</v>
      </c>
      <c r="U42" s="126" t="str">
        <f>IF(K42&lt;&gt;"",IF(ISNUMBER(FIND(K42,'Voting List'!L1)),"YES","NO"),"")</f>
        <v>YES</v>
      </c>
      <c r="V42" s="131" t="s">
        <v>4368</v>
      </c>
      <c r="X42" s="63">
        <v>0</v>
      </c>
      <c r="Y42" s="63">
        <v>10049</v>
      </c>
      <c r="AB42"/>
      <c r="AC42"/>
    </row>
    <row r="43" spans="1:29" ht="12.6" customHeight="1" x14ac:dyDescent="0.2">
      <c r="A43" s="118" t="s">
        <v>4274</v>
      </c>
      <c r="B43" s="118" t="s">
        <v>4369</v>
      </c>
      <c r="C43" s="118" t="s">
        <v>4370</v>
      </c>
      <c r="D43" s="131" t="s">
        <v>4263</v>
      </c>
      <c r="E43" s="131"/>
      <c r="F43" s="131"/>
      <c r="G43" s="131" t="s">
        <v>2052</v>
      </c>
      <c r="H43" s="131" t="s">
        <v>331</v>
      </c>
      <c r="I43" s="131" t="s">
        <v>293</v>
      </c>
      <c r="J43" s="131" t="s">
        <v>4264</v>
      </c>
      <c r="K43" s="118" t="s">
        <v>792</v>
      </c>
      <c r="L43" s="118" t="s">
        <v>293</v>
      </c>
      <c r="M43" s="118" t="s">
        <v>4264</v>
      </c>
      <c r="N43" s="161">
        <v>45964.315972222219</v>
      </c>
      <c r="O43" s="118" t="s">
        <v>4265</v>
      </c>
      <c r="P43" s="96" t="s">
        <v>4266</v>
      </c>
      <c r="Q43" s="63" t="str" cm="1">
        <f t="array" aca="1" ref="Q43" ca="1">IF(AND(K43&lt;&gt;"",P43&lt;&gt;"Absent",U43&lt;&gt;"NO",M43="3GPPMEMBER"),IF(INDIRECT(S43)&lt;&gt;"Present","CHECK","Covered"),"")</f>
        <v/>
      </c>
      <c r="R43" s="131" t="str">
        <f t="shared" si="0"/>
        <v/>
      </c>
      <c r="S43" s="131" t="e">
        <f>IF(M43="3GPPMEMBER","'Voting List'!L"&amp;MATCH(K43,'Voting List'!B:B,0),"")</f>
        <v>#N/A</v>
      </c>
      <c r="U43" s="126" t="str">
        <f>IF(K43&lt;&gt;"",IF(ISNUMBER(FIND(K43,'Voting List'!L1)),"YES","NO"),"")</f>
        <v>YES</v>
      </c>
      <c r="V43" s="131" t="s">
        <v>2052</v>
      </c>
      <c r="W43" s="118"/>
      <c r="X43" s="63">
        <v>0</v>
      </c>
      <c r="Y43" s="63">
        <v>10050</v>
      </c>
      <c r="AB43"/>
      <c r="AC43"/>
    </row>
    <row r="44" spans="1:29" ht="12.6" customHeight="1" x14ac:dyDescent="0.2">
      <c r="A44" s="118" t="s">
        <v>4274</v>
      </c>
      <c r="B44" s="118" t="s">
        <v>4290</v>
      </c>
      <c r="C44" s="118" t="s">
        <v>4371</v>
      </c>
      <c r="D44" s="131" t="s">
        <v>4263</v>
      </c>
      <c r="E44" s="131"/>
      <c r="F44" s="131">
        <v>-7012</v>
      </c>
      <c r="G44" s="131" t="s">
        <v>2106</v>
      </c>
      <c r="H44" s="131" t="s">
        <v>406</v>
      </c>
      <c r="I44" s="131" t="s">
        <v>315</v>
      </c>
      <c r="J44" s="131" t="s">
        <v>4264</v>
      </c>
      <c r="K44" s="118" t="s">
        <v>407</v>
      </c>
      <c r="L44" s="118" t="s">
        <v>285</v>
      </c>
      <c r="M44" s="118" t="s">
        <v>4264</v>
      </c>
      <c r="N44" s="161">
        <v>45965.40625</v>
      </c>
      <c r="O44" s="118" t="s">
        <v>4265</v>
      </c>
      <c r="P44" s="96" t="s">
        <v>4266</v>
      </c>
      <c r="Q44" s="63" t="str" cm="1">
        <f t="array" aca="1" ref="Q44" ca="1">IF(AND(K44&lt;&gt;"",P44&lt;&gt;"Absent",U44&lt;&gt;"NO",M44="3GPPMEMBER"),IF(INDIRECT(S44)&lt;&gt;"Present","CHECK","Covered"),"")</f>
        <v/>
      </c>
      <c r="R44" s="131" t="str">
        <f t="shared" si="0"/>
        <v/>
      </c>
      <c r="S44" s="131" t="e">
        <f>IF(M44="3GPPMEMBER","'Voting List'!L"&amp;MATCH(K44,'Voting List'!B:B,0),"")</f>
        <v>#N/A</v>
      </c>
      <c r="U44" s="126" t="str">
        <f>IF(K44&lt;&gt;"",IF(ISNUMBER(FIND(K44,'Voting List'!L1)),"YES","NO"),"")</f>
        <v>YES</v>
      </c>
      <c r="V44" s="131" t="s">
        <v>2106</v>
      </c>
      <c r="X44" s="63">
        <v>0</v>
      </c>
      <c r="Y44" s="63">
        <v>10051</v>
      </c>
      <c r="AB44"/>
      <c r="AC44"/>
    </row>
    <row r="45" spans="1:29" ht="12.6" customHeight="1" x14ac:dyDescent="0.2">
      <c r="A45" s="118" t="s">
        <v>4282</v>
      </c>
      <c r="B45" s="118" t="s">
        <v>4372</v>
      </c>
      <c r="C45" s="118" t="s">
        <v>4373</v>
      </c>
      <c r="D45" s="131" t="s">
        <v>4263</v>
      </c>
      <c r="E45" s="131"/>
      <c r="F45" s="131"/>
      <c r="G45" s="131" t="s">
        <v>2042</v>
      </c>
      <c r="H45" s="131" t="s">
        <v>447</v>
      </c>
      <c r="I45" s="131" t="s">
        <v>290</v>
      </c>
      <c r="J45" s="131" t="s">
        <v>4264</v>
      </c>
      <c r="K45" s="118" t="s">
        <v>447</v>
      </c>
      <c r="L45" s="118" t="s">
        <v>290</v>
      </c>
      <c r="M45" s="118" t="s">
        <v>4264</v>
      </c>
      <c r="N45" s="161">
        <v>45965.486111111109</v>
      </c>
      <c r="O45" s="118" t="s">
        <v>4265</v>
      </c>
      <c r="P45" s="96" t="s">
        <v>4266</v>
      </c>
      <c r="Q45" s="63" t="str" cm="1">
        <f t="array" aca="1" ref="Q45" ca="1">IF(AND(K45&lt;&gt;"",P45&lt;&gt;"Absent",U45&lt;&gt;"NO",M45="3GPPMEMBER"),IF(INDIRECT(S45)&lt;&gt;"Present","CHECK","Covered"),"")</f>
        <v/>
      </c>
      <c r="R45" s="131" t="str">
        <f t="shared" si="0"/>
        <v/>
      </c>
      <c r="S45" s="131" t="e">
        <f>IF(M45="3GPPMEMBER","'Voting List'!L"&amp;MATCH(K45,'Voting List'!B:B,0),"")</f>
        <v>#N/A</v>
      </c>
      <c r="U45" s="126" t="str">
        <f>IF(K45&lt;&gt;"",IF(ISNUMBER(FIND(K45,'Voting List'!L1)),"YES","NO"),"")</f>
        <v>YES</v>
      </c>
      <c r="V45" s="131" t="s">
        <v>2042</v>
      </c>
      <c r="X45" s="63">
        <v>0</v>
      </c>
      <c r="Y45" s="63">
        <v>10052</v>
      </c>
      <c r="AB45"/>
      <c r="AC45"/>
    </row>
    <row r="46" spans="1:29" ht="12.6" customHeight="1" x14ac:dyDescent="0.2">
      <c r="A46" s="118" t="s">
        <v>4274</v>
      </c>
      <c r="B46" s="118" t="s">
        <v>4374</v>
      </c>
      <c r="C46" s="118" t="s">
        <v>4375</v>
      </c>
      <c r="D46" s="131" t="s">
        <v>4376</v>
      </c>
      <c r="E46" s="131"/>
      <c r="F46" s="131">
        <v>13601035215</v>
      </c>
      <c r="G46" s="131" t="s">
        <v>2289</v>
      </c>
      <c r="H46" s="131" t="s">
        <v>463</v>
      </c>
      <c r="I46" s="131" t="s">
        <v>293</v>
      </c>
      <c r="J46" s="131" t="s">
        <v>4264</v>
      </c>
      <c r="K46" s="118" t="s">
        <v>463</v>
      </c>
      <c r="L46" s="118" t="s">
        <v>293</v>
      </c>
      <c r="M46" s="118" t="s">
        <v>4264</v>
      </c>
      <c r="N46" s="161">
        <v>45970.498611111114</v>
      </c>
      <c r="O46" s="118" t="s">
        <v>4265</v>
      </c>
      <c r="P46" s="96" t="s">
        <v>4266</v>
      </c>
      <c r="Q46" s="63" t="str" cm="1">
        <f t="array" aca="1" ref="Q46" ca="1">IF(AND(K46&lt;&gt;"",P46&lt;&gt;"Absent",U46&lt;&gt;"NO",M46="3GPPMEMBER"),IF(INDIRECT(S46)&lt;&gt;"Present","CHECK","Covered"),"")</f>
        <v/>
      </c>
      <c r="R46" s="131" t="str">
        <f t="shared" si="0"/>
        <v/>
      </c>
      <c r="S46" s="131" t="e">
        <f>IF(M46="3GPPMEMBER","'Voting List'!L"&amp;MATCH(K46,'Voting List'!B:B,0),"")</f>
        <v>#N/A</v>
      </c>
      <c r="U46" s="126" t="str">
        <f>IF(K46&lt;&gt;"",IF(ISNUMBER(FIND(K46,'Voting List'!L1)),"YES","NO"),"")</f>
        <v>YES</v>
      </c>
      <c r="V46" s="131" t="s">
        <v>2289</v>
      </c>
      <c r="W46" s="118"/>
      <c r="X46" s="63">
        <v>0</v>
      </c>
      <c r="Y46" s="63">
        <v>10053</v>
      </c>
      <c r="AB46"/>
      <c r="AC46"/>
    </row>
    <row r="47" spans="1:29" ht="12.6" customHeight="1" x14ac:dyDescent="0.2">
      <c r="A47" s="118" t="s">
        <v>4260</v>
      </c>
      <c r="B47" s="118" t="s">
        <v>4377</v>
      </c>
      <c r="C47" s="118" t="s">
        <v>4378</v>
      </c>
      <c r="D47" s="131" t="s">
        <v>4263</v>
      </c>
      <c r="E47" s="131"/>
      <c r="F47" s="131"/>
      <c r="G47" s="131" t="s">
        <v>2204</v>
      </c>
      <c r="H47" s="131" t="s">
        <v>342</v>
      </c>
      <c r="I47" s="131" t="s">
        <v>290</v>
      </c>
      <c r="J47" s="131" t="s">
        <v>4264</v>
      </c>
      <c r="K47" s="118" t="s">
        <v>342</v>
      </c>
      <c r="L47" s="118" t="s">
        <v>290</v>
      </c>
      <c r="M47" s="118" t="s">
        <v>4264</v>
      </c>
      <c r="N47" s="161">
        <v>45971.035416666666</v>
      </c>
      <c r="O47" s="118" t="s">
        <v>4265</v>
      </c>
      <c r="P47" s="96" t="s">
        <v>4266</v>
      </c>
      <c r="Q47" s="63" t="str" cm="1">
        <f t="array" aca="1" ref="Q47" ca="1">IF(AND(K47&lt;&gt;"",P47&lt;&gt;"Absent",U47&lt;&gt;"NO",M47="3GPPMEMBER"),IF(INDIRECT(S47)&lt;&gt;"Present","CHECK","Covered"),"")</f>
        <v/>
      </c>
      <c r="R47" s="131" t="str">
        <f t="shared" si="0"/>
        <v/>
      </c>
      <c r="S47" s="131" t="e">
        <f>IF(M47="3GPPMEMBER","'Voting List'!L"&amp;MATCH(K47,'Voting List'!B:B,0),"")</f>
        <v>#N/A</v>
      </c>
      <c r="U47" s="126" t="str">
        <f>IF(K47&lt;&gt;"",IF(ISNUMBER(FIND(K47,'Voting List'!L1)),"YES","NO"),"")</f>
        <v>YES</v>
      </c>
      <c r="V47" s="131" t="s">
        <v>2204</v>
      </c>
      <c r="X47" s="63">
        <v>0</v>
      </c>
      <c r="Y47" s="63">
        <v>10054</v>
      </c>
      <c r="AB47"/>
      <c r="AC47"/>
    </row>
    <row r="48" spans="1:29" ht="12.6" customHeight="1" x14ac:dyDescent="0.2">
      <c r="A48" s="118" t="s">
        <v>4260</v>
      </c>
      <c r="B48" s="118" t="s">
        <v>4379</v>
      </c>
      <c r="C48" s="118" t="s">
        <v>4380</v>
      </c>
      <c r="D48" s="131" t="s">
        <v>4263</v>
      </c>
      <c r="E48" s="131"/>
      <c r="F48" s="131"/>
      <c r="G48" s="131" t="s">
        <v>2155</v>
      </c>
      <c r="H48" s="131" t="s">
        <v>452</v>
      </c>
      <c r="I48" s="131" t="s">
        <v>295</v>
      </c>
      <c r="J48" s="131" t="s">
        <v>4264</v>
      </c>
      <c r="K48" s="118" t="s">
        <v>452</v>
      </c>
      <c r="L48" s="118" t="s">
        <v>295</v>
      </c>
      <c r="M48" s="118" t="s">
        <v>4264</v>
      </c>
      <c r="N48" s="161">
        <v>45972.370138888888</v>
      </c>
      <c r="O48" s="118" t="s">
        <v>4265</v>
      </c>
      <c r="P48" s="96" t="s">
        <v>4266</v>
      </c>
      <c r="Q48" s="63" t="str" cm="1">
        <f t="array" aca="1" ref="Q48" ca="1">IF(AND(K48&lt;&gt;"",P48&lt;&gt;"Absent",U48&lt;&gt;"NO",M48="3GPPMEMBER"),IF(INDIRECT(S48)&lt;&gt;"Present","CHECK","Covered"),"")</f>
        <v/>
      </c>
      <c r="R48" s="131" t="str">
        <f t="shared" si="0"/>
        <v/>
      </c>
      <c r="S48" s="131" t="e">
        <f>IF(M48="3GPPMEMBER","'Voting List'!L"&amp;MATCH(K48,'Voting List'!B:B,0),"")</f>
        <v>#N/A</v>
      </c>
      <c r="U48" s="126" t="str">
        <f>IF(K48&lt;&gt;"",IF(ISNUMBER(FIND(K48,'Voting List'!L1)),"YES","NO"),"")</f>
        <v>YES</v>
      </c>
      <c r="V48" s="131" t="s">
        <v>2155</v>
      </c>
      <c r="X48" s="63">
        <v>0</v>
      </c>
      <c r="Y48" s="63">
        <v>10055</v>
      </c>
      <c r="AB48"/>
      <c r="AC48"/>
    </row>
    <row r="49" spans="1:29" ht="12.6" customHeight="1" x14ac:dyDescent="0.2">
      <c r="A49" s="118" t="s">
        <v>4260</v>
      </c>
      <c r="B49" s="118" t="s">
        <v>4381</v>
      </c>
      <c r="C49" s="118" t="s">
        <v>4382</v>
      </c>
      <c r="D49" s="131" t="s">
        <v>4263</v>
      </c>
      <c r="E49" s="131"/>
      <c r="F49" s="131"/>
      <c r="G49" s="131" t="s">
        <v>2069</v>
      </c>
      <c r="H49" s="131" t="s">
        <v>288</v>
      </c>
      <c r="I49" s="131" t="s">
        <v>285</v>
      </c>
      <c r="J49" s="131" t="s">
        <v>4264</v>
      </c>
      <c r="K49" s="118" t="s">
        <v>288</v>
      </c>
      <c r="L49" s="118" t="s">
        <v>285</v>
      </c>
      <c r="M49" s="118" t="s">
        <v>4264</v>
      </c>
      <c r="N49" s="161">
        <v>45972.540972222225</v>
      </c>
      <c r="O49" s="118" t="s">
        <v>4265</v>
      </c>
      <c r="P49" s="96" t="s">
        <v>4266</v>
      </c>
      <c r="Q49" s="63" t="str" cm="1">
        <f t="array" aca="1" ref="Q49" ca="1">IF(AND(K49&lt;&gt;"",P49&lt;&gt;"Absent",U49&lt;&gt;"NO",M49="3GPPMEMBER"),IF(INDIRECT(S49)&lt;&gt;"Present","CHECK","Covered"),"")</f>
        <v/>
      </c>
      <c r="R49" s="131" t="str">
        <f t="shared" si="0"/>
        <v/>
      </c>
      <c r="S49" s="131" t="e">
        <f>IF(M49="3GPPMEMBER","'Voting List'!L"&amp;MATCH(K49,'Voting List'!B:B,0),"")</f>
        <v>#N/A</v>
      </c>
      <c r="U49" s="126" t="str">
        <f>IF(K49&lt;&gt;"",IF(ISNUMBER(FIND(K49,'Voting List'!L1)),"YES","NO"),"")</f>
        <v>YES</v>
      </c>
      <c r="V49" s="131" t="s">
        <v>2069</v>
      </c>
      <c r="W49" s="118"/>
      <c r="X49" s="63">
        <v>0</v>
      </c>
      <c r="Y49" s="63">
        <v>10056</v>
      </c>
      <c r="AB49"/>
      <c r="AC49"/>
    </row>
    <row r="50" spans="1:29" ht="12.6" customHeight="1" x14ac:dyDescent="0.2">
      <c r="A50" s="118" t="s">
        <v>4274</v>
      </c>
      <c r="B50" s="118" t="s">
        <v>4383</v>
      </c>
      <c r="C50" s="118" t="s">
        <v>4384</v>
      </c>
      <c r="D50" s="131" t="s">
        <v>4263</v>
      </c>
      <c r="E50" s="131"/>
      <c r="F50" s="131"/>
      <c r="G50" s="131" t="s">
        <v>2040</v>
      </c>
      <c r="H50" s="131" t="s">
        <v>4385</v>
      </c>
      <c r="I50" s="131" t="s">
        <v>159</v>
      </c>
      <c r="J50" s="131" t="s">
        <v>4386</v>
      </c>
      <c r="K50" s="118" t="s">
        <v>4385</v>
      </c>
      <c r="L50" s="118" t="s">
        <v>159</v>
      </c>
      <c r="M50" s="118" t="s">
        <v>4386</v>
      </c>
      <c r="N50" s="161">
        <v>45972.986805555556</v>
      </c>
      <c r="O50" s="118" t="s">
        <v>4265</v>
      </c>
      <c r="P50" s="96" t="s">
        <v>4266</v>
      </c>
      <c r="Q50" s="63" t="str" cm="1">
        <f t="array" aca="1" ref="Q50" ca="1">IF(AND(K50&lt;&gt;"",P50&lt;&gt;"Absent",U50&lt;&gt;"NO",M50="3GPPMEMBER"),IF(INDIRECT(S50)&lt;&gt;"Present","CHECK","Covered"),"")</f>
        <v/>
      </c>
      <c r="R50" s="131" t="str">
        <f t="shared" si="0"/>
        <v/>
      </c>
      <c r="S50" s="131" t="str">
        <f>IF(M50="3GPPMEMBER","'Voting List'!L"&amp;MATCH(K50,'Voting List'!B:B,0),"")</f>
        <v/>
      </c>
      <c r="U50" s="126" t="str">
        <f>IF(K50&lt;&gt;"",IF(ISNUMBER(FIND(K50,'Voting List'!L1)),"YES","NO"),"")</f>
        <v>NO</v>
      </c>
      <c r="V50" s="131" t="s">
        <v>2040</v>
      </c>
      <c r="X50" s="63">
        <v>0</v>
      </c>
      <c r="Y50" s="63">
        <v>10057</v>
      </c>
      <c r="AB50"/>
      <c r="AC50"/>
    </row>
    <row r="51" spans="1:29" ht="12.6" customHeight="1" x14ac:dyDescent="0.2">
      <c r="A51" s="118" t="s">
        <v>4260</v>
      </c>
      <c r="B51" s="118" t="s">
        <v>4387</v>
      </c>
      <c r="C51" s="118" t="s">
        <v>4388</v>
      </c>
      <c r="D51" s="131" t="s">
        <v>4389</v>
      </c>
      <c r="E51" s="131"/>
      <c r="F51" s="131" t="s">
        <v>4390</v>
      </c>
      <c r="G51" s="131" t="s">
        <v>2807</v>
      </c>
      <c r="H51" s="131" t="s">
        <v>285</v>
      </c>
      <c r="I51" s="131" t="s">
        <v>285</v>
      </c>
      <c r="J51" s="131" t="s">
        <v>4273</v>
      </c>
      <c r="K51" s="118" t="s">
        <v>285</v>
      </c>
      <c r="L51" s="118" t="s">
        <v>285</v>
      </c>
      <c r="M51" s="118" t="s">
        <v>4273</v>
      </c>
      <c r="N51" s="161">
        <v>45973.578472222223</v>
      </c>
      <c r="O51" s="118" t="s">
        <v>4265</v>
      </c>
      <c r="P51" s="96" t="s">
        <v>4266</v>
      </c>
      <c r="Q51" s="63" t="str" cm="1">
        <f t="array" aca="1" ref="Q51" ca="1">IF(AND(K51&lt;&gt;"",P51&lt;&gt;"Absent",U51&lt;&gt;"NO",M51="3GPPMEMBER"),IF(INDIRECT(S51)&lt;&gt;"Present","CHECK","Covered"),"")</f>
        <v/>
      </c>
      <c r="R51" s="131" t="str">
        <f t="shared" si="0"/>
        <v/>
      </c>
      <c r="S51" s="131" t="str">
        <f>IF(M51="3GPPMEMBER","'Voting List'!L"&amp;MATCH(K51,'Voting List'!B:B,0),"")</f>
        <v/>
      </c>
      <c r="U51" s="126" t="str">
        <f>IF(K51&lt;&gt;"",IF(ISNUMBER(FIND(K51,'Voting List'!L1)),"YES","NO"),"")</f>
        <v>NO</v>
      </c>
      <c r="V51" s="131" t="s">
        <v>2807</v>
      </c>
      <c r="X51" s="63">
        <v>0</v>
      </c>
      <c r="Y51" s="63">
        <v>10058</v>
      </c>
      <c r="AB51"/>
      <c r="AC51"/>
    </row>
    <row r="52" spans="1:29" ht="12.6" customHeight="1" x14ac:dyDescent="0.2">
      <c r="A52" s="118" t="s">
        <v>4274</v>
      </c>
      <c r="B52" s="118" t="s">
        <v>4350</v>
      </c>
      <c r="C52" s="118" t="s">
        <v>4391</v>
      </c>
      <c r="D52" s="131" t="s">
        <v>4389</v>
      </c>
      <c r="E52" s="131"/>
      <c r="F52" s="131" t="s">
        <v>4392</v>
      </c>
      <c r="G52" s="131" t="s">
        <v>2087</v>
      </c>
      <c r="H52" s="131" t="s">
        <v>285</v>
      </c>
      <c r="I52" s="131" t="s">
        <v>285</v>
      </c>
      <c r="J52" s="131" t="s">
        <v>4273</v>
      </c>
      <c r="K52" s="118" t="s">
        <v>285</v>
      </c>
      <c r="L52" s="118" t="s">
        <v>285</v>
      </c>
      <c r="M52" s="118" t="s">
        <v>4273</v>
      </c>
      <c r="N52" s="161">
        <v>45973.579861111109</v>
      </c>
      <c r="O52" s="118" t="s">
        <v>4265</v>
      </c>
      <c r="P52" s="96" t="s">
        <v>4266</v>
      </c>
      <c r="Q52" s="63" t="str" cm="1">
        <f t="array" aca="1" ref="Q52" ca="1">IF(AND(K52&lt;&gt;"",P52&lt;&gt;"Absent",U52&lt;&gt;"NO",M52="3GPPMEMBER"),IF(INDIRECT(S52)&lt;&gt;"Present","CHECK","Covered"),"")</f>
        <v/>
      </c>
      <c r="R52" s="131" t="str">
        <f t="shared" si="0"/>
        <v/>
      </c>
      <c r="S52" s="131" t="str">
        <f>IF(M52="3GPPMEMBER","'Voting List'!L"&amp;MATCH(K52,'Voting List'!B:B,0),"")</f>
        <v/>
      </c>
      <c r="U52" s="126" t="str">
        <f>IF(K52&lt;&gt;"",IF(ISNUMBER(FIND(K52,'Voting List'!L1)),"YES","NO"),"")</f>
        <v>NO</v>
      </c>
      <c r="V52" s="131" t="s">
        <v>2087</v>
      </c>
      <c r="W52" s="118"/>
      <c r="X52" s="63">
        <v>0</v>
      </c>
      <c r="Y52" s="63">
        <v>10059</v>
      </c>
      <c r="AB52"/>
      <c r="AC52"/>
    </row>
    <row r="53" spans="1:29" ht="12.6" customHeight="1" x14ac:dyDescent="0.2">
      <c r="A53" s="118" t="s">
        <v>4260</v>
      </c>
      <c r="B53" s="118" t="s">
        <v>4393</v>
      </c>
      <c r="C53" s="118" t="s">
        <v>4394</v>
      </c>
      <c r="D53" s="131" t="s">
        <v>4263</v>
      </c>
      <c r="E53" s="131"/>
      <c r="F53" s="131">
        <v>-6276</v>
      </c>
      <c r="G53" s="131" t="s">
        <v>2024</v>
      </c>
      <c r="H53" s="131" t="s">
        <v>399</v>
      </c>
      <c r="I53" s="131" t="s">
        <v>315</v>
      </c>
      <c r="J53" s="131" t="s">
        <v>4264</v>
      </c>
      <c r="K53" s="118" t="s">
        <v>399</v>
      </c>
      <c r="L53" s="118" t="s">
        <v>315</v>
      </c>
      <c r="M53" s="118" t="s">
        <v>4264</v>
      </c>
      <c r="N53" s="161">
        <v>45974.487500000003</v>
      </c>
      <c r="O53" s="118" t="s">
        <v>4265</v>
      </c>
      <c r="P53" s="96" t="s">
        <v>4266</v>
      </c>
      <c r="Q53" s="63" t="str" cm="1">
        <f t="array" aca="1" ref="Q53" ca="1">IF(AND(K53&lt;&gt;"",P53&lt;&gt;"Absent",U53&lt;&gt;"NO",M53="3GPPMEMBER"),IF(INDIRECT(S53)&lt;&gt;"Present","CHECK","Covered"),"")</f>
        <v/>
      </c>
      <c r="R53" s="131" t="str">
        <f t="shared" si="0"/>
        <v/>
      </c>
      <c r="S53" s="131" t="e">
        <f>IF(M53="3GPPMEMBER","'Voting List'!L"&amp;MATCH(K53,'Voting List'!B:B,0),"")</f>
        <v>#N/A</v>
      </c>
      <c r="U53" s="126" t="str">
        <f>IF(K53&lt;&gt;"",IF(ISNUMBER(FIND(K53,'Voting List'!L1)),"YES","NO"),"")</f>
        <v>YES</v>
      </c>
      <c r="V53" s="131" t="s">
        <v>2024</v>
      </c>
      <c r="X53" s="63">
        <v>0</v>
      </c>
      <c r="Y53" s="63">
        <v>10060</v>
      </c>
      <c r="AB53"/>
      <c r="AC53"/>
    </row>
    <row r="54" spans="1:29" ht="12.6" customHeight="1" x14ac:dyDescent="0.2">
      <c r="A54" s="118" t="s">
        <v>4274</v>
      </c>
      <c r="B54" s="118" t="s">
        <v>4395</v>
      </c>
      <c r="C54" s="118" t="s">
        <v>4396</v>
      </c>
      <c r="D54" s="131" t="s">
        <v>4263</v>
      </c>
      <c r="E54" s="131"/>
      <c r="F54" s="131" t="s">
        <v>4397</v>
      </c>
      <c r="G54" s="131" t="s">
        <v>2105</v>
      </c>
      <c r="H54" s="131" t="s">
        <v>871</v>
      </c>
      <c r="I54" s="131" t="s">
        <v>285</v>
      </c>
      <c r="J54" s="131" t="s">
        <v>4264</v>
      </c>
      <c r="K54" s="118" t="s">
        <v>871</v>
      </c>
      <c r="L54" s="118" t="s">
        <v>285</v>
      </c>
      <c r="M54" s="118" t="s">
        <v>4264</v>
      </c>
      <c r="N54" s="161">
        <v>45975.921527777777</v>
      </c>
      <c r="O54" s="118" t="s">
        <v>4265</v>
      </c>
      <c r="P54" s="96" t="s">
        <v>4266</v>
      </c>
      <c r="Q54" s="63" t="str" cm="1">
        <f t="array" aca="1" ref="Q54" ca="1">IF(AND(K54&lt;&gt;"",P54&lt;&gt;"Absent",U54&lt;&gt;"NO",M54="3GPPMEMBER"),IF(INDIRECT(S54)&lt;&gt;"Present","CHECK","Covered"),"")</f>
        <v/>
      </c>
      <c r="R54" s="131" t="str">
        <f t="shared" si="0"/>
        <v/>
      </c>
      <c r="S54" s="131" t="e">
        <f>IF(M54="3GPPMEMBER","'Voting List'!L"&amp;MATCH(K54,'Voting List'!B:B,0),"")</f>
        <v>#N/A</v>
      </c>
      <c r="U54" s="126" t="str">
        <f>IF(K54&lt;&gt;"",IF(ISNUMBER(FIND(K54,'Voting List'!L1)),"YES","NO"),"")</f>
        <v>YES</v>
      </c>
      <c r="V54" s="131" t="s">
        <v>2105</v>
      </c>
      <c r="X54" s="63">
        <v>0</v>
      </c>
      <c r="Y54" s="63">
        <v>10061</v>
      </c>
      <c r="AB54"/>
      <c r="AC54"/>
    </row>
    <row r="55" spans="1:29" ht="12.6" customHeight="1" x14ac:dyDescent="0.2">
      <c r="A55" s="118" t="s">
        <v>4260</v>
      </c>
      <c r="B55" s="118" t="s">
        <v>4398</v>
      </c>
      <c r="C55" s="118" t="s">
        <v>4399</v>
      </c>
      <c r="D55" s="131" t="s">
        <v>4263</v>
      </c>
      <c r="E55" s="131"/>
      <c r="F55" s="131">
        <v>61418309112</v>
      </c>
      <c r="G55" s="131" t="s">
        <v>2806</v>
      </c>
      <c r="H55" s="131" t="s">
        <v>871</v>
      </c>
      <c r="I55" s="131" t="s">
        <v>285</v>
      </c>
      <c r="J55" s="131" t="s">
        <v>4264</v>
      </c>
      <c r="K55" s="118" t="s">
        <v>871</v>
      </c>
      <c r="L55" s="118" t="s">
        <v>285</v>
      </c>
      <c r="M55" s="118" t="s">
        <v>4264</v>
      </c>
      <c r="N55" s="161">
        <v>45978.103472222225</v>
      </c>
      <c r="O55" s="118" t="s">
        <v>4265</v>
      </c>
      <c r="P55" s="96" t="s">
        <v>4266</v>
      </c>
      <c r="Q55" s="63" t="str" cm="1">
        <f t="array" aca="1" ref="Q55" ca="1">IF(AND(K55&lt;&gt;"",P55&lt;&gt;"Absent",U55&lt;&gt;"NO",M55="3GPPMEMBER"),IF(INDIRECT(S55)&lt;&gt;"Present","CHECK","Covered"),"")</f>
        <v/>
      </c>
      <c r="R55" s="131" t="str">
        <f t="shared" si="0"/>
        <v/>
      </c>
      <c r="S55" s="131" t="e">
        <f>IF(M55="3GPPMEMBER","'Voting List'!L"&amp;MATCH(K55,'Voting List'!B:B,0),"")</f>
        <v>#N/A</v>
      </c>
      <c r="U55" s="126" t="str">
        <f>IF(K55&lt;&gt;"",IF(ISNUMBER(FIND(K55,'Voting List'!L1)),"YES","NO"),"")</f>
        <v>YES</v>
      </c>
      <c r="V55" s="131" t="s">
        <v>2806</v>
      </c>
      <c r="W55" s="118"/>
      <c r="X55" s="63">
        <v>0</v>
      </c>
      <c r="Y55" s="63">
        <v>10062</v>
      </c>
      <c r="AB55"/>
      <c r="AC55"/>
    </row>
    <row r="56" spans="1:29" ht="12.6" customHeight="1" x14ac:dyDescent="0.2">
      <c r="A56" s="118" t="s">
        <v>4274</v>
      </c>
      <c r="B56" s="118" t="s">
        <v>4400</v>
      </c>
      <c r="C56" s="118" t="s">
        <v>4401</v>
      </c>
      <c r="D56" s="131" t="s">
        <v>4263</v>
      </c>
      <c r="E56" s="131"/>
      <c r="F56" s="131">
        <v>821036601831</v>
      </c>
      <c r="G56" s="131" t="s">
        <v>2817</v>
      </c>
      <c r="H56" s="131" t="s">
        <v>303</v>
      </c>
      <c r="I56" s="131" t="s">
        <v>285</v>
      </c>
      <c r="J56" s="131" t="s">
        <v>4264</v>
      </c>
      <c r="K56" s="118" t="s">
        <v>303</v>
      </c>
      <c r="L56" s="118" t="s">
        <v>285</v>
      </c>
      <c r="M56" s="118" t="s">
        <v>4264</v>
      </c>
      <c r="N56" s="161">
        <v>45979.527083333334</v>
      </c>
      <c r="O56" s="118" t="s">
        <v>4265</v>
      </c>
      <c r="P56" s="96" t="s">
        <v>4266</v>
      </c>
      <c r="Q56" s="63" t="str" cm="1">
        <f t="array" aca="1" ref="Q56" ca="1">IF(AND(K56&lt;&gt;"",P56&lt;&gt;"Absent",U56&lt;&gt;"NO",M56="3GPPMEMBER"),IF(INDIRECT(S56)&lt;&gt;"Present","CHECK","Covered"),"")</f>
        <v/>
      </c>
      <c r="R56" s="131" t="str">
        <f t="shared" si="0"/>
        <v/>
      </c>
      <c r="S56" s="131" t="e">
        <f>IF(M56="3GPPMEMBER","'Voting List'!L"&amp;MATCH(K56,'Voting List'!B:B,0),"")</f>
        <v>#N/A</v>
      </c>
      <c r="U56" s="126" t="str">
        <f>IF(K56&lt;&gt;"",IF(ISNUMBER(FIND(K56,'Voting List'!L1)),"YES","NO"),"")</f>
        <v>YES</v>
      </c>
      <c r="V56" s="131" t="s">
        <v>2817</v>
      </c>
      <c r="X56" s="63">
        <v>0</v>
      </c>
      <c r="Y56" s="63">
        <v>10063</v>
      </c>
      <c r="AB56"/>
      <c r="AC56"/>
    </row>
    <row r="57" spans="1:29" ht="12.6" customHeight="1" x14ac:dyDescent="0.2">
      <c r="A57" s="118" t="s">
        <v>4274</v>
      </c>
      <c r="B57" s="118" t="s">
        <v>4402</v>
      </c>
      <c r="C57" s="118" t="s">
        <v>4403</v>
      </c>
      <c r="D57" s="131" t="s">
        <v>4263</v>
      </c>
      <c r="E57" s="131"/>
      <c r="F57" s="131">
        <v>8613426083387</v>
      </c>
      <c r="G57" s="131" t="s">
        <v>2143</v>
      </c>
      <c r="H57" s="131" t="s">
        <v>331</v>
      </c>
      <c r="I57" s="131" t="s">
        <v>293</v>
      </c>
      <c r="J57" s="131" t="s">
        <v>4264</v>
      </c>
      <c r="K57" s="118" t="s">
        <v>480</v>
      </c>
      <c r="L57" s="118" t="s">
        <v>285</v>
      </c>
      <c r="M57" s="118" t="s">
        <v>4264</v>
      </c>
      <c r="N57" s="161">
        <v>45980.772222222222</v>
      </c>
      <c r="O57" s="118" t="s">
        <v>4265</v>
      </c>
      <c r="P57" s="96" t="s">
        <v>4266</v>
      </c>
      <c r="Q57" s="63" t="str" cm="1">
        <f t="array" aca="1" ref="Q57" ca="1">IF(AND(K57&lt;&gt;"",P57&lt;&gt;"Absent",U57&lt;&gt;"NO",M57="3GPPMEMBER"),IF(INDIRECT(S57)&lt;&gt;"Present","CHECK","Covered"),"")</f>
        <v/>
      </c>
      <c r="R57" s="131" t="str">
        <f t="shared" si="0"/>
        <v/>
      </c>
      <c r="S57" s="131" t="e">
        <f>IF(M57="3GPPMEMBER","'Voting List'!L"&amp;MATCH(K57,'Voting List'!B:B,0),"")</f>
        <v>#N/A</v>
      </c>
      <c r="U57" s="126" t="str">
        <f>IF(K57&lt;&gt;"",IF(ISNUMBER(FIND(K57,'Voting List'!L1)),"YES","NO"),"")</f>
        <v>YES</v>
      </c>
      <c r="V57" s="131" t="s">
        <v>2143</v>
      </c>
      <c r="X57" s="63">
        <v>0</v>
      </c>
      <c r="Y57" s="63">
        <v>10064</v>
      </c>
      <c r="AB57"/>
      <c r="AC57"/>
    </row>
    <row r="58" spans="1:29" ht="12.6" customHeight="1" x14ac:dyDescent="0.2">
      <c r="A58" s="118" t="s">
        <v>4260</v>
      </c>
      <c r="B58" s="118" t="s">
        <v>4404</v>
      </c>
      <c r="C58" s="118" t="s">
        <v>4405</v>
      </c>
      <c r="D58" s="131" t="s">
        <v>4263</v>
      </c>
      <c r="E58" s="131"/>
      <c r="F58" s="131"/>
      <c r="G58" s="131" t="s">
        <v>2064</v>
      </c>
      <c r="H58" s="131" t="s">
        <v>330</v>
      </c>
      <c r="I58" s="131" t="s">
        <v>293</v>
      </c>
      <c r="J58" s="131" t="s">
        <v>4264</v>
      </c>
      <c r="K58" s="118" t="s">
        <v>3511</v>
      </c>
      <c r="L58" s="118" t="s">
        <v>293</v>
      </c>
      <c r="M58" s="118" t="s">
        <v>4264</v>
      </c>
      <c r="N58" s="161">
        <v>45982.274305555555</v>
      </c>
      <c r="O58" s="118" t="s">
        <v>4265</v>
      </c>
      <c r="P58" s="96" t="s">
        <v>4266</v>
      </c>
      <c r="Q58" s="63" t="str" cm="1">
        <f t="array" aca="1" ref="Q58" ca="1">IF(AND(K58&lt;&gt;"",P58&lt;&gt;"Absent",U58&lt;&gt;"NO",M58="3GPPMEMBER"),IF(INDIRECT(S58)&lt;&gt;"Present","CHECK","Covered"),"")</f>
        <v/>
      </c>
      <c r="R58" s="131" t="str">
        <f t="shared" si="0"/>
        <v/>
      </c>
      <c r="S58" s="131" t="e">
        <f>IF(M58="3GPPMEMBER","'Voting List'!L"&amp;MATCH(K58,'Voting List'!B:B,0),"")</f>
        <v>#N/A</v>
      </c>
      <c r="U58" s="126" t="str">
        <f>IF(K58&lt;&gt;"",IF(ISNUMBER(FIND(K58,'Voting List'!L1)),"YES","NO"),"")</f>
        <v>YES</v>
      </c>
      <c r="V58" s="131" t="s">
        <v>2064</v>
      </c>
      <c r="W58" s="118"/>
      <c r="X58" s="63">
        <v>0</v>
      </c>
      <c r="Y58" s="63">
        <v>10065</v>
      </c>
      <c r="AB58"/>
      <c r="AC58"/>
    </row>
    <row r="59" spans="1:29" ht="12.6" customHeight="1" x14ac:dyDescent="0.2">
      <c r="A59" s="118" t="s">
        <v>4260</v>
      </c>
      <c r="B59" s="118" t="s">
        <v>4406</v>
      </c>
      <c r="C59" s="118" t="s">
        <v>4407</v>
      </c>
      <c r="D59" s="131" t="s">
        <v>4263</v>
      </c>
      <c r="E59" s="131"/>
      <c r="F59" s="131">
        <v>-7736</v>
      </c>
      <c r="G59" s="131" t="s">
        <v>2137</v>
      </c>
      <c r="H59" s="131" t="s">
        <v>386</v>
      </c>
      <c r="I59" s="131" t="s">
        <v>295</v>
      </c>
      <c r="J59" s="131" t="s">
        <v>4264</v>
      </c>
      <c r="K59" s="118" t="s">
        <v>386</v>
      </c>
      <c r="L59" s="118" t="s">
        <v>295</v>
      </c>
      <c r="M59" s="118" t="s">
        <v>4264</v>
      </c>
      <c r="N59" s="161">
        <v>45986.225694444445</v>
      </c>
      <c r="O59" s="118" t="s">
        <v>4265</v>
      </c>
      <c r="P59" s="96" t="s">
        <v>4266</v>
      </c>
      <c r="Q59" s="63" t="str" cm="1">
        <f t="array" aca="1" ref="Q59" ca="1">IF(AND(K59&lt;&gt;"",P59&lt;&gt;"Absent",U59&lt;&gt;"NO",M59="3GPPMEMBER"),IF(INDIRECT(S59)&lt;&gt;"Present","CHECK","Covered"),"")</f>
        <v/>
      </c>
      <c r="R59" s="131" t="str">
        <f t="shared" si="0"/>
        <v/>
      </c>
      <c r="S59" s="131" t="e">
        <f>IF(M59="3GPPMEMBER","'Voting List'!L"&amp;MATCH(K59,'Voting List'!B:B,0),"")</f>
        <v>#N/A</v>
      </c>
      <c r="U59" s="126" t="str">
        <f>IF(K59&lt;&gt;"",IF(ISNUMBER(FIND(K59,'Voting List'!L1)),"YES","NO"),"")</f>
        <v>YES</v>
      </c>
      <c r="V59" s="131" t="s">
        <v>2137</v>
      </c>
      <c r="X59" s="63">
        <v>0</v>
      </c>
      <c r="Y59" s="63">
        <v>10066</v>
      </c>
      <c r="AB59"/>
      <c r="AC59"/>
    </row>
    <row r="60" spans="1:29" ht="12.6" customHeight="1" x14ac:dyDescent="0.2">
      <c r="A60" s="118" t="s">
        <v>4260</v>
      </c>
      <c r="B60" s="118" t="s">
        <v>4408</v>
      </c>
      <c r="C60" s="118" t="s">
        <v>4409</v>
      </c>
      <c r="D60" s="131" t="s">
        <v>4263</v>
      </c>
      <c r="E60" s="131"/>
      <c r="F60" s="138">
        <v>8613912985460</v>
      </c>
      <c r="G60" s="131" t="s">
        <v>2044</v>
      </c>
      <c r="H60" s="131" t="s">
        <v>1033</v>
      </c>
      <c r="I60" s="131" t="s">
        <v>293</v>
      </c>
      <c r="J60" s="131" t="s">
        <v>4264</v>
      </c>
      <c r="K60" s="118" t="s">
        <v>928</v>
      </c>
      <c r="L60" s="118" t="s">
        <v>441</v>
      </c>
      <c r="M60" s="118" t="s">
        <v>4264</v>
      </c>
      <c r="N60" s="161">
        <v>45986.461805555555</v>
      </c>
      <c r="O60" s="118" t="s">
        <v>4265</v>
      </c>
      <c r="P60" s="96" t="s">
        <v>4266</v>
      </c>
      <c r="Q60" s="63" t="str" cm="1">
        <f t="array" aca="1" ref="Q60" ca="1">IF(AND(K60&lt;&gt;"",P60&lt;&gt;"Absent",U60&lt;&gt;"NO",M60="3GPPMEMBER"),IF(INDIRECT(S60)&lt;&gt;"Present","CHECK","Covered"),"")</f>
        <v/>
      </c>
      <c r="R60" s="131" t="str">
        <f t="shared" si="0"/>
        <v/>
      </c>
      <c r="S60" s="131" t="e">
        <f>IF(M60="3GPPMEMBER","'Voting List'!L"&amp;MATCH(K60,'Voting List'!B:B,0),"")</f>
        <v>#N/A</v>
      </c>
      <c r="U60" s="126" t="str">
        <f>IF(K60&lt;&gt;"",IF(ISNUMBER(FIND(K60,'Voting List'!L1)),"YES","NO"),"")</f>
        <v>YES</v>
      </c>
      <c r="V60" s="131" t="s">
        <v>2044</v>
      </c>
      <c r="X60" s="63">
        <v>0</v>
      </c>
      <c r="Y60" s="63">
        <v>10067</v>
      </c>
      <c r="AB60"/>
      <c r="AC60"/>
    </row>
    <row r="61" spans="1:29" ht="12.6" customHeight="1" x14ac:dyDescent="0.2">
      <c r="A61" s="118" t="s">
        <v>4260</v>
      </c>
      <c r="B61" s="118" t="s">
        <v>4410</v>
      </c>
      <c r="C61" s="118" t="s">
        <v>4411</v>
      </c>
      <c r="D61" s="131" t="s">
        <v>4263</v>
      </c>
      <c r="E61" s="131"/>
      <c r="F61" s="131"/>
      <c r="G61" s="131" t="s">
        <v>2274</v>
      </c>
      <c r="H61" s="131" t="s">
        <v>772</v>
      </c>
      <c r="I61" s="131" t="s">
        <v>293</v>
      </c>
      <c r="J61" s="131" t="s">
        <v>4264</v>
      </c>
      <c r="K61" s="118" t="s">
        <v>1106</v>
      </c>
      <c r="L61" s="118" t="s">
        <v>285</v>
      </c>
      <c r="M61" s="118" t="s">
        <v>4264</v>
      </c>
      <c r="N61" s="161">
        <v>45987.113194444442</v>
      </c>
      <c r="O61" s="118" t="s">
        <v>4265</v>
      </c>
      <c r="P61" s="96" t="s">
        <v>4266</v>
      </c>
      <c r="Q61" s="63" t="str" cm="1">
        <f t="array" aca="1" ref="Q61" ca="1">IF(AND(K61&lt;&gt;"",P61&lt;&gt;"Absent",U61&lt;&gt;"NO",M61="3GPPMEMBER"),IF(INDIRECT(S61)&lt;&gt;"Present","CHECK","Covered"),"")</f>
        <v/>
      </c>
      <c r="R61" s="131" t="str">
        <f t="shared" si="0"/>
        <v/>
      </c>
      <c r="S61" s="131" t="e">
        <f>IF(M61="3GPPMEMBER","'Voting List'!L"&amp;MATCH(K61,'Voting List'!B:B,0),"")</f>
        <v>#N/A</v>
      </c>
      <c r="U61" s="126" t="str">
        <f>IF(K61&lt;&gt;"",IF(ISNUMBER(FIND(K61,'Voting List'!L1)),"YES","NO"),"")</f>
        <v>YES</v>
      </c>
      <c r="V61" s="131" t="s">
        <v>2274</v>
      </c>
      <c r="W61" s="118"/>
      <c r="X61" s="63">
        <v>0</v>
      </c>
      <c r="Y61" s="63">
        <v>10068</v>
      </c>
      <c r="AB61"/>
      <c r="AC61"/>
    </row>
    <row r="62" spans="1:29" ht="12.6" customHeight="1" x14ac:dyDescent="0.2">
      <c r="A62" s="118" t="s">
        <v>4260</v>
      </c>
      <c r="B62" s="118" t="s">
        <v>4412</v>
      </c>
      <c r="C62" s="118" t="s">
        <v>4413</v>
      </c>
      <c r="D62" s="131" t="s">
        <v>4263</v>
      </c>
      <c r="E62" s="131"/>
      <c r="F62" s="131"/>
      <c r="G62" s="131" t="s">
        <v>2197</v>
      </c>
      <c r="H62" s="131" t="s">
        <v>364</v>
      </c>
      <c r="I62" s="131" t="s">
        <v>285</v>
      </c>
      <c r="J62" s="131" t="s">
        <v>4264</v>
      </c>
      <c r="K62" s="118" t="s">
        <v>919</v>
      </c>
      <c r="L62" s="118" t="s">
        <v>295</v>
      </c>
      <c r="M62" s="118" t="s">
        <v>4264</v>
      </c>
      <c r="N62" s="161">
        <v>45987.397222222222</v>
      </c>
      <c r="O62" s="118" t="s">
        <v>4265</v>
      </c>
      <c r="P62" s="96" t="s">
        <v>4266</v>
      </c>
      <c r="Q62" s="63" t="str" cm="1">
        <f t="array" aca="1" ref="Q62" ca="1">IF(AND(K62&lt;&gt;"",P62&lt;&gt;"Absent",U62&lt;&gt;"NO",M62="3GPPMEMBER"),IF(INDIRECT(S62)&lt;&gt;"Present","CHECK","Covered"),"")</f>
        <v/>
      </c>
      <c r="R62" s="131" t="str">
        <f t="shared" si="0"/>
        <v/>
      </c>
      <c r="S62" s="131" t="e">
        <f>IF(M62="3GPPMEMBER","'Voting List'!L"&amp;MATCH(K62,'Voting List'!B:B,0),"")</f>
        <v>#N/A</v>
      </c>
      <c r="U62" s="126" t="str">
        <f>IF(K62&lt;&gt;"",IF(ISNUMBER(FIND(K62,'Voting List'!L1)),"YES","NO"),"")</f>
        <v>YES</v>
      </c>
      <c r="V62" s="131" t="s">
        <v>2197</v>
      </c>
      <c r="X62" s="63">
        <v>0</v>
      </c>
      <c r="Y62" s="63">
        <v>10069</v>
      </c>
      <c r="AB62"/>
      <c r="AC62"/>
    </row>
    <row r="63" spans="1:29" ht="12.6" customHeight="1" x14ac:dyDescent="0.2">
      <c r="A63" s="118" t="s">
        <v>4274</v>
      </c>
      <c r="B63" s="118" t="s">
        <v>4414</v>
      </c>
      <c r="C63" s="118" t="s">
        <v>4415</v>
      </c>
      <c r="D63" s="131" t="s">
        <v>4263</v>
      </c>
      <c r="E63" s="131"/>
      <c r="F63" s="131">
        <v>495121493928</v>
      </c>
      <c r="G63" s="131" t="s">
        <v>2079</v>
      </c>
      <c r="H63" s="131" t="s">
        <v>379</v>
      </c>
      <c r="I63" s="131" t="s">
        <v>285</v>
      </c>
      <c r="J63" s="131" t="s">
        <v>4264</v>
      </c>
      <c r="K63" s="118" t="s">
        <v>379</v>
      </c>
      <c r="L63" s="118" t="s">
        <v>285</v>
      </c>
      <c r="M63" s="118" t="s">
        <v>4264</v>
      </c>
      <c r="N63" s="161">
        <v>45987.520833333336</v>
      </c>
      <c r="O63" s="118" t="s">
        <v>4265</v>
      </c>
      <c r="P63" s="96" t="s">
        <v>4266</v>
      </c>
      <c r="Q63" s="63" t="str" cm="1">
        <f t="array" aca="1" ref="Q63" ca="1">IF(AND(K63&lt;&gt;"",P63&lt;&gt;"Absent",U63&lt;&gt;"NO",M63="3GPPMEMBER"),IF(INDIRECT(S63)&lt;&gt;"Present","CHECK","Covered"),"")</f>
        <v/>
      </c>
      <c r="R63" s="131" t="str">
        <f t="shared" si="0"/>
        <v/>
      </c>
      <c r="S63" s="131" t="e">
        <f>IF(M63="3GPPMEMBER","'Voting List'!L"&amp;MATCH(K63,'Voting List'!B:B,0),"")</f>
        <v>#N/A</v>
      </c>
      <c r="U63" s="126" t="str">
        <f>IF(K63&lt;&gt;"",IF(ISNUMBER(FIND(K63,'Voting List'!L1)),"YES","NO"),"")</f>
        <v>YES</v>
      </c>
      <c r="V63" s="131" t="s">
        <v>2079</v>
      </c>
      <c r="X63" s="63">
        <v>0</v>
      </c>
      <c r="Y63" s="63">
        <v>10070</v>
      </c>
      <c r="AB63"/>
      <c r="AC63"/>
    </row>
    <row r="64" spans="1:29" ht="12.6" customHeight="1" x14ac:dyDescent="0.2">
      <c r="A64" s="118" t="s">
        <v>4260</v>
      </c>
      <c r="B64" s="118" t="s">
        <v>4416</v>
      </c>
      <c r="C64" s="118" t="s">
        <v>4417</v>
      </c>
      <c r="D64" s="131" t="s">
        <v>4263</v>
      </c>
      <c r="E64" s="131"/>
      <c r="F64" s="131" t="s">
        <v>4314</v>
      </c>
      <c r="G64" s="131" t="s">
        <v>2813</v>
      </c>
      <c r="H64" s="131" t="s">
        <v>642</v>
      </c>
      <c r="I64" s="131" t="s">
        <v>295</v>
      </c>
      <c r="J64" s="131" t="s">
        <v>4264</v>
      </c>
      <c r="K64" s="118" t="s">
        <v>642</v>
      </c>
      <c r="L64" s="118" t="s">
        <v>295</v>
      </c>
      <c r="M64" s="118" t="s">
        <v>4264</v>
      </c>
      <c r="N64" s="161">
        <v>45988.053472222222</v>
      </c>
      <c r="O64" s="118" t="s">
        <v>4265</v>
      </c>
      <c r="P64" s="96" t="s">
        <v>4266</v>
      </c>
      <c r="Q64" s="63" t="str" cm="1">
        <f t="array" aca="1" ref="Q64" ca="1">IF(AND(K64&lt;&gt;"",P64&lt;&gt;"Absent",U64&lt;&gt;"NO",M64="3GPPMEMBER"),IF(INDIRECT(S64)&lt;&gt;"Present","CHECK","Covered"),"")</f>
        <v/>
      </c>
      <c r="R64" s="131" t="str">
        <f t="shared" si="0"/>
        <v/>
      </c>
      <c r="S64" s="131" t="e">
        <f>IF(M64="3GPPMEMBER","'Voting List'!L"&amp;MATCH(K64,'Voting List'!B:B,0),"")</f>
        <v>#N/A</v>
      </c>
      <c r="U64" s="126" t="str">
        <f>IF(K64&lt;&gt;"",IF(ISNUMBER(FIND(K64,'Voting List'!L1)),"YES","NO"),"")</f>
        <v>YES</v>
      </c>
      <c r="V64" s="131" t="s">
        <v>2813</v>
      </c>
      <c r="W64" s="118"/>
      <c r="X64" s="63">
        <v>0</v>
      </c>
      <c r="Y64" s="63">
        <v>10071</v>
      </c>
      <c r="AB64"/>
      <c r="AC64"/>
    </row>
    <row r="65" spans="1:29" ht="12.6" customHeight="1" x14ac:dyDescent="0.2">
      <c r="A65" s="118" t="s">
        <v>4260</v>
      </c>
      <c r="B65" s="118" t="s">
        <v>4418</v>
      </c>
      <c r="C65" s="118" t="s">
        <v>4419</v>
      </c>
      <c r="D65" s="131" t="s">
        <v>4263</v>
      </c>
      <c r="E65" s="131"/>
      <c r="F65" s="131" t="s">
        <v>4420</v>
      </c>
      <c r="G65" s="131" t="s">
        <v>2028</v>
      </c>
      <c r="H65" s="131" t="s">
        <v>506</v>
      </c>
      <c r="I65" s="131" t="s">
        <v>295</v>
      </c>
      <c r="J65" s="131" t="s">
        <v>4264</v>
      </c>
      <c r="K65" s="118" t="s">
        <v>506</v>
      </c>
      <c r="L65" s="118" t="s">
        <v>295</v>
      </c>
      <c r="M65" s="118" t="s">
        <v>4264</v>
      </c>
      <c r="N65" s="161">
        <v>45988.291666666664</v>
      </c>
      <c r="O65" s="118" t="s">
        <v>4265</v>
      </c>
      <c r="P65" s="96" t="s">
        <v>4266</v>
      </c>
      <c r="Q65" s="63" t="str" cm="1">
        <f t="array" aca="1" ref="Q65" ca="1">IF(AND(K65&lt;&gt;"",P65&lt;&gt;"Absent",U65&lt;&gt;"NO",M65="3GPPMEMBER"),IF(INDIRECT(S65)&lt;&gt;"Present","CHECK","Covered"),"")</f>
        <v/>
      </c>
      <c r="R65" s="131" t="str">
        <f t="shared" si="0"/>
        <v/>
      </c>
      <c r="S65" s="131" t="e">
        <f>IF(M65="3GPPMEMBER","'Voting List'!L"&amp;MATCH(K65,'Voting List'!B:B,0),"")</f>
        <v>#N/A</v>
      </c>
      <c r="U65" s="126" t="str">
        <f>IF(K65&lt;&gt;"",IF(ISNUMBER(FIND(K65,'Voting List'!L1)),"YES","NO"),"")</f>
        <v>YES</v>
      </c>
      <c r="V65" s="131" t="s">
        <v>2028</v>
      </c>
      <c r="X65" s="63">
        <v>0</v>
      </c>
      <c r="Y65" s="63">
        <v>10072</v>
      </c>
      <c r="AB65"/>
      <c r="AC65"/>
    </row>
    <row r="66" spans="1:29" ht="12.6" customHeight="1" x14ac:dyDescent="0.2">
      <c r="A66" s="118" t="s">
        <v>4260</v>
      </c>
      <c r="B66" s="118" t="s">
        <v>4421</v>
      </c>
      <c r="C66" s="118" t="s">
        <v>4422</v>
      </c>
      <c r="D66" s="131" t="s">
        <v>4263</v>
      </c>
      <c r="E66" s="131"/>
      <c r="F66" s="131"/>
      <c r="G66" s="131" t="s">
        <v>2032</v>
      </c>
      <c r="H66" s="131" t="s">
        <v>308</v>
      </c>
      <c r="I66" s="131" t="s">
        <v>293</v>
      </c>
      <c r="J66" s="131" t="s">
        <v>4264</v>
      </c>
      <c r="K66" s="118" t="s">
        <v>412</v>
      </c>
      <c r="L66" s="118" t="s">
        <v>293</v>
      </c>
      <c r="M66" s="118" t="s">
        <v>4264</v>
      </c>
      <c r="N66" s="161">
        <v>45988.449305555558</v>
      </c>
      <c r="O66" s="118" t="s">
        <v>4265</v>
      </c>
      <c r="P66" s="96" t="s">
        <v>4266</v>
      </c>
      <c r="Q66" s="63" t="str" cm="1">
        <f t="array" aca="1" ref="Q66" ca="1">IF(AND(K66&lt;&gt;"",P66&lt;&gt;"Absent",U66&lt;&gt;"NO",M66="3GPPMEMBER"),IF(INDIRECT(S66)&lt;&gt;"Present","CHECK","Covered"),"")</f>
        <v/>
      </c>
      <c r="R66" s="131" t="str">
        <f t="shared" si="0"/>
        <v/>
      </c>
      <c r="S66" s="131" t="e">
        <f>IF(M66="3GPPMEMBER","'Voting List'!L"&amp;MATCH(K66,'Voting List'!B:B,0),"")</f>
        <v>#N/A</v>
      </c>
      <c r="U66" s="126" t="str">
        <f>IF(K66&lt;&gt;"",IF(ISNUMBER(FIND(K66,'Voting List'!L1)),"YES","NO"),"")</f>
        <v>YES</v>
      </c>
      <c r="V66" s="131" t="s">
        <v>2032</v>
      </c>
      <c r="X66" s="63">
        <v>0</v>
      </c>
      <c r="Y66" s="63">
        <v>10073</v>
      </c>
      <c r="AB66"/>
      <c r="AC66"/>
    </row>
    <row r="67" spans="1:29" ht="12.6" customHeight="1" x14ac:dyDescent="0.2">
      <c r="A67" s="118" t="s">
        <v>4260</v>
      </c>
      <c r="B67" s="118" t="s">
        <v>4423</v>
      </c>
      <c r="C67" s="118" t="s">
        <v>4424</v>
      </c>
      <c r="D67" s="131" t="s">
        <v>4263</v>
      </c>
      <c r="E67" s="131"/>
      <c r="F67" s="131"/>
      <c r="G67" s="131" t="s">
        <v>2072</v>
      </c>
      <c r="H67" s="131" t="s">
        <v>452</v>
      </c>
      <c r="I67" s="131" t="s">
        <v>295</v>
      </c>
      <c r="J67" s="131" t="s">
        <v>4264</v>
      </c>
      <c r="K67" s="118" t="s">
        <v>452</v>
      </c>
      <c r="L67" s="118" t="s">
        <v>295</v>
      </c>
      <c r="M67" s="118" t="s">
        <v>4264</v>
      </c>
      <c r="N67" s="161">
        <v>45989.294444444444</v>
      </c>
      <c r="O67" s="118" t="s">
        <v>4265</v>
      </c>
      <c r="P67" s="96" t="s">
        <v>4266</v>
      </c>
      <c r="Q67" s="63" t="str" cm="1">
        <f t="array" aca="1" ref="Q67" ca="1">IF(AND(K67&lt;&gt;"",P67&lt;&gt;"Absent",U67&lt;&gt;"NO",M67="3GPPMEMBER"),IF(INDIRECT(S67)&lt;&gt;"Present","CHECK","Covered"),"")</f>
        <v/>
      </c>
      <c r="R67" s="131" t="str">
        <f t="shared" ref="R67:R130" si="1">IF(P67="Present","^"&amp;K67&amp;"^","")</f>
        <v/>
      </c>
      <c r="S67" s="131" t="e">
        <f>IF(M67="3GPPMEMBER","'Voting List'!L"&amp;MATCH(K67,'Voting List'!B:B,0),"")</f>
        <v>#N/A</v>
      </c>
      <c r="U67" s="126" t="str">
        <f>IF(K67&lt;&gt;"",IF(ISNUMBER(FIND(K67,'Voting List'!L1)),"YES","NO"),"")</f>
        <v>YES</v>
      </c>
      <c r="V67" s="131" t="s">
        <v>2072</v>
      </c>
      <c r="W67" s="118"/>
      <c r="X67" s="63">
        <v>0</v>
      </c>
      <c r="Y67" s="63">
        <v>10074</v>
      </c>
      <c r="AB67"/>
      <c r="AC67"/>
    </row>
    <row r="68" spans="1:29" ht="12.6" customHeight="1" x14ac:dyDescent="0.2">
      <c r="A68" s="118" t="s">
        <v>4260</v>
      </c>
      <c r="B68" s="118" t="s">
        <v>4425</v>
      </c>
      <c r="C68" s="118" t="s">
        <v>4426</v>
      </c>
      <c r="D68" s="131" t="s">
        <v>4263</v>
      </c>
      <c r="E68" s="131"/>
      <c r="F68" s="131">
        <v>505447347</v>
      </c>
      <c r="G68" s="131" t="s">
        <v>2050</v>
      </c>
      <c r="H68" s="131" t="s">
        <v>4427</v>
      </c>
      <c r="I68" s="131" t="s">
        <v>159</v>
      </c>
      <c r="J68" s="131" t="s">
        <v>4386</v>
      </c>
      <c r="K68" s="118" t="s">
        <v>461</v>
      </c>
      <c r="L68" s="118" t="s">
        <v>285</v>
      </c>
      <c r="M68" s="118" t="s">
        <v>4264</v>
      </c>
      <c r="N68" s="161">
        <v>45993.68472222222</v>
      </c>
      <c r="O68" s="118" t="s">
        <v>4265</v>
      </c>
      <c r="P68" s="96" t="s">
        <v>4266</v>
      </c>
      <c r="Q68" s="63" t="str" cm="1">
        <f t="array" aca="1" ref="Q68" ca="1">IF(AND(K68&lt;&gt;"",P68&lt;&gt;"Absent",U68&lt;&gt;"NO",M68="3GPPMEMBER"),IF(INDIRECT(S68)&lt;&gt;"Present","CHECK","Covered"),"")</f>
        <v/>
      </c>
      <c r="R68" s="131" t="str">
        <f t="shared" si="1"/>
        <v/>
      </c>
      <c r="S68" s="131" t="e">
        <f>IF(M68="3GPPMEMBER","'Voting List'!L"&amp;MATCH(K68,'Voting List'!B:B,0),"")</f>
        <v>#N/A</v>
      </c>
      <c r="U68" s="126" t="str">
        <f>IF(K68&lt;&gt;"",IF(ISNUMBER(FIND(K68,'Voting List'!L1)),"YES","NO"),"")</f>
        <v>YES</v>
      </c>
      <c r="V68" s="131" t="s">
        <v>2050</v>
      </c>
      <c r="X68" s="63">
        <v>0</v>
      </c>
      <c r="Y68" s="63">
        <v>10075</v>
      </c>
      <c r="AB68"/>
      <c r="AC68"/>
    </row>
    <row r="69" spans="1:29" ht="12.6" customHeight="1" x14ac:dyDescent="0.2">
      <c r="A69" s="118" t="s">
        <v>4274</v>
      </c>
      <c r="B69" s="118" t="s">
        <v>4421</v>
      </c>
      <c r="C69" s="118" t="s">
        <v>4428</v>
      </c>
      <c r="D69" s="131" t="s">
        <v>4429</v>
      </c>
      <c r="E69" s="131"/>
      <c r="F69" s="138">
        <v>863910011639</v>
      </c>
      <c r="G69" s="131" t="s">
        <v>2098</v>
      </c>
      <c r="H69" s="131" t="s">
        <v>484</v>
      </c>
      <c r="I69" s="131" t="s">
        <v>293</v>
      </c>
      <c r="J69" s="131" t="s">
        <v>4264</v>
      </c>
      <c r="K69" s="118" t="s">
        <v>484</v>
      </c>
      <c r="L69" s="118" t="s">
        <v>293</v>
      </c>
      <c r="M69" s="118" t="s">
        <v>4264</v>
      </c>
      <c r="N69" s="161">
        <v>45994.107638888891</v>
      </c>
      <c r="O69" s="118" t="s">
        <v>4265</v>
      </c>
      <c r="P69" s="96" t="s">
        <v>4266</v>
      </c>
      <c r="Q69" s="63" t="str" cm="1">
        <f t="array" aca="1" ref="Q69" ca="1">IF(AND(K69&lt;&gt;"",P69&lt;&gt;"Absent",U69&lt;&gt;"NO",M69="3GPPMEMBER"),IF(INDIRECT(S69)&lt;&gt;"Present","CHECK","Covered"),"")</f>
        <v/>
      </c>
      <c r="R69" s="131" t="str">
        <f t="shared" si="1"/>
        <v/>
      </c>
      <c r="S69" s="131" t="e">
        <f>IF(M69="3GPPMEMBER","'Voting List'!L"&amp;MATCH(K69,'Voting List'!B:B,0),"")</f>
        <v>#N/A</v>
      </c>
      <c r="U69" s="126" t="str">
        <f>IF(K69&lt;&gt;"",IF(ISNUMBER(FIND(K69,'Voting List'!L1)),"YES","NO"),"")</f>
        <v>YES</v>
      </c>
      <c r="V69" s="131" t="s">
        <v>2098</v>
      </c>
      <c r="X69" s="63">
        <v>0</v>
      </c>
      <c r="Y69" s="63">
        <v>10076</v>
      </c>
      <c r="AB69"/>
      <c r="AC69"/>
    </row>
    <row r="70" spans="1:29" ht="12.6" customHeight="1" x14ac:dyDescent="0.2">
      <c r="A70" s="118" t="s">
        <v>4274</v>
      </c>
      <c r="B70" s="118" t="s">
        <v>4430</v>
      </c>
      <c r="C70" s="118" t="s">
        <v>4431</v>
      </c>
      <c r="D70" s="131" t="s">
        <v>4263</v>
      </c>
      <c r="E70" s="131"/>
      <c r="F70" s="131">
        <v>8615116984386</v>
      </c>
      <c r="G70" s="131" t="s">
        <v>2269</v>
      </c>
      <c r="H70" s="131" t="s">
        <v>308</v>
      </c>
      <c r="I70" s="131" t="s">
        <v>293</v>
      </c>
      <c r="J70" s="131" t="s">
        <v>4264</v>
      </c>
      <c r="K70" s="118" t="s">
        <v>402</v>
      </c>
      <c r="L70" s="118" t="s">
        <v>293</v>
      </c>
      <c r="M70" s="118" t="s">
        <v>4264</v>
      </c>
      <c r="N70" s="161">
        <v>45994.134722222225</v>
      </c>
      <c r="O70" s="118" t="s">
        <v>4265</v>
      </c>
      <c r="P70" s="96" t="s">
        <v>4266</v>
      </c>
      <c r="Q70" s="63" t="str" cm="1">
        <f t="array" aca="1" ref="Q70" ca="1">IF(AND(K70&lt;&gt;"",P70&lt;&gt;"Absent",U70&lt;&gt;"NO",M70="3GPPMEMBER"),IF(INDIRECT(S70)&lt;&gt;"Present","CHECK","Covered"),"")</f>
        <v/>
      </c>
      <c r="R70" s="131" t="str">
        <f t="shared" si="1"/>
        <v/>
      </c>
      <c r="S70" s="131" t="e">
        <f>IF(M70="3GPPMEMBER","'Voting List'!L"&amp;MATCH(K70,'Voting List'!B:B,0),"")</f>
        <v>#N/A</v>
      </c>
      <c r="U70" s="126" t="str">
        <f>IF(K70&lt;&gt;"",IF(ISNUMBER(FIND(K70,'Voting List'!L1)),"YES","NO"),"")</f>
        <v>YES</v>
      </c>
      <c r="V70" s="131" t="s">
        <v>2269</v>
      </c>
      <c r="W70" s="118"/>
      <c r="X70" s="63">
        <v>0</v>
      </c>
      <c r="Y70" s="63">
        <v>10077</v>
      </c>
      <c r="AB70"/>
      <c r="AC70"/>
    </row>
    <row r="71" spans="1:29" ht="12.6" customHeight="1" x14ac:dyDescent="0.2">
      <c r="A71" s="118" t="s">
        <v>4282</v>
      </c>
      <c r="B71" s="118" t="s">
        <v>4432</v>
      </c>
      <c r="C71" s="118" t="s">
        <v>4433</v>
      </c>
      <c r="D71" s="131" t="s">
        <v>4263</v>
      </c>
      <c r="E71" s="131"/>
      <c r="F71" s="131"/>
      <c r="G71" s="131" t="s">
        <v>3254</v>
      </c>
      <c r="H71" s="131" t="s">
        <v>398</v>
      </c>
      <c r="I71" s="131" t="s">
        <v>290</v>
      </c>
      <c r="J71" s="131" t="s">
        <v>4264</v>
      </c>
      <c r="K71" s="118" t="s">
        <v>398</v>
      </c>
      <c r="L71" s="118" t="s">
        <v>290</v>
      </c>
      <c r="M71" s="118" t="s">
        <v>4264</v>
      </c>
      <c r="N71" s="161">
        <v>45994.736111111109</v>
      </c>
      <c r="O71" s="118" t="s">
        <v>4299</v>
      </c>
      <c r="P71" s="96" t="s">
        <v>4266</v>
      </c>
      <c r="Q71" s="63" t="str" cm="1">
        <f t="array" aca="1" ref="Q71" ca="1">IF(AND(K71&lt;&gt;"",P71&lt;&gt;"Absent",U71&lt;&gt;"NO",M71="3GPPMEMBER"),IF(INDIRECT(S71)&lt;&gt;"Present","CHECK","Covered"),"")</f>
        <v/>
      </c>
      <c r="R71" s="131" t="str">
        <f t="shared" si="1"/>
        <v/>
      </c>
      <c r="S71" s="131" t="e">
        <f>IF(M71="3GPPMEMBER","'Voting List'!L"&amp;MATCH(K71,'Voting List'!B:B,0),"")</f>
        <v>#N/A</v>
      </c>
      <c r="U71" s="126" t="str">
        <f>IF(K71&lt;&gt;"",IF(ISNUMBER(FIND(K71,'Voting List'!L1)),"YES","NO"),"")</f>
        <v>YES</v>
      </c>
      <c r="V71" s="131" t="s">
        <v>3254</v>
      </c>
      <c r="X71" s="63">
        <v>0</v>
      </c>
      <c r="Y71" s="63">
        <v>10078</v>
      </c>
      <c r="AB71"/>
      <c r="AC71"/>
    </row>
    <row r="72" spans="1:29" ht="12.6" customHeight="1" x14ac:dyDescent="0.2">
      <c r="A72" s="118" t="s">
        <v>4260</v>
      </c>
      <c r="B72" s="118" t="s">
        <v>4434</v>
      </c>
      <c r="C72" s="118" t="s">
        <v>4435</v>
      </c>
      <c r="D72" s="131" t="s">
        <v>4263</v>
      </c>
      <c r="E72" s="131"/>
      <c r="F72" s="131"/>
      <c r="G72" s="131" t="s">
        <v>2119</v>
      </c>
      <c r="H72" s="131" t="s">
        <v>1482</v>
      </c>
      <c r="I72" s="131" t="s">
        <v>285</v>
      </c>
      <c r="J72" s="131" t="s">
        <v>4264</v>
      </c>
      <c r="K72" s="118" t="s">
        <v>834</v>
      </c>
      <c r="L72" s="118" t="s">
        <v>295</v>
      </c>
      <c r="M72" s="118" t="s">
        <v>4264</v>
      </c>
      <c r="N72" s="161">
        <v>45995.44027777778</v>
      </c>
      <c r="O72" s="118" t="s">
        <v>4265</v>
      </c>
      <c r="P72" s="96" t="s">
        <v>4266</v>
      </c>
      <c r="Q72" s="63" t="str" cm="1">
        <f t="array" aca="1" ref="Q72" ca="1">IF(AND(K72&lt;&gt;"",P72&lt;&gt;"Absent",U72&lt;&gt;"NO",M72="3GPPMEMBER"),IF(INDIRECT(S72)&lt;&gt;"Present","CHECK","Covered"),"")</f>
        <v/>
      </c>
      <c r="R72" s="131" t="str">
        <f t="shared" si="1"/>
        <v/>
      </c>
      <c r="S72" s="131" t="e">
        <f>IF(M72="3GPPMEMBER","'Voting List'!L"&amp;MATCH(K72,'Voting List'!B:B,0),"")</f>
        <v>#N/A</v>
      </c>
      <c r="U72" s="126" t="str">
        <f>IF(K72&lt;&gt;"",IF(ISNUMBER(FIND(K72,'Voting List'!L1)),"YES","NO"),"")</f>
        <v>YES</v>
      </c>
      <c r="V72" s="131" t="s">
        <v>2119</v>
      </c>
      <c r="X72" s="63">
        <v>0</v>
      </c>
      <c r="Y72" s="63">
        <v>10079</v>
      </c>
      <c r="AB72"/>
      <c r="AC72"/>
    </row>
    <row r="73" spans="1:29" ht="12.6" customHeight="1" x14ac:dyDescent="0.2">
      <c r="A73" s="118" t="s">
        <v>4274</v>
      </c>
      <c r="B73" s="118" t="s">
        <v>4436</v>
      </c>
      <c r="C73" s="118" t="s">
        <v>4437</v>
      </c>
      <c r="D73" s="131" t="s">
        <v>4263</v>
      </c>
      <c r="E73" s="131"/>
      <c r="F73" s="131">
        <v>393356333336</v>
      </c>
      <c r="G73" s="131" t="s">
        <v>2041</v>
      </c>
      <c r="H73" s="131" t="s">
        <v>363</v>
      </c>
      <c r="I73" s="131" t="s">
        <v>285</v>
      </c>
      <c r="J73" s="131" t="s">
        <v>4264</v>
      </c>
      <c r="K73" s="118" t="s">
        <v>363</v>
      </c>
      <c r="L73" s="118" t="s">
        <v>285</v>
      </c>
      <c r="M73" s="118" t="s">
        <v>4264</v>
      </c>
      <c r="N73" s="161">
        <v>45995.990972222222</v>
      </c>
      <c r="O73" s="118" t="s">
        <v>4299</v>
      </c>
      <c r="P73" s="96" t="s">
        <v>4266</v>
      </c>
      <c r="Q73" s="63" t="str" cm="1">
        <f t="array" aca="1" ref="Q73" ca="1">IF(AND(K73&lt;&gt;"",P73&lt;&gt;"Absent",U73&lt;&gt;"NO",M73="3GPPMEMBER"),IF(INDIRECT(S73)&lt;&gt;"Present","CHECK","Covered"),"")</f>
        <v/>
      </c>
      <c r="R73" s="131" t="str">
        <f t="shared" si="1"/>
        <v/>
      </c>
      <c r="S73" s="131" t="e">
        <f>IF(M73="3GPPMEMBER","'Voting List'!L"&amp;MATCH(K73,'Voting List'!B:B,0),"")</f>
        <v>#N/A</v>
      </c>
      <c r="U73" s="126" t="str">
        <f>IF(K73&lt;&gt;"",IF(ISNUMBER(FIND(K73,'Voting List'!L1)),"YES","NO"),"")</f>
        <v>YES</v>
      </c>
      <c r="V73" s="131" t="s">
        <v>2041</v>
      </c>
      <c r="W73" s="118"/>
      <c r="X73" s="63">
        <v>0</v>
      </c>
      <c r="Y73" s="63">
        <v>10080</v>
      </c>
      <c r="AB73"/>
      <c r="AC73"/>
    </row>
    <row r="74" spans="1:29" ht="12.6" customHeight="1" x14ac:dyDescent="0.2">
      <c r="A74" s="118" t="s">
        <v>4438</v>
      </c>
      <c r="B74" s="118" t="s">
        <v>4439</v>
      </c>
      <c r="C74" s="118" t="s">
        <v>4440</v>
      </c>
      <c r="D74" s="131" t="s">
        <v>4263</v>
      </c>
      <c r="E74" s="131"/>
      <c r="F74" s="131"/>
      <c r="G74" s="131" t="s">
        <v>2186</v>
      </c>
      <c r="H74" s="131" t="s">
        <v>431</v>
      </c>
      <c r="I74" s="131" t="s">
        <v>285</v>
      </c>
      <c r="J74" s="131" t="s">
        <v>4264</v>
      </c>
      <c r="K74" s="118" t="s">
        <v>431</v>
      </c>
      <c r="L74" s="118" t="s">
        <v>285</v>
      </c>
      <c r="M74" s="118" t="s">
        <v>4264</v>
      </c>
      <c r="N74" s="161">
        <v>45996.211805555555</v>
      </c>
      <c r="O74" s="118" t="s">
        <v>4265</v>
      </c>
      <c r="P74" s="96" t="s">
        <v>4266</v>
      </c>
      <c r="Q74" s="63" t="str" cm="1">
        <f t="array" aca="1" ref="Q74" ca="1">IF(AND(K74&lt;&gt;"",P74&lt;&gt;"Absent",U74&lt;&gt;"NO",M74="3GPPMEMBER"),IF(INDIRECT(S74)&lt;&gt;"Present","CHECK","Covered"),"")</f>
        <v/>
      </c>
      <c r="R74" s="131" t="str">
        <f t="shared" si="1"/>
        <v/>
      </c>
      <c r="S74" s="131" t="e">
        <f>IF(M74="3GPPMEMBER","'Voting List'!L"&amp;MATCH(K74,'Voting List'!B:B,0),"")</f>
        <v>#N/A</v>
      </c>
      <c r="U74" s="126" t="str">
        <f>IF(K74&lt;&gt;"",IF(ISNUMBER(FIND(K74,'Voting List'!L1)),"YES","NO"),"")</f>
        <v>YES</v>
      </c>
      <c r="V74" s="131" t="s">
        <v>2186</v>
      </c>
      <c r="X74" s="63">
        <v>0</v>
      </c>
      <c r="Y74" s="63">
        <v>10081</v>
      </c>
      <c r="AB74"/>
      <c r="AC74"/>
    </row>
    <row r="75" spans="1:29" ht="12.6" customHeight="1" x14ac:dyDescent="0.2">
      <c r="A75" s="118" t="s">
        <v>4260</v>
      </c>
      <c r="B75" s="118" t="s">
        <v>4402</v>
      </c>
      <c r="C75" s="118" t="s">
        <v>4441</v>
      </c>
      <c r="D75" s="131" t="s">
        <v>4263</v>
      </c>
      <c r="E75" s="131"/>
      <c r="F75" s="138">
        <v>8613488695284</v>
      </c>
      <c r="G75" s="131" t="s">
        <v>2037</v>
      </c>
      <c r="H75" s="131" t="s">
        <v>1174</v>
      </c>
      <c r="I75" s="131" t="s">
        <v>293</v>
      </c>
      <c r="J75" s="131" t="s">
        <v>4264</v>
      </c>
      <c r="K75" s="118" t="s">
        <v>1174</v>
      </c>
      <c r="L75" s="118" t="s">
        <v>293</v>
      </c>
      <c r="M75" s="118" t="s">
        <v>4264</v>
      </c>
      <c r="N75" s="161">
        <v>45999.644444444442</v>
      </c>
      <c r="O75" s="118" t="s">
        <v>4265</v>
      </c>
      <c r="P75" s="96" t="s">
        <v>4266</v>
      </c>
      <c r="Q75" s="63" t="str" cm="1">
        <f t="array" aca="1" ref="Q75" ca="1">IF(AND(K75&lt;&gt;"",P75&lt;&gt;"Absent",U75&lt;&gt;"NO",M75="3GPPMEMBER"),IF(INDIRECT(S75)&lt;&gt;"Present","CHECK","Covered"),"")</f>
        <v/>
      </c>
      <c r="R75" s="131" t="str">
        <f t="shared" si="1"/>
        <v/>
      </c>
      <c r="S75" s="131" t="e">
        <f>IF(M75="3GPPMEMBER","'Voting List'!L"&amp;MATCH(K75,'Voting List'!B:B,0),"")</f>
        <v>#N/A</v>
      </c>
      <c r="U75" s="126" t="str">
        <f>IF(K75&lt;&gt;"",IF(ISNUMBER(FIND(K75,'Voting List'!L1)),"YES","NO"),"")</f>
        <v>YES</v>
      </c>
      <c r="V75" s="131" t="s">
        <v>2037</v>
      </c>
      <c r="X75" s="63">
        <v>0</v>
      </c>
      <c r="Y75" s="63">
        <v>10082</v>
      </c>
      <c r="AB75"/>
      <c r="AC75"/>
    </row>
    <row r="76" spans="1:29" ht="12.6" customHeight="1" x14ac:dyDescent="0.2">
      <c r="A76" s="118" t="s">
        <v>4260</v>
      </c>
      <c r="B76" s="118" t="s">
        <v>4442</v>
      </c>
      <c r="C76" s="118" t="s">
        <v>4443</v>
      </c>
      <c r="D76" s="131" t="s">
        <v>4263</v>
      </c>
      <c r="E76" s="131"/>
      <c r="F76" s="131" t="s">
        <v>4444</v>
      </c>
      <c r="G76" s="131" t="s">
        <v>4445</v>
      </c>
      <c r="H76" s="131" t="s">
        <v>652</v>
      </c>
      <c r="I76" s="131" t="s">
        <v>441</v>
      </c>
      <c r="J76" s="131" t="s">
        <v>4264</v>
      </c>
      <c r="K76" s="118" t="s">
        <v>652</v>
      </c>
      <c r="L76" s="118" t="s">
        <v>441</v>
      </c>
      <c r="M76" s="118" t="s">
        <v>4264</v>
      </c>
      <c r="N76" s="161">
        <v>46000.265972222223</v>
      </c>
      <c r="O76" s="118" t="s">
        <v>4265</v>
      </c>
      <c r="P76" s="96" t="s">
        <v>4266</v>
      </c>
      <c r="Q76" s="63" t="str" cm="1">
        <f t="array" aca="1" ref="Q76" ca="1">IF(AND(K76&lt;&gt;"",P76&lt;&gt;"Absent",U76&lt;&gt;"NO",M76="3GPPMEMBER"),IF(INDIRECT(S76)&lt;&gt;"Present","CHECK","Covered"),"")</f>
        <v/>
      </c>
      <c r="R76" s="131" t="str">
        <f t="shared" si="1"/>
        <v/>
      </c>
      <c r="S76" s="131" t="e">
        <f>IF(M76="3GPPMEMBER","'Voting List'!L"&amp;MATCH(K76,'Voting List'!B:B,0),"")</f>
        <v>#N/A</v>
      </c>
      <c r="U76" s="126" t="str">
        <f>IF(K76&lt;&gt;"",IF(ISNUMBER(FIND(K76,'Voting List'!L1)),"YES","NO"),"")</f>
        <v>YES</v>
      </c>
      <c r="V76" s="131" t="s">
        <v>4445</v>
      </c>
      <c r="W76" s="118"/>
      <c r="X76" s="63">
        <v>0</v>
      </c>
      <c r="Y76" s="63">
        <v>10083</v>
      </c>
      <c r="AB76"/>
      <c r="AC76"/>
    </row>
    <row r="77" spans="1:29" ht="12.6" customHeight="1" x14ac:dyDescent="0.2">
      <c r="A77" s="118" t="s">
        <v>4260</v>
      </c>
      <c r="B77" s="118" t="s">
        <v>4446</v>
      </c>
      <c r="C77" s="118" t="s">
        <v>4447</v>
      </c>
      <c r="D77" s="131" t="s">
        <v>4263</v>
      </c>
      <c r="E77" s="131"/>
      <c r="F77" s="131" t="s">
        <v>4448</v>
      </c>
      <c r="G77" s="131" t="s">
        <v>2793</v>
      </c>
      <c r="H77" s="131" t="s">
        <v>351</v>
      </c>
      <c r="I77" s="131" t="s">
        <v>290</v>
      </c>
      <c r="J77" s="131" t="s">
        <v>4264</v>
      </c>
      <c r="K77" s="118" t="s">
        <v>351</v>
      </c>
      <c r="L77" s="118" t="s">
        <v>290</v>
      </c>
      <c r="M77" s="118" t="s">
        <v>4264</v>
      </c>
      <c r="N77" s="161">
        <v>46000.894444444442</v>
      </c>
      <c r="O77" s="118" t="s">
        <v>4265</v>
      </c>
      <c r="P77" s="96" t="s">
        <v>4266</v>
      </c>
      <c r="Q77" s="63" t="str" cm="1">
        <f t="array" aca="1" ref="Q77" ca="1">IF(AND(K77&lt;&gt;"",P77&lt;&gt;"Absent",U77&lt;&gt;"NO",M77="3GPPMEMBER"),IF(INDIRECT(S77)&lt;&gt;"Present","CHECK","Covered"),"")</f>
        <v/>
      </c>
      <c r="R77" s="131" t="str">
        <f t="shared" si="1"/>
        <v/>
      </c>
      <c r="S77" s="131" t="e">
        <f>IF(M77="3GPPMEMBER","'Voting List'!L"&amp;MATCH(K77,'Voting List'!B:B,0),"")</f>
        <v>#N/A</v>
      </c>
      <c r="U77" s="126" t="str">
        <f>IF(K77&lt;&gt;"",IF(ISNUMBER(FIND(K77,'Voting List'!L1)),"YES","NO"),"")</f>
        <v>YES</v>
      </c>
      <c r="V77" s="131" t="s">
        <v>2793</v>
      </c>
      <c r="X77" s="63">
        <v>0</v>
      </c>
      <c r="Y77" s="63">
        <v>10084</v>
      </c>
      <c r="AB77"/>
      <c r="AC77"/>
    </row>
    <row r="78" spans="1:29" ht="12.6" customHeight="1" x14ac:dyDescent="0.2">
      <c r="A78" s="118" t="s">
        <v>4260</v>
      </c>
      <c r="B78" s="118" t="s">
        <v>4449</v>
      </c>
      <c r="C78" s="118" t="s">
        <v>4450</v>
      </c>
      <c r="D78" s="131" t="s">
        <v>4263</v>
      </c>
      <c r="E78" s="131"/>
      <c r="F78" s="131"/>
      <c r="G78" s="131" t="s">
        <v>2109</v>
      </c>
      <c r="H78" s="131" t="s">
        <v>303</v>
      </c>
      <c r="I78" s="131" t="s">
        <v>285</v>
      </c>
      <c r="J78" s="131" t="s">
        <v>4264</v>
      </c>
      <c r="K78" s="118" t="s">
        <v>332</v>
      </c>
      <c r="L78" s="118" t="s">
        <v>315</v>
      </c>
      <c r="M78" s="118" t="s">
        <v>4264</v>
      </c>
      <c r="N78" s="161">
        <v>46001.559027777781</v>
      </c>
      <c r="O78" s="118" t="s">
        <v>4265</v>
      </c>
      <c r="P78" s="96" t="s">
        <v>4266</v>
      </c>
      <c r="Q78" s="63" t="str" cm="1">
        <f t="array" aca="1" ref="Q78" ca="1">IF(AND(K78&lt;&gt;"",P78&lt;&gt;"Absent",U78&lt;&gt;"NO",M78="3GPPMEMBER"),IF(INDIRECT(S78)&lt;&gt;"Present","CHECK","Covered"),"")</f>
        <v/>
      </c>
      <c r="R78" s="131" t="str">
        <f t="shared" si="1"/>
        <v/>
      </c>
      <c r="S78" s="131" t="e">
        <f>IF(M78="3GPPMEMBER","'Voting List'!L"&amp;MATCH(K78,'Voting List'!B:B,0),"")</f>
        <v>#N/A</v>
      </c>
      <c r="U78" s="126" t="str">
        <f>IF(K78&lt;&gt;"",IF(ISNUMBER(FIND(K78,'Voting List'!L1)),"YES","NO"),"")</f>
        <v>YES</v>
      </c>
      <c r="V78" s="131" t="s">
        <v>2109</v>
      </c>
      <c r="X78" s="63">
        <v>0</v>
      </c>
      <c r="Y78" s="63">
        <v>10085</v>
      </c>
      <c r="AB78"/>
      <c r="AC78"/>
    </row>
    <row r="79" spans="1:29" ht="12.6" customHeight="1" x14ac:dyDescent="0.2">
      <c r="A79" s="118" t="s">
        <v>4274</v>
      </c>
      <c r="B79" s="118" t="s">
        <v>4350</v>
      </c>
      <c r="C79" s="118" t="s">
        <v>4451</v>
      </c>
      <c r="D79" s="131" t="s">
        <v>4263</v>
      </c>
      <c r="E79" s="131"/>
      <c r="F79" s="131"/>
      <c r="G79" s="131" t="s">
        <v>2068</v>
      </c>
      <c r="H79" s="131" t="s">
        <v>321</v>
      </c>
      <c r="I79" s="131" t="s">
        <v>315</v>
      </c>
      <c r="J79" s="131" t="s">
        <v>4264</v>
      </c>
      <c r="K79" s="118" t="s">
        <v>321</v>
      </c>
      <c r="L79" s="118" t="s">
        <v>315</v>
      </c>
      <c r="M79" s="118" t="s">
        <v>4264</v>
      </c>
      <c r="N79" s="161">
        <v>46002.568055555559</v>
      </c>
      <c r="O79" s="118" t="s">
        <v>4265</v>
      </c>
      <c r="P79" s="96" t="s">
        <v>4266</v>
      </c>
      <c r="Q79" s="63" t="str" cm="1">
        <f t="array" aca="1" ref="Q79" ca="1">IF(AND(K79&lt;&gt;"",P79&lt;&gt;"Absent",U79&lt;&gt;"NO",M79="3GPPMEMBER"),IF(INDIRECT(S79)&lt;&gt;"Present","CHECK","Covered"),"")</f>
        <v/>
      </c>
      <c r="R79" s="131" t="str">
        <f t="shared" si="1"/>
        <v/>
      </c>
      <c r="S79" s="131" t="e">
        <f>IF(M79="3GPPMEMBER","'Voting List'!L"&amp;MATCH(K79,'Voting List'!B:B,0),"")</f>
        <v>#N/A</v>
      </c>
      <c r="U79" s="126" t="str">
        <f>IF(K79&lt;&gt;"",IF(ISNUMBER(FIND(K79,'Voting List'!L1)),"YES","NO"),"")</f>
        <v>YES</v>
      </c>
      <c r="V79" s="131" t="s">
        <v>2068</v>
      </c>
      <c r="W79" s="118"/>
      <c r="X79" s="63">
        <v>0</v>
      </c>
      <c r="Y79" s="63">
        <v>10086</v>
      </c>
      <c r="AB79"/>
      <c r="AC79"/>
    </row>
    <row r="80" spans="1:29" ht="12.6" customHeight="1" x14ac:dyDescent="0.2">
      <c r="A80" s="118" t="s">
        <v>4260</v>
      </c>
      <c r="B80" s="118" t="s">
        <v>4452</v>
      </c>
      <c r="C80" s="118" t="s">
        <v>4453</v>
      </c>
      <c r="D80" s="131" t="s">
        <v>4263</v>
      </c>
      <c r="E80" s="131"/>
      <c r="F80" s="131"/>
      <c r="G80" s="131" t="s">
        <v>3276</v>
      </c>
      <c r="H80" s="131" t="s">
        <v>609</v>
      </c>
      <c r="I80" s="131" t="s">
        <v>299</v>
      </c>
      <c r="J80" s="131" t="s">
        <v>4264</v>
      </c>
      <c r="K80" s="118" t="s">
        <v>609</v>
      </c>
      <c r="L80" s="118" t="s">
        <v>299</v>
      </c>
      <c r="M80" s="118" t="s">
        <v>4264</v>
      </c>
      <c r="N80" s="161">
        <v>46002.691666666666</v>
      </c>
      <c r="O80" s="118" t="s">
        <v>4265</v>
      </c>
      <c r="P80" s="96" t="s">
        <v>4266</v>
      </c>
      <c r="Q80" s="63" t="str" cm="1">
        <f t="array" aca="1" ref="Q80" ca="1">IF(AND(K80&lt;&gt;"",P80&lt;&gt;"Absent",U80&lt;&gt;"NO",M80="3GPPMEMBER"),IF(INDIRECT(S80)&lt;&gt;"Present","CHECK","Covered"),"")</f>
        <v/>
      </c>
      <c r="R80" s="131" t="str">
        <f t="shared" si="1"/>
        <v/>
      </c>
      <c r="S80" s="131" t="e">
        <f>IF(M80="3GPPMEMBER","'Voting List'!L"&amp;MATCH(K80,'Voting List'!B:B,0),"")</f>
        <v>#N/A</v>
      </c>
      <c r="U80" s="126" t="str">
        <f>IF(K80&lt;&gt;"",IF(ISNUMBER(FIND(K80,'Voting List'!L1)),"YES","NO"),"")</f>
        <v>YES</v>
      </c>
      <c r="V80" s="131" t="s">
        <v>3276</v>
      </c>
      <c r="X80" s="63">
        <v>0</v>
      </c>
      <c r="Y80" s="63">
        <v>10087</v>
      </c>
      <c r="AB80"/>
      <c r="AC80"/>
    </row>
    <row r="81" spans="1:29" ht="12.6" customHeight="1" x14ac:dyDescent="0.2">
      <c r="A81" s="118" t="s">
        <v>4260</v>
      </c>
      <c r="B81" s="118" t="s">
        <v>4454</v>
      </c>
      <c r="C81" s="118" t="s">
        <v>4455</v>
      </c>
      <c r="D81" s="131" t="s">
        <v>4263</v>
      </c>
      <c r="E81" s="131"/>
      <c r="F81" s="138">
        <v>17037856398</v>
      </c>
      <c r="G81" s="131" t="s">
        <v>2797</v>
      </c>
      <c r="H81" s="131" t="s">
        <v>373</v>
      </c>
      <c r="I81" s="131" t="s">
        <v>290</v>
      </c>
      <c r="J81" s="131" t="s">
        <v>4264</v>
      </c>
      <c r="K81" s="118" t="s">
        <v>373</v>
      </c>
      <c r="L81" s="118" t="s">
        <v>290</v>
      </c>
      <c r="M81" s="118" t="s">
        <v>4264</v>
      </c>
      <c r="N81" s="161">
        <v>46002.969444444447</v>
      </c>
      <c r="O81" s="118" t="s">
        <v>4265</v>
      </c>
      <c r="P81" s="96" t="s">
        <v>4266</v>
      </c>
      <c r="Q81" s="63" t="str" cm="1">
        <f t="array" aca="1" ref="Q81" ca="1">IF(AND(K81&lt;&gt;"",P81&lt;&gt;"Absent",U81&lt;&gt;"NO",M81="3GPPMEMBER"),IF(INDIRECT(S81)&lt;&gt;"Present","CHECK","Covered"),"")</f>
        <v/>
      </c>
      <c r="R81" s="131" t="str">
        <f t="shared" si="1"/>
        <v/>
      </c>
      <c r="S81" s="131" t="e">
        <f>IF(M81="3GPPMEMBER","'Voting List'!L"&amp;MATCH(K81,'Voting List'!B:B,0),"")</f>
        <v>#N/A</v>
      </c>
      <c r="U81" s="126" t="str">
        <f>IF(K81&lt;&gt;"",IF(ISNUMBER(FIND(K81,'Voting List'!L1)),"YES","NO"),"")</f>
        <v>YES</v>
      </c>
      <c r="V81" s="131" t="s">
        <v>2797</v>
      </c>
      <c r="X81" s="63">
        <v>0</v>
      </c>
      <c r="Y81" s="63">
        <v>10088</v>
      </c>
      <c r="AB81"/>
      <c r="AC81"/>
    </row>
    <row r="82" spans="1:29" ht="12.6" customHeight="1" x14ac:dyDescent="0.2">
      <c r="A82" s="118" t="s">
        <v>4260</v>
      </c>
      <c r="B82" s="118" t="s">
        <v>4456</v>
      </c>
      <c r="C82" s="118" t="s">
        <v>4457</v>
      </c>
      <c r="D82" s="131" t="s">
        <v>4263</v>
      </c>
      <c r="E82" s="131"/>
      <c r="F82" s="138">
        <v>16306490481</v>
      </c>
      <c r="G82" s="131" t="s">
        <v>2089</v>
      </c>
      <c r="H82" s="131" t="s">
        <v>280</v>
      </c>
      <c r="I82" s="131" t="s">
        <v>290</v>
      </c>
      <c r="J82" s="131" t="s">
        <v>4264</v>
      </c>
      <c r="K82" s="118" t="s">
        <v>1077</v>
      </c>
      <c r="L82" s="118" t="s">
        <v>290</v>
      </c>
      <c r="M82" s="118" t="s">
        <v>4264</v>
      </c>
      <c r="N82" s="161">
        <v>46006.613888888889</v>
      </c>
      <c r="O82" s="118" t="s">
        <v>4265</v>
      </c>
      <c r="P82" s="96" t="s">
        <v>4266</v>
      </c>
      <c r="Q82" s="63" t="str" cm="1">
        <f t="array" aca="1" ref="Q82" ca="1">IF(AND(K82&lt;&gt;"",P82&lt;&gt;"Absent",U82&lt;&gt;"NO",M82="3GPPMEMBER"),IF(INDIRECT(S82)&lt;&gt;"Present","CHECK","Covered"),"")</f>
        <v/>
      </c>
      <c r="R82" s="131" t="str">
        <f t="shared" si="1"/>
        <v/>
      </c>
      <c r="S82" s="131" t="e">
        <f>IF(M82="3GPPMEMBER","'Voting List'!L"&amp;MATCH(K82,'Voting List'!B:B,0),"")</f>
        <v>#N/A</v>
      </c>
      <c r="U82" s="126" t="str">
        <f>IF(K82&lt;&gt;"",IF(ISNUMBER(FIND(K82,'Voting List'!L1)),"YES","NO"),"")</f>
        <v>YES</v>
      </c>
      <c r="V82" s="131" t="s">
        <v>2089</v>
      </c>
      <c r="W82" s="118"/>
      <c r="X82" s="63">
        <v>0</v>
      </c>
      <c r="Y82" s="63">
        <v>10089</v>
      </c>
      <c r="AB82"/>
      <c r="AC82"/>
    </row>
    <row r="83" spans="1:29" ht="12.6" customHeight="1" x14ac:dyDescent="0.2">
      <c r="A83" s="118" t="s">
        <v>4260</v>
      </c>
      <c r="B83" s="118" t="s">
        <v>4458</v>
      </c>
      <c r="C83" s="118" t="s">
        <v>4459</v>
      </c>
      <c r="D83" s="131" t="s">
        <v>4263</v>
      </c>
      <c r="E83" s="131"/>
      <c r="F83" s="131"/>
      <c r="G83" s="131" t="s">
        <v>2794</v>
      </c>
      <c r="H83" s="131" t="s">
        <v>897</v>
      </c>
      <c r="I83" s="131" t="s">
        <v>290</v>
      </c>
      <c r="J83" s="131" t="s">
        <v>4264</v>
      </c>
      <c r="K83" s="118" t="s">
        <v>897</v>
      </c>
      <c r="L83" s="118" t="s">
        <v>290</v>
      </c>
      <c r="M83" s="118" t="s">
        <v>4264</v>
      </c>
      <c r="N83" s="161">
        <v>46006.681944444441</v>
      </c>
      <c r="O83" s="118" t="s">
        <v>4265</v>
      </c>
      <c r="P83" s="96" t="s">
        <v>4266</v>
      </c>
      <c r="Q83" s="63" t="str" cm="1">
        <f t="array" aca="1" ref="Q83" ca="1">IF(AND(K83&lt;&gt;"",P83&lt;&gt;"Absent",U83&lt;&gt;"NO",M83="3GPPMEMBER"),IF(INDIRECT(S83)&lt;&gt;"Present","CHECK","Covered"),"")</f>
        <v/>
      </c>
      <c r="R83" s="131" t="str">
        <f t="shared" si="1"/>
        <v/>
      </c>
      <c r="S83" s="131" t="e">
        <f>IF(M83="3GPPMEMBER","'Voting List'!L"&amp;MATCH(K83,'Voting List'!B:B,0),"")</f>
        <v>#N/A</v>
      </c>
      <c r="U83" s="126" t="str">
        <f>IF(K83&lt;&gt;"",IF(ISNUMBER(FIND(K83,'Voting List'!L1)),"YES","NO"),"")</f>
        <v>YES</v>
      </c>
      <c r="V83" s="131" t="s">
        <v>2794</v>
      </c>
      <c r="X83" s="63">
        <v>0</v>
      </c>
      <c r="Y83" s="63">
        <v>10090</v>
      </c>
      <c r="AB83"/>
      <c r="AC83"/>
    </row>
    <row r="84" spans="1:29" ht="12.6" customHeight="1" x14ac:dyDescent="0.2">
      <c r="A84" s="118" t="s">
        <v>4260</v>
      </c>
      <c r="B84" s="118" t="s">
        <v>4460</v>
      </c>
      <c r="C84" s="118" t="s">
        <v>4461</v>
      </c>
      <c r="D84" s="131" t="s">
        <v>4389</v>
      </c>
      <c r="E84" s="131"/>
      <c r="F84" s="131" t="s">
        <v>4462</v>
      </c>
      <c r="G84" s="131" t="s">
        <v>2094</v>
      </c>
      <c r="H84" s="131" t="s">
        <v>285</v>
      </c>
      <c r="I84" s="131" t="s">
        <v>285</v>
      </c>
      <c r="J84" s="131" t="s">
        <v>4273</v>
      </c>
      <c r="K84" s="118" t="s">
        <v>285</v>
      </c>
      <c r="L84" s="118" t="s">
        <v>285</v>
      </c>
      <c r="M84" s="118" t="s">
        <v>4273</v>
      </c>
      <c r="N84" s="161">
        <v>46006.713888888888</v>
      </c>
      <c r="O84" s="118" t="s">
        <v>4265</v>
      </c>
      <c r="P84" s="96" t="s">
        <v>4266</v>
      </c>
      <c r="Q84" s="63" t="str" cm="1">
        <f t="array" aca="1" ref="Q84" ca="1">IF(AND(K84&lt;&gt;"",P84&lt;&gt;"Absent",U84&lt;&gt;"NO",M84="3GPPMEMBER"),IF(INDIRECT(S84)&lt;&gt;"Present","CHECK","Covered"),"")</f>
        <v/>
      </c>
      <c r="R84" s="131" t="str">
        <f t="shared" si="1"/>
        <v/>
      </c>
      <c r="S84" s="131" t="str">
        <f>IF(M84="3GPPMEMBER","'Voting List'!L"&amp;MATCH(K84,'Voting List'!B:B,0),"")</f>
        <v/>
      </c>
      <c r="U84" s="126" t="str">
        <f>IF(K84&lt;&gt;"",IF(ISNUMBER(FIND(K84,'Voting List'!L1)),"YES","NO"),"")</f>
        <v>NO</v>
      </c>
      <c r="V84" s="131" t="s">
        <v>2094</v>
      </c>
      <c r="X84" s="63">
        <v>0</v>
      </c>
      <c r="Y84" s="63">
        <v>10091</v>
      </c>
      <c r="AB84"/>
      <c r="AC84"/>
    </row>
    <row r="85" spans="1:29" ht="12.6" customHeight="1" x14ac:dyDescent="0.2">
      <c r="A85" s="118" t="s">
        <v>4260</v>
      </c>
      <c r="B85" s="118" t="s">
        <v>4463</v>
      </c>
      <c r="C85" s="118" t="s">
        <v>4464</v>
      </c>
      <c r="D85" s="131" t="s">
        <v>4263</v>
      </c>
      <c r="E85" s="131"/>
      <c r="F85" s="131"/>
      <c r="G85" s="131" t="s">
        <v>2078</v>
      </c>
      <c r="H85" s="131" t="s">
        <v>296</v>
      </c>
      <c r="I85" s="131" t="s">
        <v>285</v>
      </c>
      <c r="J85" s="131" t="s">
        <v>4264</v>
      </c>
      <c r="K85" s="118" t="s">
        <v>296</v>
      </c>
      <c r="L85" s="118" t="s">
        <v>285</v>
      </c>
      <c r="M85" s="118" t="s">
        <v>4264</v>
      </c>
      <c r="N85" s="161">
        <v>46006.954861111109</v>
      </c>
      <c r="O85" s="118" t="s">
        <v>4265</v>
      </c>
      <c r="P85" s="96" t="s">
        <v>4266</v>
      </c>
      <c r="Q85" s="63" t="str" cm="1">
        <f t="array" aca="1" ref="Q85" ca="1">IF(AND(K85&lt;&gt;"",P85&lt;&gt;"Absent",U85&lt;&gt;"NO",M85="3GPPMEMBER"),IF(INDIRECT(S85)&lt;&gt;"Present","CHECK","Covered"),"")</f>
        <v/>
      </c>
      <c r="R85" s="131" t="str">
        <f t="shared" si="1"/>
        <v/>
      </c>
      <c r="S85" s="131" t="e">
        <f>IF(M85="3GPPMEMBER","'Voting List'!L"&amp;MATCH(K85,'Voting List'!B:B,0),"")</f>
        <v>#N/A</v>
      </c>
      <c r="U85" s="126" t="str">
        <f>IF(K85&lt;&gt;"",IF(ISNUMBER(FIND(K85,'Voting List'!L1)),"YES","NO"),"")</f>
        <v>YES</v>
      </c>
      <c r="V85" s="131" t="s">
        <v>2078</v>
      </c>
      <c r="W85" s="118"/>
      <c r="X85" s="63">
        <v>0</v>
      </c>
      <c r="Y85" s="63">
        <v>10092</v>
      </c>
      <c r="AB85"/>
      <c r="AC85"/>
    </row>
    <row r="86" spans="1:29" ht="12.6" customHeight="1" x14ac:dyDescent="0.2">
      <c r="A86" s="118" t="s">
        <v>4260</v>
      </c>
      <c r="B86" s="118" t="s">
        <v>4261</v>
      </c>
      <c r="C86" s="118" t="s">
        <v>4465</v>
      </c>
      <c r="D86" s="131" t="s">
        <v>4263</v>
      </c>
      <c r="E86" s="131"/>
      <c r="F86" s="131"/>
      <c r="G86" s="131" t="s">
        <v>4466</v>
      </c>
      <c r="H86" s="131" t="s">
        <v>925</v>
      </c>
      <c r="I86" s="131" t="s">
        <v>293</v>
      </c>
      <c r="J86" s="131" t="s">
        <v>4264</v>
      </c>
      <c r="K86" s="118" t="s">
        <v>925</v>
      </c>
      <c r="L86" s="118" t="s">
        <v>293</v>
      </c>
      <c r="M86" s="118" t="s">
        <v>4264</v>
      </c>
      <c r="N86" s="161">
        <v>46007.277083333334</v>
      </c>
      <c r="O86" s="118" t="s">
        <v>4265</v>
      </c>
      <c r="P86" s="96" t="s">
        <v>4266</v>
      </c>
      <c r="Q86" s="63" t="str" cm="1">
        <f t="array" aca="1" ref="Q86" ca="1">IF(AND(K86&lt;&gt;"",P86&lt;&gt;"Absent",U86&lt;&gt;"NO",M86="3GPPMEMBER"),IF(INDIRECT(S86)&lt;&gt;"Present","CHECK","Covered"),"")</f>
        <v/>
      </c>
      <c r="R86" s="131" t="str">
        <f t="shared" si="1"/>
        <v/>
      </c>
      <c r="S86" s="131" t="e">
        <f>IF(M86="3GPPMEMBER","'Voting List'!L"&amp;MATCH(K86,'Voting List'!B:B,0),"")</f>
        <v>#N/A</v>
      </c>
      <c r="U86" s="126" t="str">
        <f>IF(K86&lt;&gt;"",IF(ISNUMBER(FIND(K86,'Voting List'!L1)),"YES","NO"),"")</f>
        <v>YES</v>
      </c>
      <c r="V86" s="131" t="s">
        <v>4466</v>
      </c>
      <c r="X86" s="63">
        <v>0</v>
      </c>
      <c r="Y86" s="63">
        <v>10093</v>
      </c>
      <c r="AB86"/>
      <c r="AC86"/>
    </row>
    <row r="87" spans="1:29" ht="12.6" customHeight="1" x14ac:dyDescent="0.2">
      <c r="A87" s="118" t="s">
        <v>4282</v>
      </c>
      <c r="B87" s="118" t="s">
        <v>4467</v>
      </c>
      <c r="C87" s="118" t="s">
        <v>4468</v>
      </c>
      <c r="D87" s="131" t="s">
        <v>4263</v>
      </c>
      <c r="E87" s="131"/>
      <c r="F87" s="131"/>
      <c r="G87" s="131" t="s">
        <v>2091</v>
      </c>
      <c r="H87" s="131" t="s">
        <v>732</v>
      </c>
      <c r="I87" s="131" t="s">
        <v>285</v>
      </c>
      <c r="J87" s="131" t="s">
        <v>4264</v>
      </c>
      <c r="K87" s="118" t="s">
        <v>732</v>
      </c>
      <c r="L87" s="118" t="s">
        <v>285</v>
      </c>
      <c r="M87" s="118" t="s">
        <v>4264</v>
      </c>
      <c r="N87" s="161">
        <v>46007.767361111109</v>
      </c>
      <c r="O87" s="118" t="s">
        <v>4265</v>
      </c>
      <c r="P87" s="96" t="s">
        <v>4266</v>
      </c>
      <c r="Q87" s="63" t="str" cm="1">
        <f t="array" aca="1" ref="Q87" ca="1">IF(AND(K87&lt;&gt;"",P87&lt;&gt;"Absent",U87&lt;&gt;"NO",M87="3GPPMEMBER"),IF(INDIRECT(S87)&lt;&gt;"Present","CHECK","Covered"),"")</f>
        <v/>
      </c>
      <c r="R87" s="131" t="str">
        <f t="shared" si="1"/>
        <v/>
      </c>
      <c r="S87" s="131" t="e">
        <f>IF(M87="3GPPMEMBER","'Voting List'!L"&amp;MATCH(K87,'Voting List'!B:B,0),"")</f>
        <v>#N/A</v>
      </c>
      <c r="U87" s="126" t="str">
        <f>IF(K87&lt;&gt;"",IF(ISNUMBER(FIND(K87,'Voting List'!L1)),"YES","NO"),"")</f>
        <v>YES</v>
      </c>
      <c r="V87" s="131" t="s">
        <v>2091</v>
      </c>
      <c r="X87" s="63">
        <v>0</v>
      </c>
      <c r="Y87" s="63">
        <v>10094</v>
      </c>
      <c r="AB87"/>
      <c r="AC87"/>
    </row>
    <row r="88" spans="1:29" ht="12.6" customHeight="1" x14ac:dyDescent="0.2">
      <c r="A88" s="118" t="s">
        <v>4274</v>
      </c>
      <c r="B88" s="118" t="s">
        <v>4350</v>
      </c>
      <c r="C88" s="118" t="s">
        <v>4469</v>
      </c>
      <c r="D88" s="131" t="s">
        <v>4429</v>
      </c>
      <c r="E88" s="131"/>
      <c r="F88" s="131">
        <v>1048100298</v>
      </c>
      <c r="G88" s="131" t="s">
        <v>2102</v>
      </c>
      <c r="H88" s="131" t="s">
        <v>337</v>
      </c>
      <c r="I88" s="131" t="s">
        <v>285</v>
      </c>
      <c r="J88" s="131" t="s">
        <v>4264</v>
      </c>
      <c r="K88" s="118" t="s">
        <v>406</v>
      </c>
      <c r="L88" s="118" t="s">
        <v>315</v>
      </c>
      <c r="M88" s="118" t="s">
        <v>4264</v>
      </c>
      <c r="N88" s="161">
        <v>46008.181944444441</v>
      </c>
      <c r="O88" s="118" t="s">
        <v>4265</v>
      </c>
      <c r="P88" s="96" t="s">
        <v>4266</v>
      </c>
      <c r="Q88" s="63" t="str" cm="1">
        <f t="array" aca="1" ref="Q88" ca="1">IF(AND(K88&lt;&gt;"",P88&lt;&gt;"Absent",U88&lt;&gt;"NO",M88="3GPPMEMBER"),IF(INDIRECT(S88)&lt;&gt;"Present","CHECK","Covered"),"")</f>
        <v/>
      </c>
      <c r="R88" s="131" t="str">
        <f t="shared" si="1"/>
        <v/>
      </c>
      <c r="S88" s="131" t="e">
        <f>IF(M88="3GPPMEMBER","'Voting List'!L"&amp;MATCH(K88,'Voting List'!B:B,0),"")</f>
        <v>#N/A</v>
      </c>
      <c r="U88" s="126" t="str">
        <f>IF(K88&lt;&gt;"",IF(ISNUMBER(FIND(K88,'Voting List'!L1)),"YES","NO"),"")</f>
        <v>YES</v>
      </c>
      <c r="V88" s="131" t="s">
        <v>2102</v>
      </c>
      <c r="W88" s="118"/>
      <c r="X88" s="63">
        <v>0</v>
      </c>
      <c r="Y88" s="63">
        <v>10095</v>
      </c>
      <c r="AB88"/>
      <c r="AC88"/>
    </row>
    <row r="89" spans="1:29" ht="12.6" customHeight="1" x14ac:dyDescent="0.2">
      <c r="A89" s="118" t="s">
        <v>4274</v>
      </c>
      <c r="B89" s="118" t="s">
        <v>4470</v>
      </c>
      <c r="C89" s="118" t="s">
        <v>4471</v>
      </c>
      <c r="D89" s="131" t="s">
        <v>4263</v>
      </c>
      <c r="E89" s="131"/>
      <c r="F89" s="131"/>
      <c r="G89" s="131" t="s">
        <v>2045</v>
      </c>
      <c r="H89" s="131" t="s">
        <v>409</v>
      </c>
      <c r="I89" s="131" t="s">
        <v>290</v>
      </c>
      <c r="J89" s="131" t="s">
        <v>4264</v>
      </c>
      <c r="K89" s="118" t="s">
        <v>409</v>
      </c>
      <c r="L89" s="118" t="s">
        <v>290</v>
      </c>
      <c r="M89" s="118" t="s">
        <v>4264</v>
      </c>
      <c r="N89" s="161">
        <v>46008.623611111114</v>
      </c>
      <c r="O89" s="118" t="s">
        <v>4265</v>
      </c>
      <c r="P89" s="96" t="s">
        <v>4266</v>
      </c>
      <c r="Q89" s="63" t="str" cm="1">
        <f t="array" aca="1" ref="Q89" ca="1">IF(AND(K89&lt;&gt;"",P89&lt;&gt;"Absent",U89&lt;&gt;"NO",M89="3GPPMEMBER"),IF(INDIRECT(S89)&lt;&gt;"Present","CHECK","Covered"),"")</f>
        <v/>
      </c>
      <c r="R89" s="131" t="str">
        <f t="shared" si="1"/>
        <v/>
      </c>
      <c r="S89" s="131" t="e">
        <f>IF(M89="3GPPMEMBER","'Voting List'!L"&amp;MATCH(K89,'Voting List'!B:B,0),"")</f>
        <v>#N/A</v>
      </c>
      <c r="U89" s="126" t="str">
        <f>IF(K89&lt;&gt;"",IF(ISNUMBER(FIND(K89,'Voting List'!L1)),"YES","NO"),"")</f>
        <v>YES</v>
      </c>
      <c r="V89" s="131" t="s">
        <v>2045</v>
      </c>
      <c r="X89" s="63">
        <v>0</v>
      </c>
      <c r="Y89" s="63">
        <v>10096</v>
      </c>
      <c r="AB89"/>
      <c r="AC89"/>
    </row>
    <row r="90" spans="1:29" ht="12.6" customHeight="1" x14ac:dyDescent="0.2">
      <c r="A90" s="118" t="s">
        <v>4260</v>
      </c>
      <c r="B90" s="118" t="s">
        <v>4472</v>
      </c>
      <c r="C90" s="118" t="s">
        <v>4473</v>
      </c>
      <c r="D90" s="131" t="s">
        <v>4263</v>
      </c>
      <c r="E90" s="131"/>
      <c r="F90" s="131">
        <v>9082024313</v>
      </c>
      <c r="G90" s="131" t="s">
        <v>2803</v>
      </c>
      <c r="H90" s="131" t="s">
        <v>431</v>
      </c>
      <c r="I90" s="131" t="s">
        <v>285</v>
      </c>
      <c r="J90" s="131" t="s">
        <v>4264</v>
      </c>
      <c r="K90" s="118" t="s">
        <v>1177</v>
      </c>
      <c r="L90" s="118" t="s">
        <v>285</v>
      </c>
      <c r="M90" s="118" t="s">
        <v>4264</v>
      </c>
      <c r="N90" s="161">
        <v>46008.755555555559</v>
      </c>
      <c r="O90" s="118" t="s">
        <v>4265</v>
      </c>
      <c r="P90" s="96" t="s">
        <v>4266</v>
      </c>
      <c r="Q90" s="63" t="str" cm="1">
        <f t="array" aca="1" ref="Q90" ca="1">IF(AND(K90&lt;&gt;"",P90&lt;&gt;"Absent",U90&lt;&gt;"NO",M90="3GPPMEMBER"),IF(INDIRECT(S90)&lt;&gt;"Present","CHECK","Covered"),"")</f>
        <v/>
      </c>
      <c r="R90" s="131" t="str">
        <f t="shared" si="1"/>
        <v/>
      </c>
      <c r="S90" s="131" t="e">
        <f>IF(M90="3GPPMEMBER","'Voting List'!L"&amp;MATCH(K90,'Voting List'!B:B,0),"")</f>
        <v>#N/A</v>
      </c>
      <c r="U90" s="126" t="str">
        <f>IF(K90&lt;&gt;"",IF(ISNUMBER(FIND(K90,'Voting List'!L1)),"YES","NO"),"")</f>
        <v>YES</v>
      </c>
      <c r="V90" s="131" t="s">
        <v>2803</v>
      </c>
      <c r="X90" s="63">
        <v>0</v>
      </c>
      <c r="Y90" s="63">
        <v>10097</v>
      </c>
      <c r="AB90"/>
      <c r="AC90"/>
    </row>
    <row r="91" spans="1:29" ht="12.6" customHeight="1" x14ac:dyDescent="0.2">
      <c r="A91" s="118" t="s">
        <v>4260</v>
      </c>
      <c r="B91" s="118" t="s">
        <v>4474</v>
      </c>
      <c r="C91" s="118" t="s">
        <v>4475</v>
      </c>
      <c r="D91" s="131" t="s">
        <v>4263</v>
      </c>
      <c r="E91" s="131"/>
      <c r="F91" s="131">
        <v>5103050880</v>
      </c>
      <c r="G91" s="131" t="s">
        <v>2167</v>
      </c>
      <c r="H91" s="131" t="s">
        <v>431</v>
      </c>
      <c r="I91" s="131" t="s">
        <v>285</v>
      </c>
      <c r="J91" s="131" t="s">
        <v>4264</v>
      </c>
      <c r="K91" s="118" t="s">
        <v>730</v>
      </c>
      <c r="L91" s="118" t="s">
        <v>285</v>
      </c>
      <c r="M91" s="118" t="s">
        <v>4264</v>
      </c>
      <c r="N91" s="161">
        <v>46008.806944444441</v>
      </c>
      <c r="O91" s="118" t="s">
        <v>4265</v>
      </c>
      <c r="P91" s="96" t="s">
        <v>4266</v>
      </c>
      <c r="Q91" s="63" t="str" cm="1">
        <f t="array" aca="1" ref="Q91" ca="1">IF(AND(K91&lt;&gt;"",P91&lt;&gt;"Absent",U91&lt;&gt;"NO",M91="3GPPMEMBER"),IF(INDIRECT(S91)&lt;&gt;"Present","CHECK","Covered"),"")</f>
        <v/>
      </c>
      <c r="R91" s="131" t="str">
        <f t="shared" si="1"/>
        <v/>
      </c>
      <c r="S91" s="131" t="e">
        <f>IF(M91="3GPPMEMBER","'Voting List'!L"&amp;MATCH(K91,'Voting List'!B:B,0),"")</f>
        <v>#N/A</v>
      </c>
      <c r="U91" s="126" t="str">
        <f>IF(K91&lt;&gt;"",IF(ISNUMBER(FIND(K91,'Voting List'!L1)),"YES","NO"),"")</f>
        <v>YES</v>
      </c>
      <c r="V91" s="131" t="s">
        <v>2167</v>
      </c>
      <c r="W91" s="118"/>
      <c r="X91" s="63">
        <v>0</v>
      </c>
      <c r="Y91" s="63">
        <v>10098</v>
      </c>
      <c r="AB91"/>
      <c r="AC91"/>
    </row>
    <row r="92" spans="1:29" ht="12.6" customHeight="1" x14ac:dyDescent="0.2">
      <c r="A92" s="118" t="s">
        <v>4274</v>
      </c>
      <c r="B92" s="118" t="s">
        <v>4476</v>
      </c>
      <c r="C92" s="118" t="s">
        <v>4477</v>
      </c>
      <c r="D92" s="131" t="s">
        <v>4263</v>
      </c>
      <c r="E92" s="131"/>
      <c r="F92" s="131"/>
      <c r="G92" s="131" t="s">
        <v>4478</v>
      </c>
      <c r="H92" s="131" t="s">
        <v>431</v>
      </c>
      <c r="I92" s="131" t="s">
        <v>285</v>
      </c>
      <c r="J92" s="131" t="s">
        <v>4264</v>
      </c>
      <c r="K92" s="118" t="s">
        <v>1178</v>
      </c>
      <c r="L92" s="118" t="s">
        <v>285</v>
      </c>
      <c r="M92" s="118" t="s">
        <v>4264</v>
      </c>
      <c r="N92" s="161">
        <v>46008.866666666669</v>
      </c>
      <c r="O92" s="118" t="s">
        <v>4265</v>
      </c>
      <c r="P92" s="96" t="s">
        <v>4266</v>
      </c>
      <c r="Q92" s="63" t="str" cm="1">
        <f t="array" aca="1" ref="Q92" ca="1">IF(AND(K92&lt;&gt;"",P92&lt;&gt;"Absent",U92&lt;&gt;"NO",M92="3GPPMEMBER"),IF(INDIRECT(S92)&lt;&gt;"Present","CHECK","Covered"),"")</f>
        <v/>
      </c>
      <c r="R92" s="131" t="str">
        <f t="shared" si="1"/>
        <v/>
      </c>
      <c r="S92" s="131" t="e">
        <f>IF(M92="3GPPMEMBER","'Voting List'!L"&amp;MATCH(K92,'Voting List'!B:B,0),"")</f>
        <v>#N/A</v>
      </c>
      <c r="U92" s="126" t="str">
        <f>IF(K92&lt;&gt;"",IF(ISNUMBER(FIND(K92,'Voting List'!L1)),"YES","NO"),"")</f>
        <v>YES</v>
      </c>
      <c r="V92" s="131" t="s">
        <v>4478</v>
      </c>
      <c r="X92" s="63">
        <v>0</v>
      </c>
      <c r="Y92" s="63">
        <v>10099</v>
      </c>
      <c r="AB92"/>
      <c r="AC92"/>
    </row>
    <row r="93" spans="1:29" ht="12.6" customHeight="1" x14ac:dyDescent="0.2">
      <c r="A93" s="118" t="s">
        <v>4274</v>
      </c>
      <c r="B93" s="118" t="s">
        <v>4479</v>
      </c>
      <c r="C93" s="118" t="s">
        <v>4309</v>
      </c>
      <c r="D93" s="131" t="s">
        <v>4263</v>
      </c>
      <c r="E93" s="131"/>
      <c r="F93" s="131">
        <v>9253227508</v>
      </c>
      <c r="G93" s="131" t="s">
        <v>2172</v>
      </c>
      <c r="H93" s="131" t="s">
        <v>431</v>
      </c>
      <c r="I93" s="131" t="s">
        <v>285</v>
      </c>
      <c r="J93" s="131" t="s">
        <v>4264</v>
      </c>
      <c r="K93" s="118" t="s">
        <v>731</v>
      </c>
      <c r="L93" s="118" t="s">
        <v>285</v>
      </c>
      <c r="M93" s="118" t="s">
        <v>4264</v>
      </c>
      <c r="N93" s="161">
        <v>46008.925694444442</v>
      </c>
      <c r="O93" s="118" t="s">
        <v>4265</v>
      </c>
      <c r="P93" s="96" t="s">
        <v>4266</v>
      </c>
      <c r="Q93" s="63" t="str" cm="1">
        <f t="array" aca="1" ref="Q93" ca="1">IF(AND(K93&lt;&gt;"",P93&lt;&gt;"Absent",U93&lt;&gt;"NO",M93="3GPPMEMBER"),IF(INDIRECT(S93)&lt;&gt;"Present","CHECK","Covered"),"")</f>
        <v/>
      </c>
      <c r="R93" s="131" t="str">
        <f t="shared" si="1"/>
        <v/>
      </c>
      <c r="S93" s="131" t="e">
        <f>IF(M93="3GPPMEMBER","'Voting List'!L"&amp;MATCH(K93,'Voting List'!B:B,0),"")</f>
        <v>#N/A</v>
      </c>
      <c r="U93" s="126" t="str">
        <f>IF(K93&lt;&gt;"",IF(ISNUMBER(FIND(K93,'Voting List'!L1)),"YES","NO"),"")</f>
        <v>YES</v>
      </c>
      <c r="V93" s="131" t="s">
        <v>2172</v>
      </c>
      <c r="X93" s="63">
        <v>0</v>
      </c>
      <c r="Y93" s="63">
        <v>10100</v>
      </c>
      <c r="AB93"/>
      <c r="AC93"/>
    </row>
    <row r="94" spans="1:29" ht="12.6" customHeight="1" x14ac:dyDescent="0.2">
      <c r="A94" s="118" t="s">
        <v>4274</v>
      </c>
      <c r="B94" s="118" t="s">
        <v>4480</v>
      </c>
      <c r="C94" s="118" t="s">
        <v>4481</v>
      </c>
      <c r="D94" s="131" t="s">
        <v>4263</v>
      </c>
      <c r="E94" s="131"/>
      <c r="F94" s="131"/>
      <c r="G94" s="131" t="s">
        <v>4482</v>
      </c>
      <c r="H94" s="131" t="s">
        <v>379</v>
      </c>
      <c r="I94" s="131" t="s">
        <v>285</v>
      </c>
      <c r="J94" s="131" t="s">
        <v>4264</v>
      </c>
      <c r="K94" s="118" t="s">
        <v>379</v>
      </c>
      <c r="L94" s="118" t="s">
        <v>285</v>
      </c>
      <c r="M94" s="118" t="s">
        <v>4264</v>
      </c>
      <c r="N94" s="161">
        <v>46009.35833333333</v>
      </c>
      <c r="O94" s="118" t="s">
        <v>4265</v>
      </c>
      <c r="P94" s="96" t="s">
        <v>4266</v>
      </c>
      <c r="Q94" s="63" t="str" cm="1">
        <f t="array" aca="1" ref="Q94" ca="1">IF(AND(K94&lt;&gt;"",P94&lt;&gt;"Absent",U94&lt;&gt;"NO",M94="3GPPMEMBER"),IF(INDIRECT(S94)&lt;&gt;"Present","CHECK","Covered"),"")</f>
        <v/>
      </c>
      <c r="R94" s="131" t="str">
        <f t="shared" si="1"/>
        <v/>
      </c>
      <c r="S94" s="131" t="e">
        <f>IF(M94="3GPPMEMBER","'Voting List'!L"&amp;MATCH(K94,'Voting List'!B:B,0),"")</f>
        <v>#N/A</v>
      </c>
      <c r="U94" s="126" t="str">
        <f>IF(K94&lt;&gt;"",IF(ISNUMBER(FIND(K94,'Voting List'!L1)),"YES","NO"),"")</f>
        <v>YES</v>
      </c>
      <c r="V94" s="131" t="s">
        <v>4482</v>
      </c>
      <c r="W94" s="118"/>
      <c r="X94" s="63">
        <v>0</v>
      </c>
      <c r="Y94" s="63">
        <v>10101</v>
      </c>
      <c r="AB94"/>
      <c r="AC94"/>
    </row>
    <row r="95" spans="1:29" ht="12.6" customHeight="1" x14ac:dyDescent="0.2">
      <c r="A95" s="118" t="s">
        <v>4274</v>
      </c>
      <c r="B95" s="118" t="s">
        <v>4354</v>
      </c>
      <c r="C95" s="118" t="s">
        <v>4422</v>
      </c>
      <c r="D95" s="131" t="s">
        <v>4263</v>
      </c>
      <c r="E95" s="131"/>
      <c r="F95" s="131">
        <v>8602138902931</v>
      </c>
      <c r="G95" s="131" t="s">
        <v>4483</v>
      </c>
      <c r="H95" s="131" t="s">
        <v>263</v>
      </c>
      <c r="I95" s="131" t="s">
        <v>285</v>
      </c>
      <c r="J95" s="131" t="s">
        <v>4264</v>
      </c>
      <c r="K95" s="118" t="s">
        <v>263</v>
      </c>
      <c r="L95" s="118" t="s">
        <v>285</v>
      </c>
      <c r="M95" s="118" t="s">
        <v>4264</v>
      </c>
      <c r="N95" s="161">
        <v>46013.416666666664</v>
      </c>
      <c r="O95" s="118" t="s">
        <v>4265</v>
      </c>
      <c r="P95" s="96" t="s">
        <v>4266</v>
      </c>
      <c r="Q95" s="63" t="str" cm="1">
        <f t="array" aca="1" ref="Q95" ca="1">IF(AND(K95&lt;&gt;"",P95&lt;&gt;"Absent",U95&lt;&gt;"NO",M95="3GPPMEMBER"),IF(INDIRECT(S95)&lt;&gt;"Present","CHECK","Covered"),"")</f>
        <v/>
      </c>
      <c r="R95" s="131" t="str">
        <f t="shared" si="1"/>
        <v/>
      </c>
      <c r="S95" s="131" t="e">
        <f>IF(M95="3GPPMEMBER","'Voting List'!L"&amp;MATCH(K95,'Voting List'!B:B,0),"")</f>
        <v>#N/A</v>
      </c>
      <c r="U95" s="126" t="str">
        <f>IF(K95&lt;&gt;"",IF(ISNUMBER(FIND(K95,'Voting List'!L1)),"YES","NO"),"")</f>
        <v>YES</v>
      </c>
      <c r="V95" s="131" t="s">
        <v>4483</v>
      </c>
      <c r="X95" s="63">
        <v>0</v>
      </c>
      <c r="Y95" s="63">
        <v>10102</v>
      </c>
      <c r="AB95"/>
      <c r="AC95"/>
    </row>
    <row r="96" spans="1:29" ht="12.6" customHeight="1" x14ac:dyDescent="0.2">
      <c r="A96" s="118" t="s">
        <v>4260</v>
      </c>
      <c r="B96" s="118" t="s">
        <v>4484</v>
      </c>
      <c r="C96" s="118" t="s">
        <v>4333</v>
      </c>
      <c r="D96" s="131" t="s">
        <v>4263</v>
      </c>
      <c r="E96" s="131"/>
      <c r="F96" s="131"/>
      <c r="G96" s="131" t="s">
        <v>4485</v>
      </c>
      <c r="H96" s="131" t="s">
        <v>442</v>
      </c>
      <c r="I96" s="131"/>
      <c r="J96" s="131"/>
      <c r="K96" s="118" t="s">
        <v>442</v>
      </c>
      <c r="L96" s="118" t="s">
        <v>295</v>
      </c>
      <c r="M96" s="118" t="s">
        <v>4264</v>
      </c>
      <c r="N96" s="161">
        <v>46014.32916666667</v>
      </c>
      <c r="O96" s="118" t="s">
        <v>4265</v>
      </c>
      <c r="P96" s="96" t="s">
        <v>4266</v>
      </c>
      <c r="Q96" s="63" t="str" cm="1">
        <f t="array" aca="1" ref="Q96" ca="1">IF(AND(K96&lt;&gt;"",P96&lt;&gt;"Absent",U96&lt;&gt;"NO",M96="3GPPMEMBER"),IF(INDIRECT(S96)&lt;&gt;"Present","CHECK","Covered"),"")</f>
        <v/>
      </c>
      <c r="R96" s="131" t="str">
        <f t="shared" si="1"/>
        <v/>
      </c>
      <c r="S96" s="131" t="e">
        <f>IF(M96="3GPPMEMBER","'Voting List'!L"&amp;MATCH(K96,'Voting List'!B:B,0),"")</f>
        <v>#N/A</v>
      </c>
      <c r="U96" s="126" t="str">
        <f>IF(K96&lt;&gt;"",IF(ISNUMBER(FIND(K96,'Voting List'!L1)),"YES","NO"),"")</f>
        <v>YES</v>
      </c>
      <c r="V96" s="131" t="s">
        <v>4485</v>
      </c>
      <c r="X96" s="63">
        <v>0</v>
      </c>
      <c r="Y96" s="63">
        <v>10103</v>
      </c>
      <c r="AB96"/>
      <c r="AC96"/>
    </row>
    <row r="97" spans="1:29" ht="12.6" customHeight="1" x14ac:dyDescent="0.2">
      <c r="A97" s="118" t="s">
        <v>4260</v>
      </c>
      <c r="B97" s="118" t="s">
        <v>4486</v>
      </c>
      <c r="C97" s="118" t="s">
        <v>4487</v>
      </c>
      <c r="D97" s="131" t="s">
        <v>4263</v>
      </c>
      <c r="E97" s="131"/>
      <c r="F97" s="131">
        <v>8618109251755</v>
      </c>
      <c r="G97" s="131" t="s">
        <v>2802</v>
      </c>
      <c r="H97" s="131" t="s">
        <v>364</v>
      </c>
      <c r="I97" s="131" t="s">
        <v>285</v>
      </c>
      <c r="J97" s="131" t="s">
        <v>4264</v>
      </c>
      <c r="K97" s="118" t="s">
        <v>446</v>
      </c>
      <c r="L97" s="118" t="s">
        <v>293</v>
      </c>
      <c r="M97" s="118" t="s">
        <v>4264</v>
      </c>
      <c r="N97" s="161">
        <v>46016.461111111108</v>
      </c>
      <c r="O97" s="118" t="s">
        <v>4265</v>
      </c>
      <c r="P97" s="96" t="s">
        <v>4266</v>
      </c>
      <c r="Q97" s="63" t="str" cm="1">
        <f t="array" aca="1" ref="Q97" ca="1">IF(AND(K97&lt;&gt;"",P97&lt;&gt;"Absent",U97&lt;&gt;"NO",M97="3GPPMEMBER"),IF(INDIRECT(S97)&lt;&gt;"Present","CHECK","Covered"),"")</f>
        <v/>
      </c>
      <c r="R97" s="131" t="str">
        <f t="shared" si="1"/>
        <v/>
      </c>
      <c r="S97" s="131" t="e">
        <f>IF(M97="3GPPMEMBER","'Voting List'!L"&amp;MATCH(K97,'Voting List'!B:B,0),"")</f>
        <v>#N/A</v>
      </c>
      <c r="U97" s="126" t="str">
        <f>IF(K97&lt;&gt;"",IF(ISNUMBER(FIND(K97,'Voting List'!L1)),"YES","NO"),"")</f>
        <v>YES</v>
      </c>
      <c r="V97" s="131" t="s">
        <v>2802</v>
      </c>
      <c r="W97" s="118"/>
      <c r="X97" s="63">
        <v>0</v>
      </c>
      <c r="Y97" s="63">
        <v>10104</v>
      </c>
      <c r="AB97"/>
      <c r="AC97"/>
    </row>
    <row r="98" spans="1:29" ht="12.6" customHeight="1" x14ac:dyDescent="0.2">
      <c r="A98" s="118" t="s">
        <v>4260</v>
      </c>
      <c r="B98" s="118" t="s">
        <v>4488</v>
      </c>
      <c r="C98" s="118" t="s">
        <v>4489</v>
      </c>
      <c r="D98" s="131" t="s">
        <v>4263</v>
      </c>
      <c r="E98" s="131"/>
      <c r="F98" s="131"/>
      <c r="G98" s="131" t="s">
        <v>2170</v>
      </c>
      <c r="H98" s="131" t="s">
        <v>439</v>
      </c>
      <c r="I98" s="131" t="s">
        <v>293</v>
      </c>
      <c r="J98" s="131" t="s">
        <v>4264</v>
      </c>
      <c r="K98" s="118" t="s">
        <v>798</v>
      </c>
      <c r="L98" s="118" t="s">
        <v>293</v>
      </c>
      <c r="M98" s="118" t="s">
        <v>4264</v>
      </c>
      <c r="N98" s="161">
        <v>46017.102083333331</v>
      </c>
      <c r="O98" s="118" t="s">
        <v>4265</v>
      </c>
      <c r="P98" s="96" t="s">
        <v>4266</v>
      </c>
      <c r="Q98" s="63" t="str" cm="1">
        <f t="array" aca="1" ref="Q98" ca="1">IF(AND(K98&lt;&gt;"",P98&lt;&gt;"Absent",U98&lt;&gt;"NO",M98="3GPPMEMBER"),IF(INDIRECT(S98)&lt;&gt;"Present","CHECK","Covered"),"")</f>
        <v/>
      </c>
      <c r="R98" s="131" t="str">
        <f t="shared" si="1"/>
        <v/>
      </c>
      <c r="S98" s="131" t="e">
        <f>IF(M98="3GPPMEMBER","'Voting List'!L"&amp;MATCH(K98,'Voting List'!B:B,0),"")</f>
        <v>#N/A</v>
      </c>
      <c r="U98" s="126" t="str">
        <f>IF(K98&lt;&gt;"",IF(ISNUMBER(FIND(K98,'Voting List'!L1)),"YES","NO"),"")</f>
        <v>YES</v>
      </c>
      <c r="V98" s="131" t="s">
        <v>2170</v>
      </c>
      <c r="X98" s="63">
        <v>0</v>
      </c>
      <c r="Y98" s="63">
        <v>10105</v>
      </c>
      <c r="AB98"/>
      <c r="AC98"/>
    </row>
    <row r="99" spans="1:29" ht="12.6" customHeight="1" x14ac:dyDescent="0.2">
      <c r="A99" s="118" t="s">
        <v>4260</v>
      </c>
      <c r="B99" s="118" t="s">
        <v>4490</v>
      </c>
      <c r="C99" s="118" t="s">
        <v>4491</v>
      </c>
      <c r="D99" s="131" t="s">
        <v>4263</v>
      </c>
      <c r="E99" s="131"/>
      <c r="F99" s="131"/>
      <c r="G99" s="131" t="s">
        <v>2213</v>
      </c>
      <c r="H99" s="131" t="s">
        <v>283</v>
      </c>
      <c r="I99" s="131" t="s">
        <v>285</v>
      </c>
      <c r="J99" s="131" t="s">
        <v>4264</v>
      </c>
      <c r="K99" s="118" t="s">
        <v>1264</v>
      </c>
      <c r="L99" s="118" t="s">
        <v>285</v>
      </c>
      <c r="M99" s="118" t="s">
        <v>4264</v>
      </c>
      <c r="N99" s="161">
        <v>46017.283333333333</v>
      </c>
      <c r="O99" s="118" t="s">
        <v>4265</v>
      </c>
      <c r="P99" s="96" t="s">
        <v>4266</v>
      </c>
      <c r="Q99" s="63" t="str" cm="1">
        <f t="array" aca="1" ref="Q99" ca="1">IF(AND(K99&lt;&gt;"",P99&lt;&gt;"Absent",U99&lt;&gt;"NO",M99="3GPPMEMBER"),IF(INDIRECT(S99)&lt;&gt;"Present","CHECK","Covered"),"")</f>
        <v/>
      </c>
      <c r="R99" s="131" t="str">
        <f t="shared" si="1"/>
        <v/>
      </c>
      <c r="S99" s="131" t="e">
        <f>IF(M99="3GPPMEMBER","'Voting List'!L"&amp;MATCH(K99,'Voting List'!B:B,0),"")</f>
        <v>#N/A</v>
      </c>
      <c r="U99" s="126" t="str">
        <f>IF(K99&lt;&gt;"",IF(ISNUMBER(FIND(K99,'Voting List'!L1)),"YES","NO"),"")</f>
        <v>YES</v>
      </c>
      <c r="V99" s="131" t="s">
        <v>2213</v>
      </c>
      <c r="X99" s="63">
        <v>0</v>
      </c>
      <c r="Y99" s="63">
        <v>10106</v>
      </c>
      <c r="AB99"/>
      <c r="AC99"/>
    </row>
    <row r="100" spans="1:29" ht="12.6" customHeight="1" x14ac:dyDescent="0.2">
      <c r="A100" s="118" t="s">
        <v>4260</v>
      </c>
      <c r="B100" s="118" t="s">
        <v>4492</v>
      </c>
      <c r="C100" s="118" t="s">
        <v>4493</v>
      </c>
      <c r="D100" s="131" t="s">
        <v>4389</v>
      </c>
      <c r="E100" s="131"/>
      <c r="F100" s="131" t="s">
        <v>4494</v>
      </c>
      <c r="G100" s="131" t="s">
        <v>2117</v>
      </c>
      <c r="H100" s="131" t="s">
        <v>285</v>
      </c>
      <c r="I100" s="131" t="s">
        <v>285</v>
      </c>
      <c r="J100" s="131" t="s">
        <v>4273</v>
      </c>
      <c r="K100" s="118" t="s">
        <v>285</v>
      </c>
      <c r="L100" s="118" t="s">
        <v>285</v>
      </c>
      <c r="M100" s="118" t="s">
        <v>4273</v>
      </c>
      <c r="N100" s="161">
        <v>46017.455555555556</v>
      </c>
      <c r="O100" s="118" t="s">
        <v>4265</v>
      </c>
      <c r="P100" s="96" t="s">
        <v>4266</v>
      </c>
      <c r="Q100" s="63" t="str" cm="1">
        <f t="array" aca="1" ref="Q100" ca="1">IF(AND(K100&lt;&gt;"",P100&lt;&gt;"Absent",U100&lt;&gt;"NO",M100="3GPPMEMBER"),IF(INDIRECT(S100)&lt;&gt;"Present","CHECK","Covered"),"")</f>
        <v/>
      </c>
      <c r="R100" s="131" t="str">
        <f t="shared" si="1"/>
        <v/>
      </c>
      <c r="S100" s="131" t="str">
        <f>IF(M100="3GPPMEMBER","'Voting List'!L"&amp;MATCH(K100,'Voting List'!B:B,0),"")</f>
        <v/>
      </c>
      <c r="U100" s="126" t="str">
        <f>IF(K100&lt;&gt;"",IF(ISNUMBER(FIND(K100,'Voting List'!L1)),"YES","NO"),"")</f>
        <v>NO</v>
      </c>
      <c r="V100" s="131" t="s">
        <v>2117</v>
      </c>
      <c r="W100" s="118"/>
      <c r="X100" s="63">
        <v>0</v>
      </c>
      <c r="Y100" s="63">
        <v>10107</v>
      </c>
      <c r="AB100"/>
      <c r="AC100"/>
    </row>
    <row r="101" spans="1:29" ht="12.6" customHeight="1" x14ac:dyDescent="0.2">
      <c r="A101" s="118" t="s">
        <v>4274</v>
      </c>
      <c r="B101" s="118" t="s">
        <v>4495</v>
      </c>
      <c r="C101" s="118" t="s">
        <v>4496</v>
      </c>
      <c r="D101" s="131" t="s">
        <v>4263</v>
      </c>
      <c r="E101" s="131"/>
      <c r="F101" s="131" t="s">
        <v>4497</v>
      </c>
      <c r="G101" s="131" t="s">
        <v>4498</v>
      </c>
      <c r="H101" s="131" t="s">
        <v>322</v>
      </c>
      <c r="I101" s="131" t="s">
        <v>285</v>
      </c>
      <c r="J101" s="131" t="s">
        <v>4264</v>
      </c>
      <c r="K101" s="118" t="s">
        <v>390</v>
      </c>
      <c r="L101" s="118" t="s">
        <v>293</v>
      </c>
      <c r="M101" s="118" t="s">
        <v>4264</v>
      </c>
      <c r="N101" s="161">
        <v>46018.23541666667</v>
      </c>
      <c r="O101" s="118" t="s">
        <v>4265</v>
      </c>
      <c r="P101" s="96" t="s">
        <v>4266</v>
      </c>
      <c r="Q101" s="63" t="str" cm="1">
        <f t="array" aca="1" ref="Q101" ca="1">IF(AND(K101&lt;&gt;"",P101&lt;&gt;"Absent",U101&lt;&gt;"NO",M101="3GPPMEMBER"),IF(INDIRECT(S101)&lt;&gt;"Present","CHECK","Covered"),"")</f>
        <v/>
      </c>
      <c r="R101" s="131" t="str">
        <f t="shared" si="1"/>
        <v/>
      </c>
      <c r="S101" s="131" t="e">
        <f>IF(M101="3GPPMEMBER","'Voting List'!L"&amp;MATCH(K101,'Voting List'!B:B,0),"")</f>
        <v>#N/A</v>
      </c>
      <c r="U101" s="126" t="str">
        <f>IF(K101&lt;&gt;"",IF(ISNUMBER(FIND(K101,'Voting List'!L1)),"YES","NO"),"")</f>
        <v>YES</v>
      </c>
      <c r="V101" s="131" t="s">
        <v>4498</v>
      </c>
      <c r="X101" s="63">
        <v>0</v>
      </c>
      <c r="Y101" s="63">
        <v>10108</v>
      </c>
      <c r="AB101"/>
      <c r="AC101"/>
    </row>
    <row r="102" spans="1:29" ht="12.6" customHeight="1" x14ac:dyDescent="0.2">
      <c r="A102" s="118" t="s">
        <v>4260</v>
      </c>
      <c r="B102" s="118" t="s">
        <v>4499</v>
      </c>
      <c r="C102" s="118" t="s">
        <v>4500</v>
      </c>
      <c r="D102" s="131" t="s">
        <v>4263</v>
      </c>
      <c r="E102" s="131"/>
      <c r="F102" s="131">
        <v>917987783600</v>
      </c>
      <c r="G102" s="131" t="s">
        <v>4501</v>
      </c>
      <c r="H102" s="131" t="s">
        <v>571</v>
      </c>
      <c r="I102" s="131" t="s">
        <v>299</v>
      </c>
      <c r="J102" s="131" t="s">
        <v>4264</v>
      </c>
      <c r="K102" s="118" t="s">
        <v>571</v>
      </c>
      <c r="L102" s="118" t="s">
        <v>299</v>
      </c>
      <c r="M102" s="118" t="s">
        <v>4264</v>
      </c>
      <c r="N102" s="161">
        <v>46020.253472222219</v>
      </c>
      <c r="O102" s="118" t="s">
        <v>4265</v>
      </c>
      <c r="P102" s="96" t="s">
        <v>4266</v>
      </c>
      <c r="Q102" s="63" t="str" cm="1">
        <f t="array" aca="1" ref="Q102" ca="1">IF(AND(K102&lt;&gt;"",P102&lt;&gt;"Absent",U102&lt;&gt;"NO",M102="3GPPMEMBER"),IF(INDIRECT(S102)&lt;&gt;"Present","CHECK","Covered"),"")</f>
        <v/>
      </c>
      <c r="R102" s="131" t="str">
        <f t="shared" si="1"/>
        <v/>
      </c>
      <c r="S102" s="131" t="e">
        <f>IF(M102="3GPPMEMBER","'Voting List'!L"&amp;MATCH(K102,'Voting List'!B:B,0),"")</f>
        <v>#N/A</v>
      </c>
      <c r="U102" s="126" t="str">
        <f>IF(K102&lt;&gt;"",IF(ISNUMBER(FIND(K102,'Voting List'!L1)),"YES","NO"),"")</f>
        <v>YES</v>
      </c>
      <c r="V102" s="131" t="s">
        <v>4501</v>
      </c>
      <c r="X102" s="63">
        <v>0</v>
      </c>
      <c r="Y102" s="63">
        <v>10109</v>
      </c>
      <c r="AB102"/>
      <c r="AC102"/>
    </row>
    <row r="103" spans="1:29" ht="12.6" customHeight="1" x14ac:dyDescent="0.2">
      <c r="A103" s="118" t="s">
        <v>4274</v>
      </c>
      <c r="B103" s="118" t="s">
        <v>4502</v>
      </c>
      <c r="C103" s="118" t="s">
        <v>4503</v>
      </c>
      <c r="D103" s="131" t="s">
        <v>4263</v>
      </c>
      <c r="E103" s="131"/>
      <c r="F103" s="131"/>
      <c r="G103" s="131" t="s">
        <v>2038</v>
      </c>
      <c r="H103" s="131" t="s">
        <v>462</v>
      </c>
      <c r="I103" s="131" t="s">
        <v>285</v>
      </c>
      <c r="J103" s="131" t="s">
        <v>4264</v>
      </c>
      <c r="K103" s="118" t="s">
        <v>462</v>
      </c>
      <c r="L103" s="118" t="s">
        <v>285</v>
      </c>
      <c r="M103" s="118" t="s">
        <v>4264</v>
      </c>
      <c r="N103" s="161">
        <v>46020.613888888889</v>
      </c>
      <c r="O103" s="118" t="s">
        <v>4265</v>
      </c>
      <c r="P103" s="96" t="s">
        <v>4266</v>
      </c>
      <c r="Q103" s="63" t="str" cm="1">
        <f t="array" aca="1" ref="Q103" ca="1">IF(AND(K103&lt;&gt;"",P103&lt;&gt;"Absent",U103&lt;&gt;"NO",M103="3GPPMEMBER"),IF(INDIRECT(S103)&lt;&gt;"Present","CHECK","Covered"),"")</f>
        <v/>
      </c>
      <c r="R103" s="131" t="str">
        <f t="shared" si="1"/>
        <v/>
      </c>
      <c r="S103" s="131" t="e">
        <f>IF(M103="3GPPMEMBER","'Voting List'!L"&amp;MATCH(K103,'Voting List'!B:B,0),"")</f>
        <v>#N/A</v>
      </c>
      <c r="U103" s="126" t="str">
        <f>IF(K103&lt;&gt;"",IF(ISNUMBER(FIND(K103,'Voting List'!L1)),"YES","NO"),"")</f>
        <v>YES</v>
      </c>
      <c r="V103" s="131" t="s">
        <v>2038</v>
      </c>
      <c r="W103" s="118"/>
      <c r="X103" s="63">
        <v>0</v>
      </c>
      <c r="Y103" s="63">
        <v>10110</v>
      </c>
      <c r="AB103"/>
      <c r="AC103"/>
    </row>
    <row r="104" spans="1:29" ht="12.6" customHeight="1" x14ac:dyDescent="0.2">
      <c r="A104" s="118" t="s">
        <v>4282</v>
      </c>
      <c r="B104" s="118" t="s">
        <v>4504</v>
      </c>
      <c r="C104" s="118" t="s">
        <v>4505</v>
      </c>
      <c r="D104" s="131" t="s">
        <v>4263</v>
      </c>
      <c r="E104" s="131"/>
      <c r="F104" s="131" t="s">
        <v>4314</v>
      </c>
      <c r="G104" s="131" t="s">
        <v>2093</v>
      </c>
      <c r="H104" s="131" t="s">
        <v>719</v>
      </c>
      <c r="I104" s="131" t="s">
        <v>290</v>
      </c>
      <c r="J104" s="131" t="s">
        <v>4264</v>
      </c>
      <c r="K104" s="118" t="s">
        <v>719</v>
      </c>
      <c r="L104" s="118" t="s">
        <v>290</v>
      </c>
      <c r="M104" s="118" t="s">
        <v>4264</v>
      </c>
      <c r="N104" s="161">
        <v>46021.736111111109</v>
      </c>
      <c r="O104" s="118" t="s">
        <v>4265</v>
      </c>
      <c r="P104" s="96" t="s">
        <v>4266</v>
      </c>
      <c r="Q104" s="63" t="str" cm="1">
        <f t="array" aca="1" ref="Q104" ca="1">IF(AND(K104&lt;&gt;"",P104&lt;&gt;"Absent",U104&lt;&gt;"NO",M104="3GPPMEMBER"),IF(INDIRECT(S104)&lt;&gt;"Present","CHECK","Covered"),"")</f>
        <v/>
      </c>
      <c r="R104" s="131" t="str">
        <f t="shared" si="1"/>
        <v/>
      </c>
      <c r="S104" s="131" t="e">
        <f>IF(M104="3GPPMEMBER","'Voting List'!L"&amp;MATCH(K104,'Voting List'!B:B,0),"")</f>
        <v>#N/A</v>
      </c>
      <c r="U104" s="126" t="str">
        <f>IF(K104&lt;&gt;"",IF(ISNUMBER(FIND(K104,'Voting List'!L1)),"YES","NO"),"")</f>
        <v>YES</v>
      </c>
      <c r="V104" s="131" t="s">
        <v>2093</v>
      </c>
      <c r="X104" s="63">
        <v>0</v>
      </c>
      <c r="Y104" s="63">
        <v>10111</v>
      </c>
      <c r="AB104"/>
      <c r="AC104"/>
    </row>
    <row r="105" spans="1:29" ht="12.6" customHeight="1" x14ac:dyDescent="0.2">
      <c r="A105" s="118" t="s">
        <v>4274</v>
      </c>
      <c r="B105" s="118" t="s">
        <v>4290</v>
      </c>
      <c r="C105" s="118" t="s">
        <v>4506</v>
      </c>
      <c r="D105" s="131" t="s">
        <v>4263</v>
      </c>
      <c r="E105" s="131"/>
      <c r="F105" s="131">
        <v>-8003</v>
      </c>
      <c r="G105" s="131" t="s">
        <v>2035</v>
      </c>
      <c r="H105" s="131" t="s">
        <v>408</v>
      </c>
      <c r="I105" s="131" t="s">
        <v>315</v>
      </c>
      <c r="J105" s="131" t="s">
        <v>4264</v>
      </c>
      <c r="K105" s="118" t="s">
        <v>408</v>
      </c>
      <c r="L105" s="118" t="s">
        <v>315</v>
      </c>
      <c r="M105" s="118" t="s">
        <v>4264</v>
      </c>
      <c r="N105" s="161">
        <v>46026.943055555559</v>
      </c>
      <c r="O105" s="118" t="s">
        <v>4265</v>
      </c>
      <c r="P105" s="96" t="s">
        <v>4266</v>
      </c>
      <c r="Q105" s="63" t="str" cm="1">
        <f t="array" aca="1" ref="Q105" ca="1">IF(AND(K105&lt;&gt;"",P105&lt;&gt;"Absent",U105&lt;&gt;"NO",M105="3GPPMEMBER"),IF(INDIRECT(S105)&lt;&gt;"Present","CHECK","Covered"),"")</f>
        <v/>
      </c>
      <c r="R105" s="131" t="str">
        <f t="shared" si="1"/>
        <v/>
      </c>
      <c r="S105" s="131" t="e">
        <f>IF(M105="3GPPMEMBER","'Voting List'!L"&amp;MATCH(K105,'Voting List'!B:B,0),"")</f>
        <v>#N/A</v>
      </c>
      <c r="U105" s="126" t="str">
        <f>IF(K105&lt;&gt;"",IF(ISNUMBER(FIND(K105,'Voting List'!L1)),"YES","NO"),"")</f>
        <v>YES</v>
      </c>
      <c r="V105" s="131" t="s">
        <v>2035</v>
      </c>
      <c r="X105" s="63">
        <v>0</v>
      </c>
      <c r="Y105" s="63">
        <v>10112</v>
      </c>
      <c r="AB105"/>
      <c r="AC105"/>
    </row>
    <row r="106" spans="1:29" ht="12.6" customHeight="1" x14ac:dyDescent="0.2">
      <c r="A106" s="118" t="s">
        <v>4274</v>
      </c>
      <c r="B106" s="118" t="s">
        <v>4507</v>
      </c>
      <c r="C106" s="118" t="s">
        <v>4508</v>
      </c>
      <c r="D106" s="131" t="s">
        <v>4263</v>
      </c>
      <c r="E106" s="131"/>
      <c r="F106" s="131" t="s">
        <v>4314</v>
      </c>
      <c r="G106" s="131" t="s">
        <v>4509</v>
      </c>
      <c r="H106" s="131" t="s">
        <v>1173</v>
      </c>
      <c r="I106" s="131" t="s">
        <v>293</v>
      </c>
      <c r="J106" s="131" t="s">
        <v>4264</v>
      </c>
      <c r="K106" s="118" t="s">
        <v>1173</v>
      </c>
      <c r="L106" s="118" t="s">
        <v>293</v>
      </c>
      <c r="M106" s="118" t="s">
        <v>4264</v>
      </c>
      <c r="N106" s="161">
        <v>46027.102083333331</v>
      </c>
      <c r="O106" s="118" t="s">
        <v>4265</v>
      </c>
      <c r="P106" s="96" t="s">
        <v>4266</v>
      </c>
      <c r="Q106" s="63" t="str" cm="1">
        <f t="array" aca="1" ref="Q106" ca="1">IF(AND(K106&lt;&gt;"",P106&lt;&gt;"Absent",U106&lt;&gt;"NO",M106="3GPPMEMBER"),IF(INDIRECT(S106)&lt;&gt;"Present","CHECK","Covered"),"")</f>
        <v/>
      </c>
      <c r="R106" s="131" t="str">
        <f t="shared" si="1"/>
        <v/>
      </c>
      <c r="S106" s="131" t="e">
        <f>IF(M106="3GPPMEMBER","'Voting List'!L"&amp;MATCH(K106,'Voting List'!B:B,0),"")</f>
        <v>#N/A</v>
      </c>
      <c r="U106" s="126" t="str">
        <f>IF(K106&lt;&gt;"",IF(ISNUMBER(FIND(K106,'Voting List'!L1)),"YES","NO"),"")</f>
        <v>YES</v>
      </c>
      <c r="V106" s="131" t="s">
        <v>4509</v>
      </c>
      <c r="W106" s="118"/>
      <c r="X106" s="63">
        <v>0</v>
      </c>
      <c r="Y106" s="63">
        <v>10113</v>
      </c>
      <c r="AB106"/>
      <c r="AC106"/>
    </row>
    <row r="107" spans="1:29" ht="12.6" customHeight="1" x14ac:dyDescent="0.2">
      <c r="A107" s="118" t="s">
        <v>4260</v>
      </c>
      <c r="B107" s="118" t="s">
        <v>4510</v>
      </c>
      <c r="C107" s="118" t="s">
        <v>4511</v>
      </c>
      <c r="D107" s="131" t="s">
        <v>4263</v>
      </c>
      <c r="E107" s="131"/>
      <c r="F107" s="131"/>
      <c r="G107" s="131" t="s">
        <v>2158</v>
      </c>
      <c r="H107" s="131" t="s">
        <v>270</v>
      </c>
      <c r="I107" s="131" t="s">
        <v>285</v>
      </c>
      <c r="J107" s="131" t="s">
        <v>4264</v>
      </c>
      <c r="K107" s="118" t="s">
        <v>270</v>
      </c>
      <c r="L107" s="118" t="s">
        <v>285</v>
      </c>
      <c r="M107" s="118" t="s">
        <v>4264</v>
      </c>
      <c r="N107" s="161">
        <v>46027.436111111114</v>
      </c>
      <c r="O107" s="118" t="s">
        <v>4265</v>
      </c>
      <c r="P107" s="96" t="s">
        <v>4266</v>
      </c>
      <c r="Q107" s="63" t="str" cm="1">
        <f t="array" aca="1" ref="Q107" ca="1">IF(AND(K107&lt;&gt;"",P107&lt;&gt;"Absent",U107&lt;&gt;"NO",M107="3GPPMEMBER"),IF(INDIRECT(S107)&lt;&gt;"Present","CHECK","Covered"),"")</f>
        <v/>
      </c>
      <c r="R107" s="131" t="str">
        <f t="shared" si="1"/>
        <v/>
      </c>
      <c r="S107" s="131" t="e">
        <f>IF(M107="3GPPMEMBER","'Voting List'!L"&amp;MATCH(K107,'Voting List'!B:B,0),"")</f>
        <v>#N/A</v>
      </c>
      <c r="U107" s="126" t="str">
        <f>IF(K107&lt;&gt;"",IF(ISNUMBER(FIND(K107,'Voting List'!L1)),"YES","NO"),"")</f>
        <v>YES</v>
      </c>
      <c r="V107" s="131" t="s">
        <v>2158</v>
      </c>
      <c r="X107" s="63">
        <v>0</v>
      </c>
      <c r="Y107" s="63">
        <v>10114</v>
      </c>
      <c r="AB107"/>
      <c r="AC107"/>
    </row>
    <row r="108" spans="1:29" ht="12.6" customHeight="1" x14ac:dyDescent="0.2">
      <c r="A108" s="118" t="s">
        <v>4274</v>
      </c>
      <c r="B108" s="118" t="s">
        <v>4490</v>
      </c>
      <c r="C108" s="118" t="s">
        <v>4512</v>
      </c>
      <c r="D108" s="131" t="s">
        <v>4263</v>
      </c>
      <c r="E108" s="131"/>
      <c r="F108" s="131"/>
      <c r="G108" s="131" t="s">
        <v>2142</v>
      </c>
      <c r="H108" s="131" t="s">
        <v>589</v>
      </c>
      <c r="I108" s="131" t="s">
        <v>290</v>
      </c>
      <c r="J108" s="131" t="s">
        <v>4264</v>
      </c>
      <c r="K108" s="118" t="s">
        <v>589</v>
      </c>
      <c r="L108" s="118" t="s">
        <v>290</v>
      </c>
      <c r="M108" s="118" t="s">
        <v>4264</v>
      </c>
      <c r="N108" s="161">
        <v>46027.661805555559</v>
      </c>
      <c r="O108" s="118" t="s">
        <v>4265</v>
      </c>
      <c r="P108" s="96" t="s">
        <v>4266</v>
      </c>
      <c r="Q108" s="63" t="str" cm="1">
        <f t="array" aca="1" ref="Q108" ca="1">IF(AND(K108&lt;&gt;"",P108&lt;&gt;"Absent",U108&lt;&gt;"NO",M108="3GPPMEMBER"),IF(INDIRECT(S108)&lt;&gt;"Present","CHECK","Covered"),"")</f>
        <v/>
      </c>
      <c r="R108" s="131" t="str">
        <f t="shared" si="1"/>
        <v/>
      </c>
      <c r="S108" s="131" t="e">
        <f>IF(M108="3GPPMEMBER","'Voting List'!L"&amp;MATCH(K108,'Voting List'!B:B,0),"")</f>
        <v>#N/A</v>
      </c>
      <c r="U108" s="126" t="str">
        <f>IF(K108&lt;&gt;"",IF(ISNUMBER(FIND(K108,'Voting List'!L1)),"YES","NO"),"")</f>
        <v>YES</v>
      </c>
      <c r="V108" s="131" t="s">
        <v>2142</v>
      </c>
      <c r="X108" s="63">
        <v>0</v>
      </c>
      <c r="Y108" s="63">
        <v>10115</v>
      </c>
      <c r="AB108"/>
      <c r="AC108"/>
    </row>
    <row r="109" spans="1:29" ht="12.6" customHeight="1" x14ac:dyDescent="0.2">
      <c r="A109" s="118" t="s">
        <v>4260</v>
      </c>
      <c r="B109" s="118" t="s">
        <v>4513</v>
      </c>
      <c r="C109" s="118" t="s">
        <v>4514</v>
      </c>
      <c r="D109" s="131" t="s">
        <v>4263</v>
      </c>
      <c r="E109" s="131"/>
      <c r="F109" s="131" t="s">
        <v>4515</v>
      </c>
      <c r="G109" s="131" t="s">
        <v>2039</v>
      </c>
      <c r="H109" s="131" t="s">
        <v>416</v>
      </c>
      <c r="I109" s="131" t="s">
        <v>285</v>
      </c>
      <c r="J109" s="131" t="s">
        <v>4264</v>
      </c>
      <c r="K109" s="118" t="s">
        <v>416</v>
      </c>
      <c r="L109" s="118" t="s">
        <v>285</v>
      </c>
      <c r="M109" s="118" t="s">
        <v>4264</v>
      </c>
      <c r="N109" s="161">
        <v>46027.684027777781</v>
      </c>
      <c r="O109" s="118" t="s">
        <v>4265</v>
      </c>
      <c r="P109" s="96" t="s">
        <v>4266</v>
      </c>
      <c r="Q109" s="63" t="str" cm="1">
        <f t="array" aca="1" ref="Q109" ca="1">IF(AND(K109&lt;&gt;"",P109&lt;&gt;"Absent",U109&lt;&gt;"NO",M109="3GPPMEMBER"),IF(INDIRECT(S109)&lt;&gt;"Present","CHECK","Covered"),"")</f>
        <v/>
      </c>
      <c r="R109" s="131" t="str">
        <f t="shared" si="1"/>
        <v/>
      </c>
      <c r="S109" s="131" t="e">
        <f>IF(M109="3GPPMEMBER","'Voting List'!L"&amp;MATCH(K109,'Voting List'!B:B,0),"")</f>
        <v>#N/A</v>
      </c>
      <c r="U109" s="126" t="str">
        <f>IF(K109&lt;&gt;"",IF(ISNUMBER(FIND(K109,'Voting List'!L1)),"YES","NO"),"")</f>
        <v>YES</v>
      </c>
      <c r="V109" s="131" t="s">
        <v>2039</v>
      </c>
      <c r="W109" s="118"/>
      <c r="X109" s="63">
        <v>0</v>
      </c>
      <c r="Y109" s="63">
        <v>10116</v>
      </c>
      <c r="AB109"/>
      <c r="AC109"/>
    </row>
    <row r="110" spans="1:29" ht="12.6" customHeight="1" x14ac:dyDescent="0.2">
      <c r="A110" s="118" t="s">
        <v>4260</v>
      </c>
      <c r="B110" s="118" t="s">
        <v>4516</v>
      </c>
      <c r="C110" s="118" t="s">
        <v>4517</v>
      </c>
      <c r="D110" s="131" t="s">
        <v>4263</v>
      </c>
      <c r="E110" s="131"/>
      <c r="F110" s="131" t="s">
        <v>4518</v>
      </c>
      <c r="G110" s="131" t="s">
        <v>2027</v>
      </c>
      <c r="H110" s="131" t="s">
        <v>382</v>
      </c>
      <c r="I110" s="131" t="s">
        <v>285</v>
      </c>
      <c r="J110" s="131" t="s">
        <v>4264</v>
      </c>
      <c r="K110" s="118" t="s">
        <v>382</v>
      </c>
      <c r="L110" s="118" t="s">
        <v>285</v>
      </c>
      <c r="M110" s="118" t="s">
        <v>4264</v>
      </c>
      <c r="N110" s="161">
        <v>46027.690972222219</v>
      </c>
      <c r="O110" s="118" t="s">
        <v>4265</v>
      </c>
      <c r="P110" s="96" t="s">
        <v>4266</v>
      </c>
      <c r="Q110" s="63" t="str" cm="1">
        <f t="array" aca="1" ref="Q110" ca="1">IF(AND(K110&lt;&gt;"",P110&lt;&gt;"Absent",U110&lt;&gt;"NO",M110="3GPPMEMBER"),IF(INDIRECT(S110)&lt;&gt;"Present","CHECK","Covered"),"")</f>
        <v/>
      </c>
      <c r="R110" s="131" t="str">
        <f t="shared" si="1"/>
        <v/>
      </c>
      <c r="S110" s="131" t="e">
        <f>IF(M110="3GPPMEMBER","'Voting List'!L"&amp;MATCH(K110,'Voting List'!B:B,0),"")</f>
        <v>#N/A</v>
      </c>
      <c r="U110" s="126" t="str">
        <f>IF(K110&lt;&gt;"",IF(ISNUMBER(FIND(K110,'Voting List'!L1)),"YES","NO"),"")</f>
        <v>YES</v>
      </c>
      <c r="V110" s="131" t="s">
        <v>2027</v>
      </c>
      <c r="X110" s="63">
        <v>0</v>
      </c>
      <c r="Y110" s="63">
        <v>10117</v>
      </c>
      <c r="AB110"/>
      <c r="AC110"/>
    </row>
    <row r="111" spans="1:29" ht="12.6" customHeight="1" x14ac:dyDescent="0.2">
      <c r="A111" s="118" t="s">
        <v>4274</v>
      </c>
      <c r="B111" s="118" t="s">
        <v>4519</v>
      </c>
      <c r="C111" s="118" t="s">
        <v>4520</v>
      </c>
      <c r="D111" s="131" t="s">
        <v>4263</v>
      </c>
      <c r="E111" s="131"/>
      <c r="F111" s="131">
        <v>-3565</v>
      </c>
      <c r="G111" s="131" t="s">
        <v>2822</v>
      </c>
      <c r="H111" s="131" t="s">
        <v>342</v>
      </c>
      <c r="I111" s="131" t="s">
        <v>290</v>
      </c>
      <c r="J111" s="131" t="s">
        <v>4264</v>
      </c>
      <c r="K111" s="118" t="s">
        <v>342</v>
      </c>
      <c r="L111" s="118" t="s">
        <v>290</v>
      </c>
      <c r="M111" s="118" t="s">
        <v>4264</v>
      </c>
      <c r="N111" s="161">
        <v>46027.815972222219</v>
      </c>
      <c r="O111" s="118" t="s">
        <v>4265</v>
      </c>
      <c r="P111" s="96" t="s">
        <v>4266</v>
      </c>
      <c r="Q111" s="63" t="str" cm="1">
        <f t="array" aca="1" ref="Q111" ca="1">IF(AND(K111&lt;&gt;"",P111&lt;&gt;"Absent",U111&lt;&gt;"NO",M111="3GPPMEMBER"),IF(INDIRECT(S111)&lt;&gt;"Present","CHECK","Covered"),"")</f>
        <v/>
      </c>
      <c r="R111" s="131" t="str">
        <f t="shared" si="1"/>
        <v/>
      </c>
      <c r="S111" s="131" t="e">
        <f>IF(M111="3GPPMEMBER","'Voting List'!L"&amp;MATCH(K111,'Voting List'!B:B,0),"")</f>
        <v>#N/A</v>
      </c>
      <c r="U111" s="126" t="str">
        <f>IF(K111&lt;&gt;"",IF(ISNUMBER(FIND(K111,'Voting List'!L1)),"YES","NO"),"")</f>
        <v>YES</v>
      </c>
      <c r="V111" s="131" t="s">
        <v>2822</v>
      </c>
      <c r="X111" s="63">
        <v>0</v>
      </c>
      <c r="Y111" s="63">
        <v>10118</v>
      </c>
      <c r="AB111"/>
      <c r="AC111"/>
    </row>
    <row r="112" spans="1:29" ht="12.6" customHeight="1" x14ac:dyDescent="0.2">
      <c r="A112" s="118" t="s">
        <v>4260</v>
      </c>
      <c r="B112" s="118" t="s">
        <v>4521</v>
      </c>
      <c r="C112" s="118" t="s">
        <v>4522</v>
      </c>
      <c r="D112" s="131" t="s">
        <v>4263</v>
      </c>
      <c r="E112" s="131"/>
      <c r="F112" s="138">
        <v>919764776577</v>
      </c>
      <c r="G112" s="131" t="s">
        <v>4523</v>
      </c>
      <c r="H112" s="131" t="s">
        <v>555</v>
      </c>
      <c r="I112" s="131" t="s">
        <v>299</v>
      </c>
      <c r="J112" s="131" t="s">
        <v>4264</v>
      </c>
      <c r="K112" s="118" t="s">
        <v>555</v>
      </c>
      <c r="L112" s="118" t="s">
        <v>299</v>
      </c>
      <c r="M112" s="118" t="s">
        <v>4264</v>
      </c>
      <c r="N112" s="161">
        <v>46028.189583333333</v>
      </c>
      <c r="O112" s="118" t="s">
        <v>4265</v>
      </c>
      <c r="P112" s="96" t="s">
        <v>4266</v>
      </c>
      <c r="Q112" s="63" t="str" cm="1">
        <f t="array" aca="1" ref="Q112" ca="1">IF(AND(K112&lt;&gt;"",P112&lt;&gt;"Absent",U112&lt;&gt;"NO",M112="3GPPMEMBER"),IF(INDIRECT(S112)&lt;&gt;"Present","CHECK","Covered"),"")</f>
        <v/>
      </c>
      <c r="R112" s="131" t="str">
        <f t="shared" si="1"/>
        <v/>
      </c>
      <c r="S112" s="131" t="e">
        <f>IF(M112="3GPPMEMBER","'Voting List'!L"&amp;MATCH(K112,'Voting List'!B:B,0),"")</f>
        <v>#N/A</v>
      </c>
      <c r="U112" s="126" t="str">
        <f>IF(K112&lt;&gt;"",IF(ISNUMBER(FIND(K112,'Voting List'!L1)),"YES","NO"),"")</f>
        <v>YES</v>
      </c>
      <c r="V112" s="131" t="s">
        <v>4523</v>
      </c>
      <c r="W112" s="118"/>
      <c r="X112" s="63">
        <v>0</v>
      </c>
      <c r="Y112" s="63">
        <v>10119</v>
      </c>
      <c r="AB112"/>
      <c r="AC112"/>
    </row>
    <row r="113" spans="1:29" ht="12.6" customHeight="1" x14ac:dyDescent="0.2">
      <c r="A113" s="118" t="s">
        <v>4260</v>
      </c>
      <c r="B113" s="118" t="s">
        <v>4479</v>
      </c>
      <c r="C113" s="118" t="s">
        <v>4524</v>
      </c>
      <c r="D113" s="131" t="s">
        <v>4263</v>
      </c>
      <c r="E113" s="131"/>
      <c r="F113" s="131"/>
      <c r="G113" s="131" t="s">
        <v>2208</v>
      </c>
      <c r="H113" s="131" t="s">
        <v>393</v>
      </c>
      <c r="I113" s="131" t="s">
        <v>293</v>
      </c>
      <c r="J113" s="131" t="s">
        <v>4264</v>
      </c>
      <c r="K113" s="118" t="s">
        <v>479</v>
      </c>
      <c r="L113" s="118" t="s">
        <v>293</v>
      </c>
      <c r="M113" s="118" t="s">
        <v>4264</v>
      </c>
      <c r="N113" s="161">
        <v>46028.267361111109</v>
      </c>
      <c r="O113" s="118" t="s">
        <v>4265</v>
      </c>
      <c r="P113" s="96" t="s">
        <v>4266</v>
      </c>
      <c r="Q113" s="63" t="str" cm="1">
        <f t="array" aca="1" ref="Q113" ca="1">IF(AND(K113&lt;&gt;"",P113&lt;&gt;"Absent",U113&lt;&gt;"NO",M113="3GPPMEMBER"),IF(INDIRECT(S113)&lt;&gt;"Present","CHECK","Covered"),"")</f>
        <v/>
      </c>
      <c r="R113" s="131" t="str">
        <f t="shared" si="1"/>
        <v/>
      </c>
      <c r="S113" s="131" t="e">
        <f>IF(M113="3GPPMEMBER","'Voting List'!L"&amp;MATCH(K113,'Voting List'!B:B,0),"")</f>
        <v>#N/A</v>
      </c>
      <c r="U113" s="126" t="str">
        <f>IF(K113&lt;&gt;"",IF(ISNUMBER(FIND(K113,'Voting List'!L1)),"YES","NO"),"")</f>
        <v>YES</v>
      </c>
      <c r="V113" s="131" t="s">
        <v>2208</v>
      </c>
      <c r="X113" s="63">
        <v>0</v>
      </c>
      <c r="Y113" s="63">
        <v>10120</v>
      </c>
      <c r="AB113"/>
      <c r="AC113"/>
    </row>
    <row r="114" spans="1:29" ht="12.6" customHeight="1" x14ac:dyDescent="0.2">
      <c r="A114" s="118" t="s">
        <v>4260</v>
      </c>
      <c r="B114" s="118" t="s">
        <v>4525</v>
      </c>
      <c r="C114" s="118" t="s">
        <v>4526</v>
      </c>
      <c r="D114" s="131" t="s">
        <v>4263</v>
      </c>
      <c r="E114" s="131"/>
      <c r="F114" s="131">
        <v>161388452</v>
      </c>
      <c r="G114" s="131" t="s">
        <v>2085</v>
      </c>
      <c r="H114" s="131" t="s">
        <v>462</v>
      </c>
      <c r="I114" s="131" t="s">
        <v>285</v>
      </c>
      <c r="J114" s="131" t="s">
        <v>4264</v>
      </c>
      <c r="K114" s="118" t="s">
        <v>462</v>
      </c>
      <c r="L114" s="118" t="s">
        <v>285</v>
      </c>
      <c r="M114" s="118" t="s">
        <v>4264</v>
      </c>
      <c r="N114" s="161">
        <v>46028.336805555555</v>
      </c>
      <c r="O114" s="118" t="s">
        <v>4265</v>
      </c>
      <c r="P114" s="96" t="s">
        <v>4266</v>
      </c>
      <c r="Q114" s="63" t="str" cm="1">
        <f t="array" aca="1" ref="Q114" ca="1">IF(AND(K114&lt;&gt;"",P114&lt;&gt;"Absent",U114&lt;&gt;"NO",M114="3GPPMEMBER"),IF(INDIRECT(S114)&lt;&gt;"Present","CHECK","Covered"),"")</f>
        <v/>
      </c>
      <c r="R114" s="131" t="str">
        <f t="shared" si="1"/>
        <v/>
      </c>
      <c r="S114" s="131" t="e">
        <f>IF(M114="3GPPMEMBER","'Voting List'!L"&amp;MATCH(K114,'Voting List'!B:B,0),"")</f>
        <v>#N/A</v>
      </c>
      <c r="U114" s="126" t="str">
        <f>IF(K114&lt;&gt;"",IF(ISNUMBER(FIND(K114,'Voting List'!L1)),"YES","NO"),"")</f>
        <v>YES</v>
      </c>
      <c r="V114" s="131" t="s">
        <v>2085</v>
      </c>
      <c r="X114" s="63">
        <v>0</v>
      </c>
      <c r="Y114" s="63">
        <v>10121</v>
      </c>
      <c r="AB114"/>
      <c r="AC114"/>
    </row>
    <row r="115" spans="1:29" ht="12.6" customHeight="1" x14ac:dyDescent="0.2">
      <c r="A115" s="118" t="s">
        <v>4260</v>
      </c>
      <c r="B115" s="118" t="s">
        <v>4527</v>
      </c>
      <c r="C115" s="118" t="s">
        <v>4528</v>
      </c>
      <c r="D115" s="131" t="s">
        <v>4263</v>
      </c>
      <c r="E115" s="131"/>
      <c r="F115" s="138">
        <v>12145077687</v>
      </c>
      <c r="G115" s="131" t="s">
        <v>2034</v>
      </c>
      <c r="H115" s="131" t="s">
        <v>371</v>
      </c>
      <c r="I115" s="131" t="s">
        <v>290</v>
      </c>
      <c r="J115" s="131" t="s">
        <v>4264</v>
      </c>
      <c r="K115" s="118" t="s">
        <v>371</v>
      </c>
      <c r="L115" s="118" t="s">
        <v>290</v>
      </c>
      <c r="M115" s="118" t="s">
        <v>4264</v>
      </c>
      <c r="N115" s="161">
        <v>46028.745138888888</v>
      </c>
      <c r="O115" s="118" t="s">
        <v>4265</v>
      </c>
      <c r="P115" s="96" t="s">
        <v>4266</v>
      </c>
      <c r="Q115" s="63" t="str" cm="1">
        <f t="array" aca="1" ref="Q115" ca="1">IF(AND(K115&lt;&gt;"",P115&lt;&gt;"Absent",U115&lt;&gt;"NO",M115="3GPPMEMBER"),IF(INDIRECT(S115)&lt;&gt;"Present","CHECK","Covered"),"")</f>
        <v/>
      </c>
      <c r="R115" s="131" t="str">
        <f t="shared" si="1"/>
        <v/>
      </c>
      <c r="S115" s="131" t="e">
        <f>IF(M115="3GPPMEMBER","'Voting List'!L"&amp;MATCH(K115,'Voting List'!B:B,0),"")</f>
        <v>#N/A</v>
      </c>
      <c r="U115" s="126" t="str">
        <f>IF(K115&lt;&gt;"",IF(ISNUMBER(FIND(K115,'Voting List'!L1)),"YES","NO"),"")</f>
        <v>YES</v>
      </c>
      <c r="V115" s="131" t="s">
        <v>2034</v>
      </c>
      <c r="W115" s="118"/>
      <c r="X115" s="63">
        <v>0</v>
      </c>
      <c r="Y115" s="63">
        <v>10122</v>
      </c>
      <c r="AB115"/>
      <c r="AC115"/>
    </row>
    <row r="116" spans="1:29" ht="12.6" customHeight="1" x14ac:dyDescent="0.2">
      <c r="A116" s="118" t="s">
        <v>4260</v>
      </c>
      <c r="B116" s="118" t="s">
        <v>4529</v>
      </c>
      <c r="C116" s="118" t="s">
        <v>4530</v>
      </c>
      <c r="D116" s="131" t="s">
        <v>4263</v>
      </c>
      <c r="E116" s="131"/>
      <c r="F116" s="131">
        <v>33612473918</v>
      </c>
      <c r="G116" s="131" t="s">
        <v>2061</v>
      </c>
      <c r="H116" s="131" t="s">
        <v>304</v>
      </c>
      <c r="I116" s="131" t="s">
        <v>285</v>
      </c>
      <c r="J116" s="131" t="s">
        <v>4264</v>
      </c>
      <c r="K116" s="118" t="s">
        <v>304</v>
      </c>
      <c r="L116" s="118" t="s">
        <v>285</v>
      </c>
      <c r="M116" s="118" t="s">
        <v>4264</v>
      </c>
      <c r="N116" s="161">
        <v>46029.34375</v>
      </c>
      <c r="O116" s="118" t="s">
        <v>4265</v>
      </c>
      <c r="P116" s="96" t="s">
        <v>4266</v>
      </c>
      <c r="Q116" s="63" t="str" cm="1">
        <f t="array" aca="1" ref="Q116" ca="1">IF(AND(K116&lt;&gt;"",P116&lt;&gt;"Absent",U116&lt;&gt;"NO",M116="3GPPMEMBER"),IF(INDIRECT(S116)&lt;&gt;"Present","CHECK","Covered"),"")</f>
        <v/>
      </c>
      <c r="R116" s="131" t="str">
        <f t="shared" si="1"/>
        <v/>
      </c>
      <c r="S116" s="131" t="e">
        <f>IF(M116="3GPPMEMBER","'Voting List'!L"&amp;MATCH(K116,'Voting List'!B:B,0),"")</f>
        <v>#N/A</v>
      </c>
      <c r="U116" s="126" t="str">
        <f>IF(K116&lt;&gt;"",IF(ISNUMBER(FIND(K116,'Voting List'!L1)),"YES","NO"),"")</f>
        <v>YES</v>
      </c>
      <c r="V116" s="131" t="s">
        <v>2061</v>
      </c>
      <c r="X116" s="63">
        <v>0</v>
      </c>
      <c r="Y116" s="63">
        <v>10123</v>
      </c>
      <c r="AB116"/>
      <c r="AC116"/>
    </row>
    <row r="117" spans="1:29" ht="12.6" customHeight="1" x14ac:dyDescent="0.2">
      <c r="A117" s="118" t="s">
        <v>4260</v>
      </c>
      <c r="B117" s="118" t="s">
        <v>4531</v>
      </c>
      <c r="C117" s="118" t="s">
        <v>4532</v>
      </c>
      <c r="D117" s="131" t="s">
        <v>4263</v>
      </c>
      <c r="E117" s="131"/>
      <c r="F117" s="131" t="s">
        <v>4533</v>
      </c>
      <c r="G117" s="131" t="s">
        <v>2854</v>
      </c>
      <c r="H117" s="131" t="s">
        <v>431</v>
      </c>
      <c r="I117" s="131" t="s">
        <v>285</v>
      </c>
      <c r="J117" s="131" t="s">
        <v>4264</v>
      </c>
      <c r="K117" s="118" t="s">
        <v>729</v>
      </c>
      <c r="L117" s="118" t="s">
        <v>285</v>
      </c>
      <c r="M117" s="118" t="s">
        <v>4264</v>
      </c>
      <c r="N117" s="161">
        <v>46029.761805555558</v>
      </c>
      <c r="O117" s="118" t="s">
        <v>4265</v>
      </c>
      <c r="P117" s="96" t="s">
        <v>4266</v>
      </c>
      <c r="Q117" s="63" t="str" cm="1">
        <f t="array" aca="1" ref="Q117" ca="1">IF(AND(K117&lt;&gt;"",P117&lt;&gt;"Absent",U117&lt;&gt;"NO",M117="3GPPMEMBER"),IF(INDIRECT(S117)&lt;&gt;"Present","CHECK","Covered"),"")</f>
        <v/>
      </c>
      <c r="R117" s="131" t="str">
        <f t="shared" si="1"/>
        <v/>
      </c>
      <c r="S117" s="131" t="e">
        <f>IF(M117="3GPPMEMBER","'Voting List'!L"&amp;MATCH(K117,'Voting List'!B:B,0),"")</f>
        <v>#N/A</v>
      </c>
      <c r="U117" s="126" t="str">
        <f>IF(K117&lt;&gt;"",IF(ISNUMBER(FIND(K117,'Voting List'!L1)),"YES","NO"),"")</f>
        <v>YES</v>
      </c>
      <c r="V117" s="131" t="s">
        <v>2854</v>
      </c>
      <c r="X117" s="63">
        <v>0</v>
      </c>
      <c r="Y117" s="63">
        <v>10124</v>
      </c>
      <c r="AB117"/>
      <c r="AC117"/>
    </row>
    <row r="118" spans="1:29" ht="12.6" customHeight="1" x14ac:dyDescent="0.2">
      <c r="A118" s="118" t="s">
        <v>4274</v>
      </c>
      <c r="B118" s="118" t="s">
        <v>4534</v>
      </c>
      <c r="C118" s="118" t="s">
        <v>4535</v>
      </c>
      <c r="D118" s="131" t="s">
        <v>4263</v>
      </c>
      <c r="E118" s="131"/>
      <c r="F118" s="131">
        <v>-56864</v>
      </c>
      <c r="G118" s="131" t="s">
        <v>2029</v>
      </c>
      <c r="H118" s="131" t="s">
        <v>573</v>
      </c>
      <c r="I118" s="131" t="s">
        <v>285</v>
      </c>
      <c r="J118" s="131" t="s">
        <v>4264</v>
      </c>
      <c r="K118" s="118" t="s">
        <v>1002</v>
      </c>
      <c r="L118" s="118" t="s">
        <v>295</v>
      </c>
      <c r="M118" s="118" t="s">
        <v>4264</v>
      </c>
      <c r="N118" s="161">
        <v>46030.418749999997</v>
      </c>
      <c r="O118" s="118" t="s">
        <v>4265</v>
      </c>
      <c r="P118" s="96" t="s">
        <v>4266</v>
      </c>
      <c r="Q118" s="63" t="str" cm="1">
        <f t="array" aca="1" ref="Q118" ca="1">IF(AND(K118&lt;&gt;"",P118&lt;&gt;"Absent",U118&lt;&gt;"NO",M118="3GPPMEMBER"),IF(INDIRECT(S118)&lt;&gt;"Present","CHECK","Covered"),"")</f>
        <v/>
      </c>
      <c r="R118" s="131" t="str">
        <f t="shared" si="1"/>
        <v/>
      </c>
      <c r="S118" s="131" t="e">
        <f>IF(M118="3GPPMEMBER","'Voting List'!L"&amp;MATCH(K118,'Voting List'!B:B,0),"")</f>
        <v>#N/A</v>
      </c>
      <c r="U118" s="126" t="str">
        <f>IF(K118&lt;&gt;"",IF(ISNUMBER(FIND(K118,'Voting List'!L1)),"YES","NO"),"")</f>
        <v>YES</v>
      </c>
      <c r="V118" s="131" t="s">
        <v>2029</v>
      </c>
      <c r="W118" s="118"/>
      <c r="X118" s="63">
        <v>0</v>
      </c>
      <c r="Y118" s="63">
        <v>10125</v>
      </c>
      <c r="AB118"/>
      <c r="AC118"/>
    </row>
    <row r="119" spans="1:29" ht="12.6" customHeight="1" x14ac:dyDescent="0.2">
      <c r="A119" s="118" t="s">
        <v>4260</v>
      </c>
      <c r="B119" s="118" t="s">
        <v>4536</v>
      </c>
      <c r="C119" s="118" t="s">
        <v>4537</v>
      </c>
      <c r="D119" s="131" t="s">
        <v>4263</v>
      </c>
      <c r="E119" s="131"/>
      <c r="F119" s="131">
        <v>818096833523</v>
      </c>
      <c r="G119" s="131" t="s">
        <v>2115</v>
      </c>
      <c r="H119" s="131" t="s">
        <v>506</v>
      </c>
      <c r="I119" s="131" t="s">
        <v>295</v>
      </c>
      <c r="J119" s="131" t="s">
        <v>4264</v>
      </c>
      <c r="K119" s="118" t="s">
        <v>506</v>
      </c>
      <c r="L119" s="118" t="s">
        <v>295</v>
      </c>
      <c r="M119" s="118" t="s">
        <v>4264</v>
      </c>
      <c r="N119" s="161">
        <v>46031.102083333331</v>
      </c>
      <c r="O119" s="118" t="s">
        <v>4265</v>
      </c>
      <c r="P119" s="96" t="s">
        <v>4266</v>
      </c>
      <c r="Q119" s="63" t="str" cm="1">
        <f t="array" aca="1" ref="Q119" ca="1">IF(AND(K119&lt;&gt;"",P119&lt;&gt;"Absent",U119&lt;&gt;"NO",M119="3GPPMEMBER"),IF(INDIRECT(S119)&lt;&gt;"Present","CHECK","Covered"),"")</f>
        <v/>
      </c>
      <c r="R119" s="131" t="str">
        <f t="shared" si="1"/>
        <v/>
      </c>
      <c r="S119" s="131" t="e">
        <f>IF(M119="3GPPMEMBER","'Voting List'!L"&amp;MATCH(K119,'Voting List'!B:B,0),"")</f>
        <v>#N/A</v>
      </c>
      <c r="U119" s="126" t="str">
        <f>IF(K119&lt;&gt;"",IF(ISNUMBER(FIND(K119,'Voting List'!L1)),"YES","NO"),"")</f>
        <v>YES</v>
      </c>
      <c r="V119" s="131" t="s">
        <v>2115</v>
      </c>
      <c r="X119" s="63">
        <v>0</v>
      </c>
      <c r="Y119" s="63">
        <v>10126</v>
      </c>
      <c r="AB119"/>
      <c r="AC119"/>
    </row>
    <row r="120" spans="1:29" ht="12.6" customHeight="1" x14ac:dyDescent="0.2">
      <c r="A120" s="118" t="s">
        <v>4260</v>
      </c>
      <c r="B120" s="118" t="s">
        <v>4538</v>
      </c>
      <c r="C120" s="118" t="s">
        <v>4539</v>
      </c>
      <c r="D120" s="131" t="s">
        <v>4263</v>
      </c>
      <c r="E120" s="131"/>
      <c r="F120" s="131"/>
      <c r="G120" s="131" t="s">
        <v>2292</v>
      </c>
      <c r="H120" s="131" t="s">
        <v>1535</v>
      </c>
      <c r="I120" s="131" t="s">
        <v>285</v>
      </c>
      <c r="J120" s="131" t="s">
        <v>4264</v>
      </c>
      <c r="K120" s="118" t="s">
        <v>1535</v>
      </c>
      <c r="L120" s="118" t="s">
        <v>285</v>
      </c>
      <c r="M120" s="118" t="s">
        <v>4264</v>
      </c>
      <c r="N120" s="161">
        <v>46031.21597222222</v>
      </c>
      <c r="O120" s="118" t="s">
        <v>4299</v>
      </c>
      <c r="P120" s="96" t="s">
        <v>4266</v>
      </c>
      <c r="Q120" s="63" t="str" cm="1">
        <f t="array" aca="1" ref="Q120" ca="1">IF(AND(K120&lt;&gt;"",P120&lt;&gt;"Absent",U120&lt;&gt;"NO",M120="3GPPMEMBER"),IF(INDIRECT(S120)&lt;&gt;"Present","CHECK","Covered"),"")</f>
        <v/>
      </c>
      <c r="R120" s="131" t="str">
        <f t="shared" si="1"/>
        <v/>
      </c>
      <c r="S120" s="131" t="e">
        <f>IF(M120="3GPPMEMBER","'Voting List'!L"&amp;MATCH(K120,'Voting List'!B:B,0),"")</f>
        <v>#N/A</v>
      </c>
      <c r="U120" s="126" t="str">
        <f>IF(K120&lt;&gt;"",IF(ISNUMBER(FIND(K120,'Voting List'!L1)),"YES","NO"),"")</f>
        <v>YES</v>
      </c>
      <c r="V120" s="131" t="s">
        <v>2292</v>
      </c>
      <c r="X120" s="63">
        <v>0</v>
      </c>
      <c r="Y120" s="63">
        <v>10127</v>
      </c>
      <c r="AB120"/>
      <c r="AC120"/>
    </row>
    <row r="121" spans="1:29" ht="12.6" customHeight="1" x14ac:dyDescent="0.2">
      <c r="A121" s="118" t="s">
        <v>4438</v>
      </c>
      <c r="B121" s="118" t="s">
        <v>4540</v>
      </c>
      <c r="C121" s="118" t="s">
        <v>4541</v>
      </c>
      <c r="D121" s="131" t="s">
        <v>4263</v>
      </c>
      <c r="E121" s="131"/>
      <c r="F121" s="131">
        <v>-68895749</v>
      </c>
      <c r="G121" s="131" t="s">
        <v>3308</v>
      </c>
      <c r="H121" s="131" t="s">
        <v>364</v>
      </c>
      <c r="I121" s="131" t="s">
        <v>285</v>
      </c>
      <c r="J121" s="131" t="s">
        <v>4264</v>
      </c>
      <c r="K121" s="118" t="s">
        <v>1033</v>
      </c>
      <c r="L121" s="118" t="s">
        <v>293</v>
      </c>
      <c r="M121" s="118" t="s">
        <v>4264</v>
      </c>
      <c r="N121" s="161">
        <v>46031.307638888888</v>
      </c>
      <c r="O121" s="118" t="s">
        <v>4265</v>
      </c>
      <c r="P121" s="96" t="s">
        <v>4266</v>
      </c>
      <c r="Q121" s="63" t="str" cm="1">
        <f t="array" aca="1" ref="Q121" ca="1">IF(AND(K121&lt;&gt;"",P121&lt;&gt;"Absent",U121&lt;&gt;"NO",M121="3GPPMEMBER"),IF(INDIRECT(S121)&lt;&gt;"Present","CHECK","Covered"),"")</f>
        <v/>
      </c>
      <c r="R121" s="131" t="str">
        <f t="shared" si="1"/>
        <v/>
      </c>
      <c r="S121" s="131" t="e">
        <f>IF(M121="3GPPMEMBER","'Voting List'!L"&amp;MATCH(K121,'Voting List'!B:B,0),"")</f>
        <v>#N/A</v>
      </c>
      <c r="U121" s="126" t="str">
        <f>IF(K121&lt;&gt;"",IF(ISNUMBER(FIND(K121,'Voting List'!L1)),"YES","NO"),"")</f>
        <v>YES</v>
      </c>
      <c r="V121" s="131" t="s">
        <v>3308</v>
      </c>
      <c r="W121" s="118"/>
      <c r="X121" s="63">
        <v>0</v>
      </c>
      <c r="Y121" s="63">
        <v>10128</v>
      </c>
      <c r="AB121"/>
      <c r="AC121"/>
    </row>
    <row r="122" spans="1:29" ht="12.6" customHeight="1" x14ac:dyDescent="0.2">
      <c r="A122" s="118" t="s">
        <v>4274</v>
      </c>
      <c r="B122" s="118" t="s">
        <v>4542</v>
      </c>
      <c r="C122" s="118" t="s">
        <v>4543</v>
      </c>
      <c r="D122" s="131" t="s">
        <v>4263</v>
      </c>
      <c r="E122" s="131"/>
      <c r="F122" s="131"/>
      <c r="G122" s="131" t="s">
        <v>2819</v>
      </c>
      <c r="H122" s="131" t="s">
        <v>280</v>
      </c>
      <c r="I122" s="131" t="s">
        <v>290</v>
      </c>
      <c r="J122" s="131" t="s">
        <v>4264</v>
      </c>
      <c r="K122" s="118" t="s">
        <v>280</v>
      </c>
      <c r="L122" s="118" t="s">
        <v>290</v>
      </c>
      <c r="M122" s="118" t="s">
        <v>4264</v>
      </c>
      <c r="N122" s="161">
        <v>46031.756249999999</v>
      </c>
      <c r="O122" s="118" t="s">
        <v>4265</v>
      </c>
      <c r="P122" s="96" t="s">
        <v>4266</v>
      </c>
      <c r="Q122" s="63" t="str" cm="1">
        <f t="array" aca="1" ref="Q122" ca="1">IF(AND(K122&lt;&gt;"",P122&lt;&gt;"Absent",U122&lt;&gt;"NO",M122="3GPPMEMBER"),IF(INDIRECT(S122)&lt;&gt;"Present","CHECK","Covered"),"")</f>
        <v/>
      </c>
      <c r="R122" s="131" t="str">
        <f t="shared" si="1"/>
        <v/>
      </c>
      <c r="S122" s="131" t="e">
        <f>IF(M122="3GPPMEMBER","'Voting List'!L"&amp;MATCH(K122,'Voting List'!B:B,0),"")</f>
        <v>#N/A</v>
      </c>
      <c r="U122" s="126" t="str">
        <f>IF(K122&lt;&gt;"",IF(ISNUMBER(FIND(K122,'Voting List'!L1)),"YES","NO"),"")</f>
        <v>YES</v>
      </c>
      <c r="V122" s="131" t="s">
        <v>2819</v>
      </c>
      <c r="X122" s="63">
        <v>0</v>
      </c>
      <c r="Y122" s="63">
        <v>10129</v>
      </c>
      <c r="AB122"/>
      <c r="AC122"/>
    </row>
    <row r="123" spans="1:29" ht="12.6" customHeight="1" x14ac:dyDescent="0.2">
      <c r="A123" s="118" t="s">
        <v>4260</v>
      </c>
      <c r="B123" s="118" t="s">
        <v>4544</v>
      </c>
      <c r="C123" s="118" t="s">
        <v>4545</v>
      </c>
      <c r="D123" s="131" t="s">
        <v>4263</v>
      </c>
      <c r="E123" s="131"/>
      <c r="F123" s="131" t="s">
        <v>4314</v>
      </c>
      <c r="G123" s="131" t="s">
        <v>3253</v>
      </c>
      <c r="H123" s="131" t="s">
        <v>4546</v>
      </c>
      <c r="I123" s="131" t="s">
        <v>285</v>
      </c>
      <c r="J123" s="131" t="s">
        <v>4264</v>
      </c>
      <c r="K123" s="118" t="s">
        <v>4546</v>
      </c>
      <c r="L123" s="118" t="s">
        <v>285</v>
      </c>
      <c r="M123" s="118" t="s">
        <v>4264</v>
      </c>
      <c r="N123" s="161">
        <v>46034.324305555558</v>
      </c>
      <c r="O123" s="118" t="s">
        <v>4299</v>
      </c>
      <c r="P123" s="96" t="s">
        <v>4266</v>
      </c>
      <c r="Q123" s="63" t="str" cm="1">
        <f t="array" aca="1" ref="Q123" ca="1">IF(AND(K123&lt;&gt;"",P123&lt;&gt;"Absent",U123&lt;&gt;"NO",M123="3GPPMEMBER"),IF(INDIRECT(S123)&lt;&gt;"Present","CHECK","Covered"),"")</f>
        <v/>
      </c>
      <c r="R123" s="131" t="str">
        <f t="shared" si="1"/>
        <v/>
      </c>
      <c r="S123" s="131" t="e">
        <f>IF(M123="3GPPMEMBER","'Voting List'!L"&amp;MATCH(K123,'Voting List'!B:B,0),"")</f>
        <v>#N/A</v>
      </c>
      <c r="U123" s="126" t="str">
        <f>IF(K123&lt;&gt;"",IF(ISNUMBER(FIND(K123,'Voting List'!L1)),"YES","NO"),"")</f>
        <v>NO</v>
      </c>
      <c r="V123" s="131" t="s">
        <v>3253</v>
      </c>
      <c r="X123" s="63">
        <v>0</v>
      </c>
      <c r="Y123" s="63">
        <v>10130</v>
      </c>
      <c r="AB123"/>
      <c r="AC123"/>
    </row>
    <row r="124" spans="1:29" ht="12.6" customHeight="1" x14ac:dyDescent="0.2">
      <c r="A124" s="118" t="s">
        <v>4282</v>
      </c>
      <c r="B124" s="118" t="s">
        <v>4547</v>
      </c>
      <c r="C124" s="118" t="s">
        <v>4548</v>
      </c>
      <c r="D124" s="131" t="s">
        <v>4263</v>
      </c>
      <c r="E124" s="131"/>
      <c r="F124" s="138">
        <v>390112285044</v>
      </c>
      <c r="G124" s="131" t="s">
        <v>2230</v>
      </c>
      <c r="H124" s="131" t="s">
        <v>363</v>
      </c>
      <c r="I124" s="131" t="s">
        <v>285</v>
      </c>
      <c r="J124" s="131" t="s">
        <v>4264</v>
      </c>
      <c r="K124" s="118" t="s">
        <v>363</v>
      </c>
      <c r="L124" s="118" t="s">
        <v>285</v>
      </c>
      <c r="M124" s="118" t="s">
        <v>4264</v>
      </c>
      <c r="N124" s="161">
        <v>46034.5625</v>
      </c>
      <c r="O124" s="118" t="s">
        <v>4265</v>
      </c>
      <c r="P124" s="96" t="s">
        <v>4266</v>
      </c>
      <c r="Q124" s="63" t="str" cm="1">
        <f t="array" aca="1" ref="Q124" ca="1">IF(AND(K124&lt;&gt;"",P124&lt;&gt;"Absent",U124&lt;&gt;"NO",M124="3GPPMEMBER"),IF(INDIRECT(S124)&lt;&gt;"Present","CHECK","Covered"),"")</f>
        <v/>
      </c>
      <c r="R124" s="131" t="str">
        <f t="shared" si="1"/>
        <v/>
      </c>
      <c r="S124" s="131" t="e">
        <f>IF(M124="3GPPMEMBER","'Voting List'!L"&amp;MATCH(K124,'Voting List'!B:B,0),"")</f>
        <v>#N/A</v>
      </c>
      <c r="U124" s="126" t="str">
        <f>IF(K124&lt;&gt;"",IF(ISNUMBER(FIND(K124,'Voting List'!L1)),"YES","NO"),"")</f>
        <v>YES</v>
      </c>
      <c r="V124" s="131" t="s">
        <v>2230</v>
      </c>
      <c r="W124" s="118"/>
      <c r="X124" s="63">
        <v>0</v>
      </c>
      <c r="Y124" s="63">
        <v>10131</v>
      </c>
      <c r="AB124"/>
      <c r="AC124"/>
    </row>
    <row r="125" spans="1:29" ht="12.6" customHeight="1" x14ac:dyDescent="0.2">
      <c r="A125" s="118" t="s">
        <v>4260</v>
      </c>
      <c r="B125" s="118" t="s">
        <v>4549</v>
      </c>
      <c r="C125" s="118" t="s">
        <v>4550</v>
      </c>
      <c r="D125" s="131" t="s">
        <v>4263</v>
      </c>
      <c r="E125" s="131"/>
      <c r="F125" s="131">
        <v>4790523845</v>
      </c>
      <c r="G125" s="131" t="s">
        <v>2076</v>
      </c>
      <c r="H125" s="131" t="s">
        <v>466</v>
      </c>
      <c r="I125" s="131" t="s">
        <v>285</v>
      </c>
      <c r="J125" s="131" t="s">
        <v>4264</v>
      </c>
      <c r="K125" s="118" t="s">
        <v>466</v>
      </c>
      <c r="L125" s="118" t="s">
        <v>285</v>
      </c>
      <c r="M125" s="118" t="s">
        <v>4264</v>
      </c>
      <c r="N125" s="161">
        <v>46034.691666666666</v>
      </c>
      <c r="O125" s="118" t="s">
        <v>4265</v>
      </c>
      <c r="P125" s="96" t="s">
        <v>4266</v>
      </c>
      <c r="Q125" s="63" t="str" cm="1">
        <f t="array" aca="1" ref="Q125" ca="1">IF(AND(K125&lt;&gt;"",P125&lt;&gt;"Absent",U125&lt;&gt;"NO",M125="3GPPMEMBER"),IF(INDIRECT(S125)&lt;&gt;"Present","CHECK","Covered"),"")</f>
        <v/>
      </c>
      <c r="R125" s="131" t="str">
        <f t="shared" si="1"/>
        <v/>
      </c>
      <c r="S125" s="131" t="e">
        <f>IF(M125="3GPPMEMBER","'Voting List'!L"&amp;MATCH(K125,'Voting List'!B:B,0),"")</f>
        <v>#N/A</v>
      </c>
      <c r="U125" s="126" t="str">
        <f>IF(K125&lt;&gt;"",IF(ISNUMBER(FIND(K125,'Voting List'!L1)),"YES","NO"),"")</f>
        <v>YES</v>
      </c>
      <c r="V125" s="131" t="s">
        <v>2076</v>
      </c>
      <c r="X125" s="63">
        <v>0</v>
      </c>
      <c r="Y125" s="63">
        <v>10132</v>
      </c>
      <c r="AB125"/>
      <c r="AC125"/>
    </row>
    <row r="126" spans="1:29" ht="12.6" customHeight="1" x14ac:dyDescent="0.2">
      <c r="A126" s="118" t="s">
        <v>4438</v>
      </c>
      <c r="B126" s="118" t="s">
        <v>4551</v>
      </c>
      <c r="C126" s="118" t="s">
        <v>4552</v>
      </c>
      <c r="D126" s="131" t="s">
        <v>4263</v>
      </c>
      <c r="E126" s="131"/>
      <c r="F126" s="131"/>
      <c r="G126" s="131" t="s">
        <v>2210</v>
      </c>
      <c r="H126" s="131" t="s">
        <v>719</v>
      </c>
      <c r="I126" s="131" t="s">
        <v>290</v>
      </c>
      <c r="J126" s="131" t="s">
        <v>4264</v>
      </c>
      <c r="K126" s="118" t="s">
        <v>719</v>
      </c>
      <c r="L126" s="118" t="s">
        <v>290</v>
      </c>
      <c r="M126" s="118" t="s">
        <v>4264</v>
      </c>
      <c r="N126" s="161">
        <v>46034.818749999999</v>
      </c>
      <c r="O126" s="118" t="s">
        <v>4265</v>
      </c>
      <c r="P126" s="96" t="s">
        <v>4266</v>
      </c>
      <c r="Q126" s="63" t="str" cm="1">
        <f t="array" aca="1" ref="Q126" ca="1">IF(AND(K126&lt;&gt;"",P126&lt;&gt;"Absent",U126&lt;&gt;"NO",M126="3GPPMEMBER"),IF(INDIRECT(S126)&lt;&gt;"Present","CHECK","Covered"),"")</f>
        <v/>
      </c>
      <c r="R126" s="131" t="str">
        <f t="shared" si="1"/>
        <v/>
      </c>
      <c r="S126" s="131" t="e">
        <f>IF(M126="3GPPMEMBER","'Voting List'!L"&amp;MATCH(K126,'Voting List'!B:B,0),"")</f>
        <v>#N/A</v>
      </c>
      <c r="U126" s="126" t="str">
        <f>IF(K126&lt;&gt;"",IF(ISNUMBER(FIND(K126,'Voting List'!L1)),"YES","NO"),"")</f>
        <v>YES</v>
      </c>
      <c r="V126" s="131" t="s">
        <v>2210</v>
      </c>
      <c r="X126" s="63">
        <v>0</v>
      </c>
      <c r="Y126" s="63">
        <v>10133</v>
      </c>
      <c r="AB126"/>
      <c r="AC126"/>
    </row>
    <row r="127" spans="1:29" ht="12.6" customHeight="1" x14ac:dyDescent="0.2">
      <c r="A127" s="118" t="s">
        <v>4260</v>
      </c>
      <c r="B127" s="118" t="s">
        <v>4553</v>
      </c>
      <c r="C127" s="118" t="s">
        <v>4554</v>
      </c>
      <c r="D127" s="131" t="s">
        <v>4263</v>
      </c>
      <c r="E127" s="131"/>
      <c r="F127" s="131"/>
      <c r="G127" s="131" t="s">
        <v>4555</v>
      </c>
      <c r="H127" s="131" t="s">
        <v>295</v>
      </c>
      <c r="I127" s="131" t="s">
        <v>295</v>
      </c>
      <c r="J127" s="131" t="s">
        <v>4273</v>
      </c>
      <c r="K127" s="118" t="s">
        <v>295</v>
      </c>
      <c r="L127" s="118" t="s">
        <v>295</v>
      </c>
      <c r="M127" s="118" t="s">
        <v>4273</v>
      </c>
      <c r="N127" s="161">
        <v>46035.18472222222</v>
      </c>
      <c r="O127" s="118" t="s">
        <v>4265</v>
      </c>
      <c r="P127" s="96" t="s">
        <v>4266</v>
      </c>
      <c r="Q127" s="63" t="str" cm="1">
        <f t="array" aca="1" ref="Q127" ca="1">IF(AND(K127&lt;&gt;"",P127&lt;&gt;"Absent",U127&lt;&gt;"NO",M127="3GPPMEMBER"),IF(INDIRECT(S127)&lt;&gt;"Present","CHECK","Covered"),"")</f>
        <v/>
      </c>
      <c r="R127" s="131" t="str">
        <f t="shared" si="1"/>
        <v/>
      </c>
      <c r="S127" s="131" t="str">
        <f>IF(M127="3GPPMEMBER","'Voting List'!L"&amp;MATCH(K127,'Voting List'!B:B,0),"")</f>
        <v/>
      </c>
      <c r="U127" s="126" t="str">
        <f>IF(K127&lt;&gt;"",IF(ISNUMBER(FIND(K127,'Voting List'!L1)),"YES","NO"),"")</f>
        <v>YES</v>
      </c>
      <c r="V127" s="131" t="s">
        <v>4555</v>
      </c>
      <c r="W127" s="118"/>
      <c r="X127" s="63">
        <v>0</v>
      </c>
      <c r="Y127" s="63">
        <v>10134</v>
      </c>
      <c r="AB127"/>
      <c r="AC127"/>
    </row>
    <row r="128" spans="1:29" ht="12.6" customHeight="1" x14ac:dyDescent="0.2">
      <c r="A128" s="118" t="s">
        <v>4260</v>
      </c>
      <c r="B128" s="118" t="s">
        <v>4556</v>
      </c>
      <c r="C128" s="118" t="s">
        <v>4557</v>
      </c>
      <c r="D128" s="131" t="s">
        <v>4263</v>
      </c>
      <c r="E128" s="131"/>
      <c r="F128" s="131">
        <v>-8890</v>
      </c>
      <c r="G128" s="131" t="s">
        <v>4558</v>
      </c>
      <c r="H128" s="131" t="s">
        <v>619</v>
      </c>
      <c r="I128" s="131" t="s">
        <v>441</v>
      </c>
      <c r="J128" s="131" t="s">
        <v>4264</v>
      </c>
      <c r="K128" s="118" t="s">
        <v>619</v>
      </c>
      <c r="L128" s="118" t="s">
        <v>441</v>
      </c>
      <c r="M128" s="118" t="s">
        <v>4264</v>
      </c>
      <c r="N128" s="161">
        <v>46035.198611111111</v>
      </c>
      <c r="O128" s="118" t="s">
        <v>4265</v>
      </c>
      <c r="P128" s="96" t="s">
        <v>4266</v>
      </c>
      <c r="Q128" s="63" t="str" cm="1">
        <f t="array" aca="1" ref="Q128" ca="1">IF(AND(K128&lt;&gt;"",P128&lt;&gt;"Absent",U128&lt;&gt;"NO",M128="3GPPMEMBER"),IF(INDIRECT(S128)&lt;&gt;"Present","CHECK","Covered"),"")</f>
        <v/>
      </c>
      <c r="R128" s="131" t="str">
        <f t="shared" si="1"/>
        <v/>
      </c>
      <c r="S128" s="131" t="e">
        <f>IF(M128="3GPPMEMBER","'Voting List'!L"&amp;MATCH(K128,'Voting List'!B:B,0),"")</f>
        <v>#N/A</v>
      </c>
      <c r="U128" s="126" t="str">
        <f>IF(K128&lt;&gt;"",IF(ISNUMBER(FIND(K128,'Voting List'!L1)),"YES","NO"),"")</f>
        <v>YES</v>
      </c>
      <c r="V128" s="131" t="s">
        <v>4558</v>
      </c>
      <c r="X128" s="63">
        <v>0</v>
      </c>
      <c r="Y128" s="63">
        <v>10135</v>
      </c>
      <c r="AB128"/>
      <c r="AC128"/>
    </row>
    <row r="129" spans="1:29" ht="12.6" customHeight="1" x14ac:dyDescent="0.2">
      <c r="A129" s="118" t="s">
        <v>4260</v>
      </c>
      <c r="B129" s="118" t="s">
        <v>4559</v>
      </c>
      <c r="C129" s="118" t="s">
        <v>4313</v>
      </c>
      <c r="D129" s="131" t="s">
        <v>4263</v>
      </c>
      <c r="E129" s="131"/>
      <c r="F129" s="131">
        <v>12024182435</v>
      </c>
      <c r="G129" s="131" t="s">
        <v>2161</v>
      </c>
      <c r="H129" s="131" t="s">
        <v>589</v>
      </c>
      <c r="I129" s="131" t="s">
        <v>290</v>
      </c>
      <c r="J129" s="131" t="s">
        <v>4264</v>
      </c>
      <c r="K129" s="118" t="s">
        <v>589</v>
      </c>
      <c r="L129" s="118" t="s">
        <v>290</v>
      </c>
      <c r="M129" s="118" t="s">
        <v>4264</v>
      </c>
      <c r="N129" s="161">
        <v>46035.806250000001</v>
      </c>
      <c r="O129" s="118" t="s">
        <v>4265</v>
      </c>
      <c r="P129" s="96" t="s">
        <v>4266</v>
      </c>
      <c r="Q129" s="63" t="str" cm="1">
        <f t="array" aca="1" ref="Q129" ca="1">IF(AND(K129&lt;&gt;"",P129&lt;&gt;"Absent",U129&lt;&gt;"NO",M129="3GPPMEMBER"),IF(INDIRECT(S129)&lt;&gt;"Present","CHECK","Covered"),"")</f>
        <v/>
      </c>
      <c r="R129" s="131" t="str">
        <f t="shared" si="1"/>
        <v/>
      </c>
      <c r="S129" s="131" t="e">
        <f>IF(M129="3GPPMEMBER","'Voting List'!L"&amp;MATCH(K129,'Voting List'!B:B,0),"")</f>
        <v>#N/A</v>
      </c>
      <c r="U129" s="126" t="str">
        <f>IF(K129&lt;&gt;"",IF(ISNUMBER(FIND(K129,'Voting List'!L1)),"YES","NO"),"")</f>
        <v>YES</v>
      </c>
      <c r="V129" s="131" t="s">
        <v>2161</v>
      </c>
      <c r="X129" s="63">
        <v>0</v>
      </c>
      <c r="Y129" s="63">
        <v>10136</v>
      </c>
      <c r="AB129"/>
      <c r="AC129"/>
    </row>
    <row r="130" spans="1:29" ht="12.6" customHeight="1" x14ac:dyDescent="0.2">
      <c r="A130" s="118" t="s">
        <v>4282</v>
      </c>
      <c r="B130" s="118" t="s">
        <v>4560</v>
      </c>
      <c r="C130" s="118" t="s">
        <v>4561</v>
      </c>
      <c r="D130" s="131" t="s">
        <v>4263</v>
      </c>
      <c r="E130" s="131"/>
      <c r="F130" s="131"/>
      <c r="G130" s="131" t="s">
        <v>2084</v>
      </c>
      <c r="H130" s="131" t="s">
        <v>996</v>
      </c>
      <c r="I130" s="131" t="s">
        <v>293</v>
      </c>
      <c r="J130" s="131" t="s">
        <v>4264</v>
      </c>
      <c r="K130" s="118" t="s">
        <v>996</v>
      </c>
      <c r="L130" s="118" t="s">
        <v>293</v>
      </c>
      <c r="M130" s="118" t="s">
        <v>4264</v>
      </c>
      <c r="N130" s="161">
        <v>46036.369444444441</v>
      </c>
      <c r="O130" s="118" t="s">
        <v>4265</v>
      </c>
      <c r="P130" s="96" t="s">
        <v>4266</v>
      </c>
      <c r="Q130" s="63" t="str" cm="1">
        <f t="array" aca="1" ref="Q130" ca="1">IF(AND(K130&lt;&gt;"",P130&lt;&gt;"Absent",U130&lt;&gt;"NO",M130="3GPPMEMBER"),IF(INDIRECT(S130)&lt;&gt;"Present","CHECK","Covered"),"")</f>
        <v/>
      </c>
      <c r="R130" s="131" t="str">
        <f t="shared" si="1"/>
        <v/>
      </c>
      <c r="S130" s="131" t="e">
        <f>IF(M130="3GPPMEMBER","'Voting List'!L"&amp;MATCH(K130,'Voting List'!B:B,0),"")</f>
        <v>#N/A</v>
      </c>
      <c r="U130" s="126" t="str">
        <f>IF(K130&lt;&gt;"",IF(ISNUMBER(FIND(K130,'Voting List'!L1)),"YES","NO"),"")</f>
        <v>YES</v>
      </c>
      <c r="V130" s="131" t="s">
        <v>2084</v>
      </c>
      <c r="W130" s="118"/>
      <c r="X130" s="63">
        <v>0</v>
      </c>
      <c r="Y130" s="63">
        <v>10137</v>
      </c>
      <c r="AB130"/>
      <c r="AC130"/>
    </row>
    <row r="131" spans="1:29" ht="12.6" customHeight="1" x14ac:dyDescent="0.2">
      <c r="A131" s="118" t="s">
        <v>4260</v>
      </c>
      <c r="B131" s="118" t="s">
        <v>4562</v>
      </c>
      <c r="C131" s="118" t="s">
        <v>4333</v>
      </c>
      <c r="D131" s="131" t="s">
        <v>4263</v>
      </c>
      <c r="E131" s="131"/>
      <c r="F131" s="131" t="s">
        <v>4563</v>
      </c>
      <c r="G131" s="131" t="s">
        <v>2121</v>
      </c>
      <c r="H131" s="131" t="s">
        <v>360</v>
      </c>
      <c r="I131" s="131" t="s">
        <v>285</v>
      </c>
      <c r="J131" s="131" t="s">
        <v>4264</v>
      </c>
      <c r="K131" s="118" t="s">
        <v>360</v>
      </c>
      <c r="L131" s="118" t="s">
        <v>285</v>
      </c>
      <c r="M131" s="118" t="s">
        <v>4264</v>
      </c>
      <c r="N131" s="161">
        <v>46036.643750000003</v>
      </c>
      <c r="O131" s="118" t="s">
        <v>4265</v>
      </c>
      <c r="P131" s="96" t="s">
        <v>4266</v>
      </c>
      <c r="Q131" s="63" t="str" cm="1">
        <f t="array" aca="1" ref="Q131" ca="1">IF(AND(K131&lt;&gt;"",P131&lt;&gt;"Absent",U131&lt;&gt;"NO",M131="3GPPMEMBER"),IF(INDIRECT(S131)&lt;&gt;"Present","CHECK","Covered"),"")</f>
        <v/>
      </c>
      <c r="R131" s="131" t="str">
        <f t="shared" ref="R131:R194" si="2">IF(P131="Present","^"&amp;K131&amp;"^","")</f>
        <v/>
      </c>
      <c r="S131" s="131" t="e">
        <f>IF(M131="3GPPMEMBER","'Voting List'!L"&amp;MATCH(K131,'Voting List'!B:B,0),"")</f>
        <v>#N/A</v>
      </c>
      <c r="U131" s="126" t="str">
        <f>IF(K131&lt;&gt;"",IF(ISNUMBER(FIND(K131,'Voting List'!L1)),"YES","NO"),"")</f>
        <v>YES</v>
      </c>
      <c r="V131" s="131" t="s">
        <v>2121</v>
      </c>
      <c r="X131" s="63">
        <v>0</v>
      </c>
      <c r="Y131" s="63">
        <v>10138</v>
      </c>
      <c r="AB131"/>
      <c r="AC131"/>
    </row>
    <row r="132" spans="1:29" ht="12.6" customHeight="1" x14ac:dyDescent="0.2">
      <c r="A132" s="118" t="s">
        <v>4260</v>
      </c>
      <c r="B132" s="118" t="s">
        <v>4564</v>
      </c>
      <c r="C132" s="118" t="s">
        <v>4565</v>
      </c>
      <c r="D132" s="131" t="s">
        <v>4263</v>
      </c>
      <c r="E132" s="131"/>
      <c r="F132" s="131">
        <v>689326512</v>
      </c>
      <c r="G132" s="131" t="s">
        <v>2147</v>
      </c>
      <c r="H132" s="131" t="s">
        <v>348</v>
      </c>
      <c r="I132" s="131" t="s">
        <v>293</v>
      </c>
      <c r="J132" s="131" t="s">
        <v>4264</v>
      </c>
      <c r="K132" s="118" t="s">
        <v>348</v>
      </c>
      <c r="L132" s="118" t="s">
        <v>293</v>
      </c>
      <c r="M132" s="118" t="s">
        <v>4264</v>
      </c>
      <c r="N132" s="161">
        <v>46037.951388888891</v>
      </c>
      <c r="O132" s="118" t="s">
        <v>4265</v>
      </c>
      <c r="P132" s="96" t="s">
        <v>4266</v>
      </c>
      <c r="Q132" s="63" t="str" cm="1">
        <f t="array" aca="1" ref="Q132" ca="1">IF(AND(K132&lt;&gt;"",P132&lt;&gt;"Absent",U132&lt;&gt;"NO",M132="3GPPMEMBER"),IF(INDIRECT(S132)&lt;&gt;"Present","CHECK","Covered"),"")</f>
        <v/>
      </c>
      <c r="R132" s="131" t="str">
        <f t="shared" si="2"/>
        <v/>
      </c>
      <c r="S132" s="131" t="e">
        <f>IF(M132="3GPPMEMBER","'Voting List'!L"&amp;MATCH(K132,'Voting List'!B:B,0),"")</f>
        <v>#N/A</v>
      </c>
      <c r="U132" s="126" t="str">
        <f>IF(K132&lt;&gt;"",IF(ISNUMBER(FIND(K132,'Voting List'!L1)),"YES","NO"),"")</f>
        <v>YES</v>
      </c>
      <c r="V132" s="131" t="s">
        <v>2147</v>
      </c>
      <c r="X132" s="63">
        <v>0</v>
      </c>
      <c r="Y132" s="63">
        <v>10139</v>
      </c>
      <c r="AB132"/>
      <c r="AC132"/>
    </row>
    <row r="133" spans="1:29" ht="12.6" customHeight="1" x14ac:dyDescent="0.2">
      <c r="A133" s="118" t="s">
        <v>4274</v>
      </c>
      <c r="B133" s="118" t="s">
        <v>4566</v>
      </c>
      <c r="C133" s="118" t="s">
        <v>4567</v>
      </c>
      <c r="D133" s="131" t="s">
        <v>4263</v>
      </c>
      <c r="E133" s="131"/>
      <c r="F133" s="131" t="s">
        <v>4314</v>
      </c>
      <c r="G133" s="131" t="s">
        <v>2096</v>
      </c>
      <c r="H133" s="131" t="s">
        <v>560</v>
      </c>
      <c r="I133" s="131" t="s">
        <v>285</v>
      </c>
      <c r="J133" s="131" t="s">
        <v>4264</v>
      </c>
      <c r="K133" s="118" t="s">
        <v>560</v>
      </c>
      <c r="L133" s="118" t="s">
        <v>285</v>
      </c>
      <c r="M133" s="118" t="s">
        <v>4264</v>
      </c>
      <c r="N133" s="161">
        <v>46041.433333333334</v>
      </c>
      <c r="O133" s="118" t="s">
        <v>4265</v>
      </c>
      <c r="P133" s="96" t="s">
        <v>4266</v>
      </c>
      <c r="Q133" s="63" t="str" cm="1">
        <f t="array" aca="1" ref="Q133" ca="1">IF(AND(K133&lt;&gt;"",P133&lt;&gt;"Absent",U133&lt;&gt;"NO",M133="3GPPMEMBER"),IF(INDIRECT(S133)&lt;&gt;"Present","CHECK","Covered"),"")</f>
        <v/>
      </c>
      <c r="R133" s="131" t="str">
        <f t="shared" si="2"/>
        <v/>
      </c>
      <c r="S133" s="131" t="e">
        <f>IF(M133="3GPPMEMBER","'Voting List'!L"&amp;MATCH(K133,'Voting List'!B:B,0),"")</f>
        <v>#N/A</v>
      </c>
      <c r="U133" s="126" t="str">
        <f>IF(K133&lt;&gt;"",IF(ISNUMBER(FIND(K133,'Voting List'!L1)),"YES","NO"),"")</f>
        <v>YES</v>
      </c>
      <c r="V133" s="131" t="s">
        <v>2096</v>
      </c>
      <c r="W133" s="118"/>
      <c r="X133" s="63">
        <v>0</v>
      </c>
      <c r="Y133" s="63">
        <v>10140</v>
      </c>
      <c r="AB133"/>
      <c r="AC133"/>
    </row>
    <row r="134" spans="1:29" ht="12.6" customHeight="1" x14ac:dyDescent="0.2">
      <c r="A134" s="118" t="s">
        <v>4260</v>
      </c>
      <c r="B134" s="118" t="s">
        <v>4568</v>
      </c>
      <c r="C134" s="118" t="s">
        <v>4569</v>
      </c>
      <c r="D134" s="131" t="s">
        <v>4263</v>
      </c>
      <c r="E134" s="131"/>
      <c r="F134" s="131"/>
      <c r="G134" s="131" t="s">
        <v>2116</v>
      </c>
      <c r="H134" s="131" t="s">
        <v>779</v>
      </c>
      <c r="I134" s="131" t="s">
        <v>295</v>
      </c>
      <c r="J134" s="131" t="s">
        <v>4264</v>
      </c>
      <c r="K134" s="118" t="s">
        <v>779</v>
      </c>
      <c r="L134" s="118" t="s">
        <v>295</v>
      </c>
      <c r="M134" s="118" t="s">
        <v>4264</v>
      </c>
      <c r="N134" s="161">
        <v>46041.597916666666</v>
      </c>
      <c r="O134" s="118" t="s">
        <v>4265</v>
      </c>
      <c r="P134" s="96" t="s">
        <v>4266</v>
      </c>
      <c r="Q134" s="63" t="str" cm="1">
        <f t="array" aca="1" ref="Q134" ca="1">IF(AND(K134&lt;&gt;"",P134&lt;&gt;"Absent",U134&lt;&gt;"NO",M134="3GPPMEMBER"),IF(INDIRECT(S134)&lt;&gt;"Present","CHECK","Covered"),"")</f>
        <v/>
      </c>
      <c r="R134" s="131" t="str">
        <f t="shared" si="2"/>
        <v/>
      </c>
      <c r="S134" s="131" t="e">
        <f>IF(M134="3GPPMEMBER","'Voting List'!L"&amp;MATCH(K134,'Voting List'!B:B,0),"")</f>
        <v>#N/A</v>
      </c>
      <c r="U134" s="126" t="str">
        <f>IF(K134&lt;&gt;"",IF(ISNUMBER(FIND(K134,'Voting List'!L1)),"YES","NO"),"")</f>
        <v>YES</v>
      </c>
      <c r="V134" s="131" t="s">
        <v>2116</v>
      </c>
      <c r="X134" s="63">
        <v>0</v>
      </c>
      <c r="Y134" s="63">
        <v>10141</v>
      </c>
      <c r="AB134"/>
      <c r="AC134"/>
    </row>
    <row r="135" spans="1:29" ht="12.6" customHeight="1" x14ac:dyDescent="0.2">
      <c r="A135" s="118" t="s">
        <v>4260</v>
      </c>
      <c r="B135" s="118" t="s">
        <v>4570</v>
      </c>
      <c r="C135" s="118" t="s">
        <v>4571</v>
      </c>
      <c r="D135" s="131" t="s">
        <v>4263</v>
      </c>
      <c r="E135" s="131"/>
      <c r="F135" s="131"/>
      <c r="G135" s="131" t="s">
        <v>2067</v>
      </c>
      <c r="H135" s="131" t="s">
        <v>398</v>
      </c>
      <c r="I135" s="131" t="s">
        <v>290</v>
      </c>
      <c r="J135" s="131" t="s">
        <v>4264</v>
      </c>
      <c r="K135" s="118" t="s">
        <v>398</v>
      </c>
      <c r="L135" s="118" t="s">
        <v>290</v>
      </c>
      <c r="M135" s="118" t="s">
        <v>4264</v>
      </c>
      <c r="N135" s="161">
        <v>46042.606944444444</v>
      </c>
      <c r="O135" s="118" t="s">
        <v>4299</v>
      </c>
      <c r="P135" s="96" t="s">
        <v>4266</v>
      </c>
      <c r="Q135" s="63" t="str" cm="1">
        <f t="array" aca="1" ref="Q135" ca="1">IF(AND(K135&lt;&gt;"",P135&lt;&gt;"Absent",U135&lt;&gt;"NO",M135="3GPPMEMBER"),IF(INDIRECT(S135)&lt;&gt;"Present","CHECK","Covered"),"")</f>
        <v/>
      </c>
      <c r="R135" s="131" t="str">
        <f t="shared" si="2"/>
        <v/>
      </c>
      <c r="S135" s="131" t="e">
        <f>IF(M135="3GPPMEMBER","'Voting List'!L"&amp;MATCH(K135,'Voting List'!B:B,0),"")</f>
        <v>#N/A</v>
      </c>
      <c r="U135" s="126" t="str">
        <f>IF(K135&lt;&gt;"",IF(ISNUMBER(FIND(K135,'Voting List'!L1)),"YES","NO"),"")</f>
        <v>YES</v>
      </c>
      <c r="V135" s="131" t="s">
        <v>2067</v>
      </c>
      <c r="X135" s="63">
        <v>0</v>
      </c>
      <c r="Y135" s="63">
        <v>10142</v>
      </c>
      <c r="AB135"/>
      <c r="AC135"/>
    </row>
    <row r="136" spans="1:29" ht="12.6" customHeight="1" x14ac:dyDescent="0.2">
      <c r="A136" s="118" t="s">
        <v>4260</v>
      </c>
      <c r="B136" s="118" t="s">
        <v>4572</v>
      </c>
      <c r="C136" s="118" t="s">
        <v>4573</v>
      </c>
      <c r="D136" s="131" t="s">
        <v>4263</v>
      </c>
      <c r="E136" s="131"/>
      <c r="F136" s="131"/>
      <c r="G136" s="131" t="s">
        <v>2206</v>
      </c>
      <c r="H136" s="131" t="s">
        <v>589</v>
      </c>
      <c r="I136" s="131" t="s">
        <v>290</v>
      </c>
      <c r="J136" s="131" t="s">
        <v>4264</v>
      </c>
      <c r="K136" s="118" t="s">
        <v>589</v>
      </c>
      <c r="L136" s="118" t="s">
        <v>290</v>
      </c>
      <c r="M136" s="118" t="s">
        <v>4264</v>
      </c>
      <c r="N136" s="161">
        <v>46042.700694444444</v>
      </c>
      <c r="O136" s="118" t="s">
        <v>4299</v>
      </c>
      <c r="P136" s="96" t="s">
        <v>4266</v>
      </c>
      <c r="Q136" s="63" t="str" cm="1">
        <f t="array" aca="1" ref="Q136" ca="1">IF(AND(K136&lt;&gt;"",P136&lt;&gt;"Absent",U136&lt;&gt;"NO",M136="3GPPMEMBER"),IF(INDIRECT(S136)&lt;&gt;"Present","CHECK","Covered"),"")</f>
        <v/>
      </c>
      <c r="R136" s="131" t="str">
        <f t="shared" si="2"/>
        <v/>
      </c>
      <c r="S136" s="131" t="e">
        <f>IF(M136="3GPPMEMBER","'Voting List'!L"&amp;MATCH(K136,'Voting List'!B:B,0),"")</f>
        <v>#N/A</v>
      </c>
      <c r="U136" s="126" t="str">
        <f>IF(K136&lt;&gt;"",IF(ISNUMBER(FIND(K136,'Voting List'!L1)),"YES","NO"),"")</f>
        <v>YES</v>
      </c>
      <c r="V136" s="131" t="s">
        <v>2206</v>
      </c>
      <c r="W136" s="118"/>
      <c r="X136" s="63">
        <v>0</v>
      </c>
      <c r="Y136" s="63">
        <v>10143</v>
      </c>
      <c r="AB136"/>
      <c r="AC136"/>
    </row>
    <row r="137" spans="1:29" ht="12.6" customHeight="1" x14ac:dyDescent="0.2">
      <c r="A137" s="118" t="s">
        <v>4260</v>
      </c>
      <c r="B137" s="118" t="s">
        <v>4574</v>
      </c>
      <c r="C137" s="118" t="s">
        <v>4575</v>
      </c>
      <c r="D137" s="131" t="s">
        <v>4263</v>
      </c>
      <c r="E137" s="131"/>
      <c r="F137" s="131"/>
      <c r="G137" s="131" t="s">
        <v>2130</v>
      </c>
      <c r="H137" s="131" t="s">
        <v>395</v>
      </c>
      <c r="I137" s="131" t="s">
        <v>315</v>
      </c>
      <c r="J137" s="131" t="s">
        <v>4264</v>
      </c>
      <c r="K137" s="118" t="s">
        <v>395</v>
      </c>
      <c r="L137" s="118" t="s">
        <v>315</v>
      </c>
      <c r="M137" s="118" t="s">
        <v>4264</v>
      </c>
      <c r="N137" s="161">
        <v>46043.324999999997</v>
      </c>
      <c r="O137" s="118" t="s">
        <v>4265</v>
      </c>
      <c r="P137" s="96" t="s">
        <v>4266</v>
      </c>
      <c r="Q137" s="63" t="str" cm="1">
        <f t="array" aca="1" ref="Q137" ca="1">IF(AND(K137&lt;&gt;"",P137&lt;&gt;"Absent",U137&lt;&gt;"NO",M137="3GPPMEMBER"),IF(INDIRECT(S137)&lt;&gt;"Present","CHECK","Covered"),"")</f>
        <v/>
      </c>
      <c r="R137" s="131" t="str">
        <f t="shared" si="2"/>
        <v/>
      </c>
      <c r="S137" s="131" t="e">
        <f>IF(M137="3GPPMEMBER","'Voting List'!L"&amp;MATCH(K137,'Voting List'!B:B,0),"")</f>
        <v>#N/A</v>
      </c>
      <c r="U137" s="126" t="str">
        <f>IF(K137&lt;&gt;"",IF(ISNUMBER(FIND(K137,'Voting List'!L1)),"YES","NO"),"")</f>
        <v>YES</v>
      </c>
      <c r="V137" s="131" t="s">
        <v>2130</v>
      </c>
      <c r="X137" s="63">
        <v>0</v>
      </c>
      <c r="Y137" s="63">
        <v>10144</v>
      </c>
      <c r="AB137"/>
      <c r="AC137"/>
    </row>
    <row r="138" spans="1:29" ht="12.6" customHeight="1" x14ac:dyDescent="0.2">
      <c r="A138" s="118" t="s">
        <v>4260</v>
      </c>
      <c r="B138" s="118" t="s">
        <v>4576</v>
      </c>
      <c r="C138" s="118" t="s">
        <v>4577</v>
      </c>
      <c r="D138" s="131" t="s">
        <v>4263</v>
      </c>
      <c r="E138" s="131"/>
      <c r="F138" s="131">
        <v>33623103544</v>
      </c>
      <c r="G138" s="131" t="s">
        <v>2104</v>
      </c>
      <c r="H138" s="131" t="s">
        <v>382</v>
      </c>
      <c r="I138" s="131" t="s">
        <v>285</v>
      </c>
      <c r="J138" s="131" t="s">
        <v>4264</v>
      </c>
      <c r="K138" s="118" t="s">
        <v>382</v>
      </c>
      <c r="L138" s="118" t="s">
        <v>285</v>
      </c>
      <c r="M138" s="118" t="s">
        <v>4264</v>
      </c>
      <c r="N138" s="161">
        <v>46043.35833333333</v>
      </c>
      <c r="O138" s="118" t="s">
        <v>4265</v>
      </c>
      <c r="P138" s="96" t="s">
        <v>4266</v>
      </c>
      <c r="Q138" s="63" t="str" cm="1">
        <f t="array" aca="1" ref="Q138" ca="1">IF(AND(K138&lt;&gt;"",P138&lt;&gt;"Absent",U138&lt;&gt;"NO",M138="3GPPMEMBER"),IF(INDIRECT(S138)&lt;&gt;"Present","CHECK","Covered"),"")</f>
        <v/>
      </c>
      <c r="R138" s="131" t="str">
        <f t="shared" si="2"/>
        <v/>
      </c>
      <c r="S138" s="131" t="e">
        <f>IF(M138="3GPPMEMBER","'Voting List'!L"&amp;MATCH(K138,'Voting List'!B:B,0),"")</f>
        <v>#N/A</v>
      </c>
      <c r="U138" s="126" t="str">
        <f>IF(K138&lt;&gt;"",IF(ISNUMBER(FIND(K138,'Voting List'!L1)),"YES","NO"),"")</f>
        <v>YES</v>
      </c>
      <c r="V138" s="131" t="s">
        <v>2104</v>
      </c>
      <c r="X138" s="63">
        <v>0</v>
      </c>
      <c r="Y138" s="63">
        <v>10145</v>
      </c>
      <c r="AB138"/>
      <c r="AC138"/>
    </row>
    <row r="139" spans="1:29" ht="12.6" customHeight="1" x14ac:dyDescent="0.2">
      <c r="A139" s="118" t="s">
        <v>4260</v>
      </c>
      <c r="B139" s="118" t="s">
        <v>4578</v>
      </c>
      <c r="C139" s="118" t="s">
        <v>4579</v>
      </c>
      <c r="D139" s="131" t="s">
        <v>4263</v>
      </c>
      <c r="E139" s="131"/>
      <c r="F139" s="131">
        <v>49.176412563989999</v>
      </c>
      <c r="G139" s="131" t="s">
        <v>2110</v>
      </c>
      <c r="H139" s="131" t="s">
        <v>759</v>
      </c>
      <c r="I139" s="131" t="s">
        <v>285</v>
      </c>
      <c r="J139" s="131" t="s">
        <v>4264</v>
      </c>
      <c r="K139" s="118" t="s">
        <v>759</v>
      </c>
      <c r="L139" s="118" t="s">
        <v>285</v>
      </c>
      <c r="M139" s="118" t="s">
        <v>4264</v>
      </c>
      <c r="N139" s="161">
        <v>46044.117361111108</v>
      </c>
      <c r="O139" s="118" t="s">
        <v>4265</v>
      </c>
      <c r="P139" s="96" t="s">
        <v>4266</v>
      </c>
      <c r="Q139" s="63" t="str" cm="1">
        <f t="array" aca="1" ref="Q139" ca="1">IF(AND(K139&lt;&gt;"",P139&lt;&gt;"Absent",U139&lt;&gt;"NO",M139="3GPPMEMBER"),IF(INDIRECT(S139)&lt;&gt;"Present","CHECK","Covered"),"")</f>
        <v/>
      </c>
      <c r="R139" s="131" t="str">
        <f t="shared" si="2"/>
        <v/>
      </c>
      <c r="S139" s="131" t="e">
        <f>IF(M139="3GPPMEMBER","'Voting List'!L"&amp;MATCH(K139,'Voting List'!B:B,0),"")</f>
        <v>#N/A</v>
      </c>
      <c r="U139" s="126" t="str">
        <f>IF(K139&lt;&gt;"",IF(ISNUMBER(FIND(K139,'Voting List'!L1)),"YES","NO"),"")</f>
        <v>YES</v>
      </c>
      <c r="V139" s="131" t="s">
        <v>2110</v>
      </c>
      <c r="W139" s="118"/>
      <c r="X139" s="63">
        <v>0</v>
      </c>
      <c r="Y139" s="63">
        <v>10146</v>
      </c>
      <c r="AB139"/>
      <c r="AC139"/>
    </row>
    <row r="140" spans="1:29" ht="12.6" customHeight="1" x14ac:dyDescent="0.2">
      <c r="A140" s="118" t="s">
        <v>4260</v>
      </c>
      <c r="B140" s="118" t="s">
        <v>4580</v>
      </c>
      <c r="C140" s="118" t="s">
        <v>4581</v>
      </c>
      <c r="D140" s="131" t="s">
        <v>4263</v>
      </c>
      <c r="E140" s="131"/>
      <c r="F140" s="131">
        <v>16693020123</v>
      </c>
      <c r="G140" s="131" t="s">
        <v>4582</v>
      </c>
      <c r="H140" s="131" t="s">
        <v>872</v>
      </c>
      <c r="I140" s="131" t="s">
        <v>290</v>
      </c>
      <c r="J140" s="131" t="s">
        <v>4264</v>
      </c>
      <c r="K140" s="118" t="s">
        <v>872</v>
      </c>
      <c r="L140" s="118" t="s">
        <v>290</v>
      </c>
      <c r="M140" s="118" t="s">
        <v>4264</v>
      </c>
      <c r="N140" s="161">
        <v>46044.745833333334</v>
      </c>
      <c r="O140" s="118" t="s">
        <v>4265</v>
      </c>
      <c r="P140" s="96" t="s">
        <v>4266</v>
      </c>
      <c r="Q140" s="63" t="str" cm="1">
        <f t="array" aca="1" ref="Q140" ca="1">IF(AND(K140&lt;&gt;"",P140&lt;&gt;"Absent",U140&lt;&gt;"NO",M140="3GPPMEMBER"),IF(INDIRECT(S140)&lt;&gt;"Present","CHECK","Covered"),"")</f>
        <v/>
      </c>
      <c r="R140" s="131" t="str">
        <f t="shared" si="2"/>
        <v/>
      </c>
      <c r="S140" s="131" t="e">
        <f>IF(M140="3GPPMEMBER","'Voting List'!L"&amp;MATCH(K140,'Voting List'!B:B,0),"")</f>
        <v>#N/A</v>
      </c>
      <c r="U140" s="126" t="str">
        <f>IF(K140&lt;&gt;"",IF(ISNUMBER(FIND(K140,'Voting List'!L1)),"YES","NO"),"")</f>
        <v>YES</v>
      </c>
      <c r="V140" s="131" t="s">
        <v>4582</v>
      </c>
      <c r="X140" s="63">
        <v>0</v>
      </c>
      <c r="Y140" s="63">
        <v>10147</v>
      </c>
      <c r="AB140"/>
      <c r="AC140"/>
    </row>
    <row r="141" spans="1:29" ht="12.6" customHeight="1" x14ac:dyDescent="0.2">
      <c r="A141" s="118" t="s">
        <v>4260</v>
      </c>
      <c r="B141" s="118" t="s">
        <v>4583</v>
      </c>
      <c r="C141" s="118" t="s">
        <v>4364</v>
      </c>
      <c r="D141" s="131" t="s">
        <v>4263</v>
      </c>
      <c r="E141" s="131"/>
      <c r="F141" s="131">
        <v>-7671</v>
      </c>
      <c r="G141" s="131" t="s">
        <v>2090</v>
      </c>
      <c r="H141" s="131" t="s">
        <v>442</v>
      </c>
      <c r="I141" s="131" t="s">
        <v>295</v>
      </c>
      <c r="J141" s="131" t="s">
        <v>4264</v>
      </c>
      <c r="K141" s="118" t="s">
        <v>442</v>
      </c>
      <c r="L141" s="118" t="s">
        <v>295</v>
      </c>
      <c r="M141" s="118" t="s">
        <v>4264</v>
      </c>
      <c r="N141" s="161">
        <v>46048.066666666666</v>
      </c>
      <c r="O141" s="118" t="s">
        <v>4265</v>
      </c>
      <c r="P141" s="96" t="s">
        <v>4266</v>
      </c>
      <c r="Q141" s="63" t="str" cm="1">
        <f t="array" aca="1" ref="Q141" ca="1">IF(AND(K141&lt;&gt;"",P141&lt;&gt;"Absent",U141&lt;&gt;"NO",M141="3GPPMEMBER"),IF(INDIRECT(S141)&lt;&gt;"Present","CHECK","Covered"),"")</f>
        <v/>
      </c>
      <c r="R141" s="131" t="str">
        <f t="shared" si="2"/>
        <v/>
      </c>
      <c r="S141" s="131" t="e">
        <f>IF(M141="3GPPMEMBER","'Voting List'!L"&amp;MATCH(K141,'Voting List'!B:B,0),"")</f>
        <v>#N/A</v>
      </c>
      <c r="U141" s="126" t="str">
        <f>IF(K141&lt;&gt;"",IF(ISNUMBER(FIND(K141,'Voting List'!L1)),"YES","NO"),"")</f>
        <v>YES</v>
      </c>
      <c r="V141" s="131" t="s">
        <v>2090</v>
      </c>
      <c r="X141" s="63">
        <v>0</v>
      </c>
      <c r="Y141" s="63">
        <v>10148</v>
      </c>
      <c r="AB141"/>
      <c r="AC141"/>
    </row>
    <row r="142" spans="1:29" ht="12.6" customHeight="1" x14ac:dyDescent="0.2">
      <c r="A142" s="118" t="s">
        <v>4260</v>
      </c>
      <c r="B142" s="118" t="s">
        <v>4584</v>
      </c>
      <c r="C142" s="118" t="s">
        <v>4585</v>
      </c>
      <c r="D142" s="131" t="s">
        <v>4263</v>
      </c>
      <c r="E142" s="131"/>
      <c r="F142" s="131"/>
      <c r="G142" s="131" t="s">
        <v>2239</v>
      </c>
      <c r="H142" s="131" t="s">
        <v>476</v>
      </c>
      <c r="I142" s="131" t="s">
        <v>290</v>
      </c>
      <c r="J142" s="131" t="s">
        <v>4264</v>
      </c>
      <c r="K142" s="118" t="s">
        <v>476</v>
      </c>
      <c r="L142" s="118" t="s">
        <v>290</v>
      </c>
      <c r="M142" s="118" t="s">
        <v>4264</v>
      </c>
      <c r="N142" s="161">
        <v>46049.718055555553</v>
      </c>
      <c r="O142" s="118" t="s">
        <v>4265</v>
      </c>
      <c r="P142" s="96" t="s">
        <v>4266</v>
      </c>
      <c r="Q142" s="63" t="str" cm="1">
        <f t="array" aca="1" ref="Q142" ca="1">IF(AND(K142&lt;&gt;"",P142&lt;&gt;"Absent",U142&lt;&gt;"NO",M142="3GPPMEMBER"),IF(INDIRECT(S142)&lt;&gt;"Present","CHECK","Covered"),"")</f>
        <v/>
      </c>
      <c r="R142" s="131" t="str">
        <f t="shared" si="2"/>
        <v/>
      </c>
      <c r="S142" s="131" t="e">
        <f>IF(M142="3GPPMEMBER","'Voting List'!L"&amp;MATCH(K142,'Voting List'!B:B,0),"")</f>
        <v>#N/A</v>
      </c>
      <c r="U142" s="126" t="str">
        <f>IF(K142&lt;&gt;"",IF(ISNUMBER(FIND(K142,'Voting List'!L1)),"YES","NO"),"")</f>
        <v>YES</v>
      </c>
      <c r="V142" s="131" t="s">
        <v>2239</v>
      </c>
      <c r="W142" s="118"/>
      <c r="X142" s="63">
        <v>0</v>
      </c>
      <c r="Y142" s="63">
        <v>10149</v>
      </c>
      <c r="AB142"/>
      <c r="AC142"/>
    </row>
    <row r="143" spans="1:29" ht="12.6" customHeight="1" x14ac:dyDescent="0.2">
      <c r="A143" s="118" t="s">
        <v>4260</v>
      </c>
      <c r="B143" s="118" t="s">
        <v>4586</v>
      </c>
      <c r="C143" s="118" t="s">
        <v>4587</v>
      </c>
      <c r="D143" s="131" t="s">
        <v>4263</v>
      </c>
      <c r="E143" s="131"/>
      <c r="F143" s="131"/>
      <c r="G143" s="131" t="s">
        <v>2141</v>
      </c>
      <c r="H143" s="131" t="s">
        <v>1030</v>
      </c>
      <c r="I143" s="131" t="s">
        <v>441</v>
      </c>
      <c r="J143" s="131" t="s">
        <v>4264</v>
      </c>
      <c r="K143" s="118" t="s">
        <v>1424</v>
      </c>
      <c r="L143" s="118" t="s">
        <v>295</v>
      </c>
      <c r="M143" s="118" t="s">
        <v>4264</v>
      </c>
      <c r="N143" s="161">
        <v>46050.178472222222</v>
      </c>
      <c r="O143" s="118" t="s">
        <v>4265</v>
      </c>
      <c r="P143" s="96" t="s">
        <v>4266</v>
      </c>
      <c r="Q143" s="63" t="str" cm="1">
        <f t="array" aca="1" ref="Q143" ca="1">IF(AND(K143&lt;&gt;"",P143&lt;&gt;"Absent",U143&lt;&gt;"NO",M143="3GPPMEMBER"),IF(INDIRECT(S143)&lt;&gt;"Present","CHECK","Covered"),"")</f>
        <v/>
      </c>
      <c r="R143" s="131" t="str">
        <f t="shared" si="2"/>
        <v/>
      </c>
      <c r="S143" s="131" t="e">
        <f>IF(M143="3GPPMEMBER","'Voting List'!L"&amp;MATCH(K143,'Voting List'!B:B,0),"")</f>
        <v>#N/A</v>
      </c>
      <c r="U143" s="126" t="str">
        <f>IF(K143&lt;&gt;"",IF(ISNUMBER(FIND(K143,'Voting List'!L1)),"YES","NO"),"")</f>
        <v>YES</v>
      </c>
      <c r="V143" s="131" t="s">
        <v>2141</v>
      </c>
      <c r="X143" s="63">
        <v>0</v>
      </c>
      <c r="Y143" s="63">
        <v>10150</v>
      </c>
      <c r="AB143"/>
      <c r="AC143"/>
    </row>
    <row r="144" spans="1:29" ht="12.6" customHeight="1" x14ac:dyDescent="0.2">
      <c r="A144" s="118" t="s">
        <v>4588</v>
      </c>
      <c r="B144" s="118" t="s">
        <v>4589</v>
      </c>
      <c r="C144" s="118" t="s">
        <v>4590</v>
      </c>
      <c r="D144" s="131" t="s">
        <v>4263</v>
      </c>
      <c r="E144" s="131"/>
      <c r="F144" s="131" t="s">
        <v>4314</v>
      </c>
      <c r="G144" s="131" t="s">
        <v>4591</v>
      </c>
      <c r="H144" s="131" t="s">
        <v>4592</v>
      </c>
      <c r="I144" s="131" t="s">
        <v>285</v>
      </c>
      <c r="J144" s="131" t="s">
        <v>4593</v>
      </c>
      <c r="K144" s="118" t="s">
        <v>4592</v>
      </c>
      <c r="L144" s="118" t="s">
        <v>285</v>
      </c>
      <c r="M144" s="118" t="s">
        <v>4593</v>
      </c>
      <c r="N144" s="161">
        <v>46050.520833333336</v>
      </c>
      <c r="O144" s="118" t="s">
        <v>4299</v>
      </c>
      <c r="P144" s="96" t="s">
        <v>4266</v>
      </c>
      <c r="Q144" s="63" t="str" cm="1">
        <f t="array" aca="1" ref="Q144" ca="1">IF(AND(K144&lt;&gt;"",P144&lt;&gt;"Absent",U144&lt;&gt;"NO",M144="3GPPMEMBER"),IF(INDIRECT(S144)&lt;&gt;"Present","CHECK","Covered"),"")</f>
        <v/>
      </c>
      <c r="R144" s="131" t="str">
        <f t="shared" si="2"/>
        <v/>
      </c>
      <c r="S144" s="131" t="str">
        <f>IF(M144="3GPPMEMBER","'Voting List'!L"&amp;MATCH(K144,'Voting List'!B:B,0),"")</f>
        <v/>
      </c>
      <c r="U144" s="126" t="str">
        <f>IF(K144&lt;&gt;"",IF(ISNUMBER(FIND(K144,'Voting List'!L1)),"YES","NO"),"")</f>
        <v>NO</v>
      </c>
      <c r="V144" s="131" t="s">
        <v>4591</v>
      </c>
      <c r="X144" s="63">
        <v>0</v>
      </c>
      <c r="Y144" s="63">
        <v>10151</v>
      </c>
      <c r="AB144"/>
      <c r="AC144"/>
    </row>
    <row r="145" spans="1:29" ht="12.6" customHeight="1" x14ac:dyDescent="0.2">
      <c r="A145" s="118" t="s">
        <v>4274</v>
      </c>
      <c r="B145" s="118" t="s">
        <v>4594</v>
      </c>
      <c r="C145" s="118" t="s">
        <v>4595</v>
      </c>
      <c r="D145" s="131" t="s">
        <v>4263</v>
      </c>
      <c r="E145" s="131"/>
      <c r="F145" s="131" t="s">
        <v>4314</v>
      </c>
      <c r="G145" s="131" t="s">
        <v>2258</v>
      </c>
      <c r="H145" s="131" t="s">
        <v>1296</v>
      </c>
      <c r="I145" s="131" t="s">
        <v>290</v>
      </c>
      <c r="J145" s="131" t="s">
        <v>4264</v>
      </c>
      <c r="K145" s="118" t="s">
        <v>1296</v>
      </c>
      <c r="L145" s="118" t="s">
        <v>290</v>
      </c>
      <c r="M145" s="118" t="s">
        <v>4264</v>
      </c>
      <c r="N145" s="161">
        <v>46050.634027777778</v>
      </c>
      <c r="O145" s="118" t="s">
        <v>4299</v>
      </c>
      <c r="P145" s="96" t="s">
        <v>4266</v>
      </c>
      <c r="Q145" s="63" t="str" cm="1">
        <f t="array" aca="1" ref="Q145" ca="1">IF(AND(K145&lt;&gt;"",P145&lt;&gt;"Absent",U145&lt;&gt;"NO",M145="3GPPMEMBER"),IF(INDIRECT(S145)&lt;&gt;"Present","CHECK","Covered"),"")</f>
        <v/>
      </c>
      <c r="R145" s="131" t="str">
        <f t="shared" si="2"/>
        <v/>
      </c>
      <c r="S145" s="131" t="e">
        <f>IF(M145="3GPPMEMBER","'Voting List'!L"&amp;MATCH(K145,'Voting List'!B:B,0),"")</f>
        <v>#N/A</v>
      </c>
      <c r="U145" s="126" t="str">
        <f>IF(K145&lt;&gt;"",IF(ISNUMBER(FIND(K145,'Voting List'!L1)),"YES","NO"),"")</f>
        <v>YES</v>
      </c>
      <c r="V145" s="131" t="s">
        <v>2258</v>
      </c>
      <c r="W145" s="118"/>
      <c r="X145" s="63">
        <v>0</v>
      </c>
      <c r="Y145" s="63">
        <v>10152</v>
      </c>
      <c r="AB145"/>
      <c r="AC145"/>
    </row>
    <row r="146" spans="1:29" ht="12.6" customHeight="1" x14ac:dyDescent="0.2">
      <c r="A146" s="118" t="s">
        <v>4274</v>
      </c>
      <c r="B146" s="118" t="s">
        <v>4596</v>
      </c>
      <c r="C146" s="118" t="s">
        <v>4597</v>
      </c>
      <c r="D146" s="131" t="s">
        <v>4263</v>
      </c>
      <c r="E146" s="131"/>
      <c r="F146" s="131">
        <v>-5667</v>
      </c>
      <c r="G146" s="131" t="s">
        <v>4598</v>
      </c>
      <c r="H146" s="131" t="s">
        <v>399</v>
      </c>
      <c r="I146" s="131" t="s">
        <v>315</v>
      </c>
      <c r="J146" s="131" t="s">
        <v>4264</v>
      </c>
      <c r="K146" s="118" t="s">
        <v>399</v>
      </c>
      <c r="L146" s="118" t="s">
        <v>315</v>
      </c>
      <c r="M146" s="118" t="s">
        <v>4264</v>
      </c>
      <c r="N146" s="161">
        <v>46051.338888888888</v>
      </c>
      <c r="O146" s="118" t="s">
        <v>4265</v>
      </c>
      <c r="P146" s="96" t="s">
        <v>4266</v>
      </c>
      <c r="Q146" s="63" t="str" cm="1">
        <f t="array" aca="1" ref="Q146" ca="1">IF(AND(K146&lt;&gt;"",P146&lt;&gt;"Absent",U146&lt;&gt;"NO",M146="3GPPMEMBER"),IF(INDIRECT(S146)&lt;&gt;"Present","CHECK","Covered"),"")</f>
        <v/>
      </c>
      <c r="R146" s="131" t="str">
        <f t="shared" si="2"/>
        <v/>
      </c>
      <c r="S146" s="131" t="e">
        <f>IF(M146="3GPPMEMBER","'Voting List'!L"&amp;MATCH(K146,'Voting List'!B:B,0),"")</f>
        <v>#N/A</v>
      </c>
      <c r="U146" s="126" t="str">
        <f>IF(K146&lt;&gt;"",IF(ISNUMBER(FIND(K146,'Voting List'!L1)),"YES","NO"),"")</f>
        <v>YES</v>
      </c>
      <c r="V146" s="131" t="s">
        <v>4598</v>
      </c>
      <c r="X146" s="63">
        <v>0</v>
      </c>
      <c r="Y146" s="63">
        <v>10153</v>
      </c>
      <c r="AB146"/>
      <c r="AC146"/>
    </row>
    <row r="147" spans="1:29" ht="12.6" customHeight="1" x14ac:dyDescent="0.2">
      <c r="A147" s="118" t="s">
        <v>4260</v>
      </c>
      <c r="B147" s="118" t="s">
        <v>4599</v>
      </c>
      <c r="C147" s="118" t="s">
        <v>4491</v>
      </c>
      <c r="D147" s="131" t="s">
        <v>4263</v>
      </c>
      <c r="E147" s="131"/>
      <c r="F147" s="131"/>
      <c r="G147" s="131" t="s">
        <v>2063</v>
      </c>
      <c r="H147" s="131" t="s">
        <v>564</v>
      </c>
      <c r="I147" s="131" t="s">
        <v>290</v>
      </c>
      <c r="J147" s="131" t="s">
        <v>4264</v>
      </c>
      <c r="K147" s="118" t="s">
        <v>564</v>
      </c>
      <c r="L147" s="118" t="s">
        <v>290</v>
      </c>
      <c r="M147" s="118" t="s">
        <v>4264</v>
      </c>
      <c r="N147" s="161">
        <v>46051.734027777777</v>
      </c>
      <c r="O147" s="118" t="s">
        <v>4299</v>
      </c>
      <c r="P147" s="96" t="s">
        <v>4266</v>
      </c>
      <c r="Q147" s="63" t="str" cm="1">
        <f t="array" aca="1" ref="Q147" ca="1">IF(AND(K147&lt;&gt;"",P147&lt;&gt;"Absent",U147&lt;&gt;"NO",M147="3GPPMEMBER"),IF(INDIRECT(S147)&lt;&gt;"Present","CHECK","Covered"),"")</f>
        <v/>
      </c>
      <c r="R147" s="131" t="str">
        <f t="shared" si="2"/>
        <v/>
      </c>
      <c r="S147" s="131" t="e">
        <f>IF(M147="3GPPMEMBER","'Voting List'!L"&amp;MATCH(K147,'Voting List'!B:B,0),"")</f>
        <v>#N/A</v>
      </c>
      <c r="U147" s="126" t="str">
        <f>IF(K147&lt;&gt;"",IF(ISNUMBER(FIND(K147,'Voting List'!L1)),"YES","NO"),"")</f>
        <v>YES</v>
      </c>
      <c r="V147" s="131" t="s">
        <v>2063</v>
      </c>
      <c r="X147" s="63">
        <v>0</v>
      </c>
      <c r="Y147" s="63">
        <v>10154</v>
      </c>
      <c r="AB147"/>
      <c r="AC147"/>
    </row>
    <row r="148" spans="1:29" ht="12.6" customHeight="1" x14ac:dyDescent="0.2">
      <c r="A148" s="118" t="s">
        <v>4260</v>
      </c>
      <c r="B148" s="118" t="s">
        <v>4600</v>
      </c>
      <c r="C148" s="118" t="s">
        <v>4601</v>
      </c>
      <c r="D148" s="131" t="s">
        <v>4263</v>
      </c>
      <c r="E148" s="131"/>
      <c r="F148" s="131" t="s">
        <v>4602</v>
      </c>
      <c r="G148" s="131" t="s">
        <v>2227</v>
      </c>
      <c r="H148" s="131" t="s">
        <v>442</v>
      </c>
      <c r="I148" s="131"/>
      <c r="J148" s="131"/>
      <c r="K148" s="118" t="s">
        <v>442</v>
      </c>
      <c r="L148" s="118" t="s">
        <v>295</v>
      </c>
      <c r="M148" s="118" t="s">
        <v>4264</v>
      </c>
      <c r="N148" s="161">
        <v>46052.04791666667</v>
      </c>
      <c r="O148" s="118" t="s">
        <v>4265</v>
      </c>
      <c r="P148" s="96" t="s">
        <v>4266</v>
      </c>
      <c r="Q148" s="63" t="str" cm="1">
        <f t="array" aca="1" ref="Q148" ca="1">IF(AND(K148&lt;&gt;"",P148&lt;&gt;"Absent",U148&lt;&gt;"NO",M148="3GPPMEMBER"),IF(INDIRECT(S148)&lt;&gt;"Present","CHECK","Covered"),"")</f>
        <v/>
      </c>
      <c r="R148" s="131" t="str">
        <f t="shared" si="2"/>
        <v/>
      </c>
      <c r="S148" s="131" t="e">
        <f>IF(M148="3GPPMEMBER","'Voting List'!L"&amp;MATCH(K148,'Voting List'!B:B,0),"")</f>
        <v>#N/A</v>
      </c>
      <c r="U148" s="126" t="str">
        <f>IF(K148&lt;&gt;"",IF(ISNUMBER(FIND(K148,'Voting List'!L1)),"YES","NO"),"")</f>
        <v>YES</v>
      </c>
      <c r="V148" s="131" t="s">
        <v>2227</v>
      </c>
      <c r="W148" s="118"/>
      <c r="X148" s="63">
        <v>0</v>
      </c>
      <c r="Y148" s="63">
        <v>10155</v>
      </c>
      <c r="AB148"/>
      <c r="AC148"/>
    </row>
    <row r="149" spans="1:29" ht="12.6" customHeight="1" x14ac:dyDescent="0.2">
      <c r="A149" s="118" t="s">
        <v>4260</v>
      </c>
      <c r="B149" s="118" t="s">
        <v>4603</v>
      </c>
      <c r="C149" s="118" t="s">
        <v>902</v>
      </c>
      <c r="D149" s="131" t="s">
        <v>4604</v>
      </c>
      <c r="E149" s="131"/>
      <c r="F149" s="131" t="s">
        <v>4605</v>
      </c>
      <c r="G149" s="131" t="s">
        <v>2113</v>
      </c>
      <c r="H149" s="131" t="s">
        <v>312</v>
      </c>
      <c r="I149" s="131" t="s">
        <v>290</v>
      </c>
      <c r="J149" s="131" t="s">
        <v>4264</v>
      </c>
      <c r="K149" s="118" t="s">
        <v>312</v>
      </c>
      <c r="L149" s="118" t="s">
        <v>290</v>
      </c>
      <c r="M149" s="118" t="s">
        <v>4264</v>
      </c>
      <c r="N149" s="161">
        <v>46052.571527777778</v>
      </c>
      <c r="O149" s="118" t="s">
        <v>4265</v>
      </c>
      <c r="P149" s="96" t="s">
        <v>4266</v>
      </c>
      <c r="Q149" s="63" t="str" cm="1">
        <f t="array" aca="1" ref="Q149" ca="1">IF(AND(K149&lt;&gt;"",P149&lt;&gt;"Absent",U149&lt;&gt;"NO",M149="3GPPMEMBER"),IF(INDIRECT(S149)&lt;&gt;"Present","CHECK","Covered"),"")</f>
        <v/>
      </c>
      <c r="R149" s="131" t="str">
        <f t="shared" si="2"/>
        <v/>
      </c>
      <c r="S149" s="131" t="e">
        <f>IF(M149="3GPPMEMBER","'Voting List'!L"&amp;MATCH(K149,'Voting List'!B:B,0),"")</f>
        <v>#N/A</v>
      </c>
      <c r="U149" s="126" t="str">
        <f>IF(K149&lt;&gt;"",IF(ISNUMBER(FIND(K149,'Voting List'!L1)),"YES","NO"),"")</f>
        <v>YES</v>
      </c>
      <c r="V149" s="131" t="s">
        <v>2113</v>
      </c>
      <c r="X149" s="63">
        <v>0</v>
      </c>
      <c r="Y149" s="63">
        <v>10156</v>
      </c>
      <c r="AB149"/>
      <c r="AC149"/>
    </row>
    <row r="150" spans="1:29" ht="12.6" customHeight="1" x14ac:dyDescent="0.2">
      <c r="A150" s="118" t="s">
        <v>4438</v>
      </c>
      <c r="B150" s="118" t="s">
        <v>4606</v>
      </c>
      <c r="C150" s="118" t="s">
        <v>4607</v>
      </c>
      <c r="D150" s="131" t="s">
        <v>4263</v>
      </c>
      <c r="E150" s="131"/>
      <c r="F150" s="131">
        <v>6509636836</v>
      </c>
      <c r="G150" s="131" t="s">
        <v>2805</v>
      </c>
      <c r="H150" s="131" t="s">
        <v>832</v>
      </c>
      <c r="I150" s="131" t="s">
        <v>290</v>
      </c>
      <c r="J150" s="131" t="s">
        <v>4264</v>
      </c>
      <c r="K150" s="118" t="s">
        <v>832</v>
      </c>
      <c r="L150" s="118" t="s">
        <v>290</v>
      </c>
      <c r="M150" s="118" t="s">
        <v>4264</v>
      </c>
      <c r="N150" s="161">
        <v>46052.738888888889</v>
      </c>
      <c r="O150" s="118" t="s">
        <v>4265</v>
      </c>
      <c r="P150" s="96" t="s">
        <v>4266</v>
      </c>
      <c r="Q150" s="63" t="str" cm="1">
        <f t="array" aca="1" ref="Q150" ca="1">IF(AND(K150&lt;&gt;"",P150&lt;&gt;"Absent",U150&lt;&gt;"NO",M150="3GPPMEMBER"),IF(INDIRECT(S150)&lt;&gt;"Present","CHECK","Covered"),"")</f>
        <v/>
      </c>
      <c r="R150" s="131" t="str">
        <f t="shared" si="2"/>
        <v/>
      </c>
      <c r="S150" s="131" t="e">
        <f>IF(M150="3GPPMEMBER","'Voting List'!L"&amp;MATCH(K150,'Voting List'!B:B,0),"")</f>
        <v>#N/A</v>
      </c>
      <c r="U150" s="126" t="str">
        <f>IF(K150&lt;&gt;"",IF(ISNUMBER(FIND(K150,'Voting List'!L1)),"YES","NO"),"")</f>
        <v>YES</v>
      </c>
      <c r="V150" s="131" t="s">
        <v>2805</v>
      </c>
      <c r="X150" s="63">
        <v>0</v>
      </c>
      <c r="Y150" s="63">
        <v>10157</v>
      </c>
      <c r="AB150"/>
      <c r="AC150"/>
    </row>
    <row r="151" spans="1:29" ht="12.6" customHeight="1" x14ac:dyDescent="0.2">
      <c r="A151" s="118" t="s">
        <v>4260</v>
      </c>
      <c r="B151" s="118" t="s">
        <v>4608</v>
      </c>
      <c r="C151" s="118" t="s">
        <v>4609</v>
      </c>
      <c r="D151" s="131" t="s">
        <v>4263</v>
      </c>
      <c r="E151" s="131"/>
      <c r="F151" s="131"/>
      <c r="G151" s="131" t="s">
        <v>2205</v>
      </c>
      <c r="H151" s="131" t="s">
        <v>830</v>
      </c>
      <c r="I151" s="131" t="s">
        <v>293</v>
      </c>
      <c r="J151" s="131" t="s">
        <v>4264</v>
      </c>
      <c r="K151" s="118" t="s">
        <v>830</v>
      </c>
      <c r="L151" s="118" t="s">
        <v>293</v>
      </c>
      <c r="M151" s="118" t="s">
        <v>4264</v>
      </c>
      <c r="N151" s="161">
        <v>46053.3125</v>
      </c>
      <c r="O151" s="118" t="s">
        <v>4265</v>
      </c>
      <c r="P151" s="96" t="s">
        <v>4266</v>
      </c>
      <c r="Q151" s="63" t="str" cm="1">
        <f t="array" aca="1" ref="Q151" ca="1">IF(AND(K151&lt;&gt;"",P151&lt;&gt;"Absent",U151&lt;&gt;"NO",M151="3GPPMEMBER"),IF(INDIRECT(S151)&lt;&gt;"Present","CHECK","Covered"),"")</f>
        <v/>
      </c>
      <c r="R151" s="131" t="str">
        <f t="shared" si="2"/>
        <v/>
      </c>
      <c r="S151" s="131" t="e">
        <f>IF(M151="3GPPMEMBER","'Voting List'!L"&amp;MATCH(K151,'Voting List'!B:B,0),"")</f>
        <v>#N/A</v>
      </c>
      <c r="U151" s="126" t="str">
        <f>IF(K151&lt;&gt;"",IF(ISNUMBER(FIND(K151,'Voting List'!L1)),"YES","NO"),"")</f>
        <v>YES</v>
      </c>
      <c r="V151" s="131" t="s">
        <v>2205</v>
      </c>
      <c r="W151" s="118"/>
      <c r="X151" s="63">
        <v>0</v>
      </c>
      <c r="Y151" s="63">
        <v>10158</v>
      </c>
      <c r="AB151"/>
      <c r="AC151"/>
    </row>
    <row r="152" spans="1:29" ht="12.6" customHeight="1" x14ac:dyDescent="0.2">
      <c r="A152" s="118" t="s">
        <v>4260</v>
      </c>
      <c r="B152" s="118" t="s">
        <v>4476</v>
      </c>
      <c r="C152" s="118" t="s">
        <v>4610</v>
      </c>
      <c r="D152" s="131" t="s">
        <v>4263</v>
      </c>
      <c r="E152" s="131"/>
      <c r="F152" s="131"/>
      <c r="G152" s="131" t="s">
        <v>2809</v>
      </c>
      <c r="H152" s="131" t="s">
        <v>1252</v>
      </c>
      <c r="I152" s="131" t="s">
        <v>285</v>
      </c>
      <c r="J152" s="131" t="s">
        <v>4264</v>
      </c>
      <c r="K152" s="118" t="s">
        <v>1252</v>
      </c>
      <c r="L152" s="118" t="s">
        <v>285</v>
      </c>
      <c r="M152" s="118" t="s">
        <v>4264</v>
      </c>
      <c r="N152" s="161">
        <v>46055.200694444444</v>
      </c>
      <c r="O152" s="118" t="s">
        <v>4265</v>
      </c>
      <c r="P152" s="96" t="s">
        <v>4266</v>
      </c>
      <c r="Q152" s="63" t="str" cm="1">
        <f t="array" aca="1" ref="Q152" ca="1">IF(AND(K152&lt;&gt;"",P152&lt;&gt;"Absent",U152&lt;&gt;"NO",M152="3GPPMEMBER"),IF(INDIRECT(S152)&lt;&gt;"Present","CHECK","Covered"),"")</f>
        <v/>
      </c>
      <c r="R152" s="131" t="str">
        <f t="shared" si="2"/>
        <v/>
      </c>
      <c r="S152" s="131" t="e">
        <f>IF(M152="3GPPMEMBER","'Voting List'!L"&amp;MATCH(K152,'Voting List'!B:B,0),"")</f>
        <v>#N/A</v>
      </c>
      <c r="U152" s="126" t="str">
        <f>IF(K152&lt;&gt;"",IF(ISNUMBER(FIND(K152,'Voting List'!L1)),"YES","NO"),"")</f>
        <v>YES</v>
      </c>
      <c r="V152" s="131" t="s">
        <v>2809</v>
      </c>
      <c r="X152" s="63">
        <v>0</v>
      </c>
      <c r="Y152" s="63">
        <v>10159</v>
      </c>
      <c r="AB152"/>
      <c r="AC152"/>
    </row>
    <row r="153" spans="1:29" ht="12.6" customHeight="1" x14ac:dyDescent="0.2">
      <c r="A153" s="118" t="s">
        <v>4260</v>
      </c>
      <c r="B153" s="118" t="s">
        <v>4611</v>
      </c>
      <c r="C153" s="118" t="s">
        <v>4612</v>
      </c>
      <c r="D153" s="131" t="s">
        <v>4263</v>
      </c>
      <c r="E153" s="131"/>
      <c r="F153" s="131" t="s">
        <v>4613</v>
      </c>
      <c r="G153" s="131" t="s">
        <v>2808</v>
      </c>
      <c r="H153" s="131" t="s">
        <v>473</v>
      </c>
      <c r="I153" s="131" t="s">
        <v>285</v>
      </c>
      <c r="J153" s="131" t="s">
        <v>4264</v>
      </c>
      <c r="K153" s="118" t="s">
        <v>473</v>
      </c>
      <c r="L153" s="118" t="s">
        <v>285</v>
      </c>
      <c r="M153" s="118" t="s">
        <v>4264</v>
      </c>
      <c r="N153" s="161">
        <v>46055.341666666667</v>
      </c>
      <c r="O153" s="118" t="s">
        <v>4265</v>
      </c>
      <c r="P153" s="96" t="s">
        <v>4266</v>
      </c>
      <c r="Q153" s="63" t="str" cm="1">
        <f t="array" aca="1" ref="Q153" ca="1">IF(AND(K153&lt;&gt;"",P153&lt;&gt;"Absent",U153&lt;&gt;"NO",M153="3GPPMEMBER"),IF(INDIRECT(S153)&lt;&gt;"Present","CHECK","Covered"),"")</f>
        <v/>
      </c>
      <c r="R153" s="131" t="str">
        <f t="shared" si="2"/>
        <v/>
      </c>
      <c r="S153" s="131" t="e">
        <f>IF(M153="3GPPMEMBER","'Voting List'!L"&amp;MATCH(K153,'Voting List'!B:B,0),"")</f>
        <v>#N/A</v>
      </c>
      <c r="U153" s="126" t="str">
        <f>IF(K153&lt;&gt;"",IF(ISNUMBER(FIND(K153,'Voting List'!L1)),"YES","NO"),"")</f>
        <v>YES</v>
      </c>
      <c r="V153" s="131" t="s">
        <v>2808</v>
      </c>
      <c r="X153" s="63">
        <v>0</v>
      </c>
      <c r="Y153" s="63">
        <v>10160</v>
      </c>
      <c r="AB153"/>
      <c r="AC153"/>
    </row>
    <row r="154" spans="1:29" ht="12.6" customHeight="1" x14ac:dyDescent="0.2">
      <c r="A154" s="118" t="s">
        <v>4274</v>
      </c>
      <c r="B154" s="118" t="s">
        <v>4599</v>
      </c>
      <c r="C154" s="118" t="s">
        <v>4614</v>
      </c>
      <c r="D154" s="131" t="s">
        <v>4263</v>
      </c>
      <c r="E154" s="131"/>
      <c r="F154" s="138">
        <v>8613911292254</v>
      </c>
      <c r="G154" s="131" t="s">
        <v>2212</v>
      </c>
      <c r="H154" s="131" t="s">
        <v>331</v>
      </c>
      <c r="I154" s="131" t="s">
        <v>293</v>
      </c>
      <c r="J154" s="131" t="s">
        <v>4264</v>
      </c>
      <c r="K154" s="118" t="s">
        <v>1253</v>
      </c>
      <c r="L154" s="118" t="s">
        <v>285</v>
      </c>
      <c r="M154" s="118" t="s">
        <v>4264</v>
      </c>
      <c r="N154" s="161">
        <v>46055.4</v>
      </c>
      <c r="O154" s="118" t="s">
        <v>4265</v>
      </c>
      <c r="P154" s="96" t="s">
        <v>4266</v>
      </c>
      <c r="Q154" s="63" t="str" cm="1">
        <f t="array" aca="1" ref="Q154" ca="1">IF(AND(K154&lt;&gt;"",P154&lt;&gt;"Absent",U154&lt;&gt;"NO",M154="3GPPMEMBER"),IF(INDIRECT(S154)&lt;&gt;"Present","CHECK","Covered"),"")</f>
        <v/>
      </c>
      <c r="R154" s="131" t="str">
        <f t="shared" si="2"/>
        <v/>
      </c>
      <c r="S154" s="131" t="e">
        <f>IF(M154="3GPPMEMBER","'Voting List'!L"&amp;MATCH(K154,'Voting List'!B:B,0),"")</f>
        <v>#N/A</v>
      </c>
      <c r="U154" s="126" t="str">
        <f>IF(K154&lt;&gt;"",IF(ISNUMBER(FIND(K154,'Voting List'!L1)),"YES","NO"),"")</f>
        <v>YES</v>
      </c>
      <c r="V154" s="131" t="s">
        <v>2212</v>
      </c>
      <c r="W154" s="118"/>
      <c r="X154" s="63">
        <v>0</v>
      </c>
      <c r="Y154" s="63">
        <v>10161</v>
      </c>
      <c r="AB154"/>
      <c r="AC154"/>
    </row>
    <row r="155" spans="1:29" ht="12.6" customHeight="1" x14ac:dyDescent="0.2">
      <c r="A155" s="118" t="s">
        <v>4274</v>
      </c>
      <c r="B155" s="118" t="s">
        <v>4615</v>
      </c>
      <c r="C155" s="118" t="s">
        <v>4616</v>
      </c>
      <c r="D155" s="131" t="s">
        <v>4263</v>
      </c>
      <c r="E155" s="131"/>
      <c r="F155" s="131">
        <v>447426952448</v>
      </c>
      <c r="G155" s="131" t="s">
        <v>2120</v>
      </c>
      <c r="H155" s="131" t="s">
        <v>413</v>
      </c>
      <c r="I155" s="131" t="s">
        <v>285</v>
      </c>
      <c r="J155" s="131" t="s">
        <v>4264</v>
      </c>
      <c r="K155" s="118" t="s">
        <v>430</v>
      </c>
      <c r="L155" s="118" t="s">
        <v>285</v>
      </c>
      <c r="M155" s="118" t="s">
        <v>4264</v>
      </c>
      <c r="N155" s="161">
        <v>46055.705555555556</v>
      </c>
      <c r="O155" s="118" t="s">
        <v>4265</v>
      </c>
      <c r="P155" s="96" t="s">
        <v>4266</v>
      </c>
      <c r="Q155" s="63" t="str" cm="1">
        <f t="array" aca="1" ref="Q155" ca="1">IF(AND(K155&lt;&gt;"",P155&lt;&gt;"Absent",U155&lt;&gt;"NO",M155="3GPPMEMBER"),IF(INDIRECT(S155)&lt;&gt;"Present","CHECK","Covered"),"")</f>
        <v/>
      </c>
      <c r="R155" s="131" t="str">
        <f t="shared" si="2"/>
        <v/>
      </c>
      <c r="S155" s="131" t="e">
        <f>IF(M155="3GPPMEMBER","'Voting List'!L"&amp;MATCH(K155,'Voting List'!B:B,0),"")</f>
        <v>#N/A</v>
      </c>
      <c r="U155" s="126" t="str">
        <f>IF(K155&lt;&gt;"",IF(ISNUMBER(FIND(K155,'Voting List'!L1)),"YES","NO"),"")</f>
        <v>YES</v>
      </c>
      <c r="V155" s="131" t="s">
        <v>2120</v>
      </c>
      <c r="X155" s="63">
        <v>0</v>
      </c>
      <c r="Y155" s="63">
        <v>10162</v>
      </c>
      <c r="AB155"/>
      <c r="AC155"/>
    </row>
    <row r="156" spans="1:29" ht="12.6" customHeight="1" x14ac:dyDescent="0.2">
      <c r="A156" s="118" t="s">
        <v>4274</v>
      </c>
      <c r="B156" s="118" t="s">
        <v>4350</v>
      </c>
      <c r="C156" s="118" t="s">
        <v>4617</v>
      </c>
      <c r="D156" s="131" t="s">
        <v>4263</v>
      </c>
      <c r="E156" s="131"/>
      <c r="F156" s="131">
        <v>-13410</v>
      </c>
      <c r="G156" s="131" t="s">
        <v>2157</v>
      </c>
      <c r="H156" s="131" t="s">
        <v>406</v>
      </c>
      <c r="I156" s="131" t="s">
        <v>315</v>
      </c>
      <c r="J156" s="131" t="s">
        <v>4264</v>
      </c>
      <c r="K156" s="118" t="s">
        <v>406</v>
      </c>
      <c r="L156" s="118" t="s">
        <v>315</v>
      </c>
      <c r="M156" s="118" t="s">
        <v>4264</v>
      </c>
      <c r="N156" s="161">
        <v>46056.592361111114</v>
      </c>
      <c r="O156" s="118" t="s">
        <v>4299</v>
      </c>
      <c r="P156" s="96" t="s">
        <v>4266</v>
      </c>
      <c r="Q156" s="63" t="str" cm="1">
        <f t="array" aca="1" ref="Q156" ca="1">IF(AND(K156&lt;&gt;"",P156&lt;&gt;"Absent",U156&lt;&gt;"NO",M156="3GPPMEMBER"),IF(INDIRECT(S156)&lt;&gt;"Present","CHECK","Covered"),"")</f>
        <v/>
      </c>
      <c r="R156" s="131" t="str">
        <f t="shared" si="2"/>
        <v/>
      </c>
      <c r="S156" s="131" t="e">
        <f>IF(M156="3GPPMEMBER","'Voting List'!L"&amp;MATCH(K156,'Voting List'!B:B,0),"")</f>
        <v>#N/A</v>
      </c>
      <c r="U156" s="126" t="str">
        <f>IF(K156&lt;&gt;"",IF(ISNUMBER(FIND(K156,'Voting List'!L1)),"YES","NO"),"")</f>
        <v>YES</v>
      </c>
      <c r="V156" s="131" t="s">
        <v>2157</v>
      </c>
      <c r="X156" s="63">
        <v>0</v>
      </c>
      <c r="Y156" s="63">
        <v>10163</v>
      </c>
      <c r="AB156"/>
      <c r="AC156"/>
    </row>
    <row r="157" spans="1:29" ht="12.6" customHeight="1" x14ac:dyDescent="0.2">
      <c r="A157" s="118" t="s">
        <v>4260</v>
      </c>
      <c r="B157" s="118" t="s">
        <v>4618</v>
      </c>
      <c r="C157" s="118" t="s">
        <v>4619</v>
      </c>
      <c r="D157" s="131" t="s">
        <v>4263</v>
      </c>
      <c r="E157" s="131"/>
      <c r="F157" s="131"/>
      <c r="G157" s="131" t="s">
        <v>2154</v>
      </c>
      <c r="H157" s="131" t="s">
        <v>591</v>
      </c>
      <c r="I157" s="131" t="s">
        <v>285</v>
      </c>
      <c r="J157" s="131" t="s">
        <v>4264</v>
      </c>
      <c r="K157" s="118" t="s">
        <v>591</v>
      </c>
      <c r="L157" s="118" t="s">
        <v>285</v>
      </c>
      <c r="M157" s="118" t="s">
        <v>4264</v>
      </c>
      <c r="N157" s="161">
        <v>46056.632638888892</v>
      </c>
      <c r="O157" s="118" t="s">
        <v>4265</v>
      </c>
      <c r="P157" s="96" t="s">
        <v>4266</v>
      </c>
      <c r="Q157" s="63" t="str" cm="1">
        <f t="array" aca="1" ref="Q157" ca="1">IF(AND(K157&lt;&gt;"",P157&lt;&gt;"Absent",U157&lt;&gt;"NO",M157="3GPPMEMBER"),IF(INDIRECT(S157)&lt;&gt;"Present","CHECK","Covered"),"")</f>
        <v/>
      </c>
      <c r="R157" s="131" t="str">
        <f t="shared" si="2"/>
        <v/>
      </c>
      <c r="S157" s="131" t="e">
        <f>IF(M157="3GPPMEMBER","'Voting List'!L"&amp;MATCH(K157,'Voting List'!B:B,0),"")</f>
        <v>#N/A</v>
      </c>
      <c r="U157" s="126" t="str">
        <f>IF(K157&lt;&gt;"",IF(ISNUMBER(FIND(K157,'Voting List'!L1)),"YES","NO"),"")</f>
        <v>YES</v>
      </c>
      <c r="V157" s="131" t="s">
        <v>2154</v>
      </c>
      <c r="W157" s="118"/>
      <c r="X157" s="63">
        <v>0</v>
      </c>
      <c r="Y157" s="63">
        <v>10164</v>
      </c>
      <c r="AB157"/>
      <c r="AC157"/>
    </row>
    <row r="158" spans="1:29" ht="12.6" customHeight="1" x14ac:dyDescent="0.2">
      <c r="A158" s="118" t="s">
        <v>4260</v>
      </c>
      <c r="B158" s="118" t="s">
        <v>4410</v>
      </c>
      <c r="C158" s="118" t="s">
        <v>4620</v>
      </c>
      <c r="D158" s="131" t="s">
        <v>4263</v>
      </c>
      <c r="E158" s="131"/>
      <c r="F158" s="131"/>
      <c r="G158" s="131" t="s">
        <v>4621</v>
      </c>
      <c r="H158" s="131" t="s">
        <v>439</v>
      </c>
      <c r="I158" s="131" t="s">
        <v>293</v>
      </c>
      <c r="J158" s="131" t="s">
        <v>4264</v>
      </c>
      <c r="K158" s="118" t="s">
        <v>439</v>
      </c>
      <c r="L158" s="118" t="s">
        <v>293</v>
      </c>
      <c r="M158" s="118" t="s">
        <v>4264</v>
      </c>
      <c r="N158" s="161">
        <v>46057.256249999999</v>
      </c>
      <c r="O158" s="118" t="s">
        <v>4299</v>
      </c>
      <c r="P158" s="96" t="s">
        <v>4266</v>
      </c>
      <c r="Q158" s="63" t="str" cm="1">
        <f t="array" aca="1" ref="Q158" ca="1">IF(AND(K158&lt;&gt;"",P158&lt;&gt;"Absent",U158&lt;&gt;"NO",M158="3GPPMEMBER"),IF(INDIRECT(S158)&lt;&gt;"Present","CHECK","Covered"),"")</f>
        <v/>
      </c>
      <c r="R158" s="131" t="str">
        <f t="shared" si="2"/>
        <v/>
      </c>
      <c r="S158" s="131" t="e">
        <f>IF(M158="3GPPMEMBER","'Voting List'!L"&amp;MATCH(K158,'Voting List'!B:B,0),"")</f>
        <v>#N/A</v>
      </c>
      <c r="U158" s="126" t="str">
        <f>IF(K158&lt;&gt;"",IF(ISNUMBER(FIND(K158,'Voting List'!L1)),"YES","NO"),"")</f>
        <v>YES</v>
      </c>
      <c r="V158" s="131" t="s">
        <v>4621</v>
      </c>
      <c r="X158" s="63">
        <v>0</v>
      </c>
      <c r="Y158" s="63">
        <v>10165</v>
      </c>
      <c r="AB158"/>
      <c r="AC158"/>
    </row>
    <row r="159" spans="1:29" ht="12.6" customHeight="1" x14ac:dyDescent="0.2">
      <c r="A159" s="118" t="s">
        <v>4260</v>
      </c>
      <c r="B159" s="118" t="s">
        <v>4622</v>
      </c>
      <c r="C159" s="118" t="s">
        <v>4623</v>
      </c>
      <c r="D159" s="131" t="s">
        <v>4263</v>
      </c>
      <c r="E159" s="131"/>
      <c r="F159" s="131">
        <v>-6406</v>
      </c>
      <c r="G159" s="131" t="s">
        <v>2126</v>
      </c>
      <c r="H159" s="131" t="s">
        <v>315</v>
      </c>
      <c r="I159" s="131" t="s">
        <v>315</v>
      </c>
      <c r="J159" s="131" t="s">
        <v>4273</v>
      </c>
      <c r="K159" s="118" t="s">
        <v>315</v>
      </c>
      <c r="L159" s="118" t="s">
        <v>315</v>
      </c>
      <c r="M159" s="118" t="s">
        <v>4273</v>
      </c>
      <c r="N159" s="161">
        <v>46057.319444444445</v>
      </c>
      <c r="O159" s="118" t="s">
        <v>4265</v>
      </c>
      <c r="P159" s="96" t="s">
        <v>4266</v>
      </c>
      <c r="Q159" s="63" t="str" cm="1">
        <f t="array" aca="1" ref="Q159" ca="1">IF(AND(K159&lt;&gt;"",P159&lt;&gt;"Absent",U159&lt;&gt;"NO",M159="3GPPMEMBER"),IF(INDIRECT(S159)&lt;&gt;"Present","CHECK","Covered"),"")</f>
        <v/>
      </c>
      <c r="R159" s="131" t="str">
        <f t="shared" si="2"/>
        <v/>
      </c>
      <c r="S159" s="131" t="str">
        <f>IF(M159="3GPPMEMBER","'Voting List'!L"&amp;MATCH(K159,'Voting List'!B:B,0),"")</f>
        <v/>
      </c>
      <c r="U159" s="126" t="str">
        <f>IF(K159&lt;&gt;"",IF(ISNUMBER(FIND(K159,'Voting List'!L1)),"YES","NO"),"")</f>
        <v>YES</v>
      </c>
      <c r="V159" s="131" t="s">
        <v>2126</v>
      </c>
      <c r="X159" s="63">
        <v>0</v>
      </c>
      <c r="Y159" s="63">
        <v>10166</v>
      </c>
      <c r="AB159"/>
      <c r="AC159"/>
    </row>
    <row r="160" spans="1:29" ht="12.6" customHeight="1" x14ac:dyDescent="0.2">
      <c r="A160" s="118" t="s">
        <v>4260</v>
      </c>
      <c r="B160" s="118" t="s">
        <v>4624</v>
      </c>
      <c r="C160" s="118" t="s">
        <v>4625</v>
      </c>
      <c r="D160" s="131" t="s">
        <v>4263</v>
      </c>
      <c r="E160" s="131"/>
      <c r="F160" s="131"/>
      <c r="G160" s="131" t="s">
        <v>4626</v>
      </c>
      <c r="H160" s="131" t="s">
        <v>4627</v>
      </c>
      <c r="I160" s="131" t="s">
        <v>295</v>
      </c>
      <c r="J160" s="131" t="s">
        <v>4593</v>
      </c>
      <c r="K160" s="118" t="s">
        <v>4627</v>
      </c>
      <c r="L160" s="118" t="s">
        <v>295</v>
      </c>
      <c r="M160" s="118" t="s">
        <v>4593</v>
      </c>
      <c r="N160" s="161">
        <v>46057.556250000001</v>
      </c>
      <c r="O160" s="118" t="s">
        <v>4265</v>
      </c>
      <c r="P160" s="96" t="s">
        <v>4266</v>
      </c>
      <c r="Q160" s="63" t="str" cm="1">
        <f t="array" aca="1" ref="Q160" ca="1">IF(AND(K160&lt;&gt;"",P160&lt;&gt;"Absent",U160&lt;&gt;"NO",M160="3GPPMEMBER"),IF(INDIRECT(S160)&lt;&gt;"Present","CHECK","Covered"),"")</f>
        <v/>
      </c>
      <c r="R160" s="131" t="str">
        <f t="shared" si="2"/>
        <v/>
      </c>
      <c r="S160" s="131" t="str">
        <f>IF(M160="3GPPMEMBER","'Voting List'!L"&amp;MATCH(K160,'Voting List'!B:B,0),"")</f>
        <v/>
      </c>
      <c r="U160" s="126" t="str">
        <f>IF(K160&lt;&gt;"",IF(ISNUMBER(FIND(K160,'Voting List'!L1)),"YES","NO"),"")</f>
        <v>NO</v>
      </c>
      <c r="V160" s="131" t="s">
        <v>4626</v>
      </c>
      <c r="W160" s="118"/>
      <c r="X160" s="63">
        <v>0</v>
      </c>
      <c r="Y160" s="63">
        <v>10167</v>
      </c>
      <c r="AB160"/>
      <c r="AC160"/>
    </row>
    <row r="161" spans="1:29" ht="12.6" customHeight="1" x14ac:dyDescent="0.2">
      <c r="A161" s="118" t="s">
        <v>4260</v>
      </c>
      <c r="B161" s="118" t="s">
        <v>4628</v>
      </c>
      <c r="C161" s="118" t="s">
        <v>4629</v>
      </c>
      <c r="D161" s="131" t="s">
        <v>4429</v>
      </c>
      <c r="E161" s="131"/>
      <c r="F161" s="131" t="s">
        <v>4630</v>
      </c>
      <c r="G161" s="131" t="s">
        <v>2059</v>
      </c>
      <c r="H161" s="131" t="s">
        <v>286</v>
      </c>
      <c r="I161" s="131" t="s">
        <v>285</v>
      </c>
      <c r="J161" s="131" t="s">
        <v>4264</v>
      </c>
      <c r="K161" s="118" t="s">
        <v>286</v>
      </c>
      <c r="L161" s="118" t="s">
        <v>285</v>
      </c>
      <c r="M161" s="118" t="s">
        <v>4264</v>
      </c>
      <c r="N161" s="161">
        <v>46057.589583333334</v>
      </c>
      <c r="O161" s="118" t="s">
        <v>4265</v>
      </c>
      <c r="P161" s="96" t="s">
        <v>4266</v>
      </c>
      <c r="Q161" s="63" t="str" cm="1">
        <f t="array" aca="1" ref="Q161" ca="1">IF(AND(K161&lt;&gt;"",P161&lt;&gt;"Absent",U161&lt;&gt;"NO",M161="3GPPMEMBER"),IF(INDIRECT(S161)&lt;&gt;"Present","CHECK","Covered"),"")</f>
        <v/>
      </c>
      <c r="R161" s="131" t="str">
        <f t="shared" si="2"/>
        <v/>
      </c>
      <c r="S161" s="131" t="e">
        <f>IF(M161="3GPPMEMBER","'Voting List'!L"&amp;MATCH(K161,'Voting List'!B:B,0),"")</f>
        <v>#N/A</v>
      </c>
      <c r="U161" s="126" t="str">
        <f>IF(K161&lt;&gt;"",IF(ISNUMBER(FIND(K161,'Voting List'!L1)),"YES","NO"),"")</f>
        <v>YES</v>
      </c>
      <c r="V161" s="131" t="s">
        <v>2059</v>
      </c>
      <c r="X161" s="63">
        <v>0</v>
      </c>
      <c r="Y161" s="63">
        <v>10168</v>
      </c>
      <c r="AB161"/>
      <c r="AC161"/>
    </row>
    <row r="162" spans="1:29" ht="12.6" customHeight="1" x14ac:dyDescent="0.2">
      <c r="A162" s="118" t="s">
        <v>4260</v>
      </c>
      <c r="B162" s="118" t="s">
        <v>4631</v>
      </c>
      <c r="C162" s="118" t="s">
        <v>4632</v>
      </c>
      <c r="D162" s="131" t="s">
        <v>4376</v>
      </c>
      <c r="E162" s="131"/>
      <c r="F162" s="131" t="s">
        <v>4633</v>
      </c>
      <c r="G162" s="131" t="s">
        <v>2074</v>
      </c>
      <c r="H162" s="131" t="s">
        <v>286</v>
      </c>
      <c r="I162" s="131" t="s">
        <v>285</v>
      </c>
      <c r="J162" s="131" t="s">
        <v>4264</v>
      </c>
      <c r="K162" s="118" t="s">
        <v>415</v>
      </c>
      <c r="L162" s="118" t="s">
        <v>285</v>
      </c>
      <c r="M162" s="118" t="s">
        <v>4264</v>
      </c>
      <c r="N162" s="161">
        <v>46057.775694444441</v>
      </c>
      <c r="O162" s="118" t="s">
        <v>4265</v>
      </c>
      <c r="P162" s="96" t="s">
        <v>4266</v>
      </c>
      <c r="Q162" s="63" t="str" cm="1">
        <f t="array" aca="1" ref="Q162" ca="1">IF(AND(K162&lt;&gt;"",P162&lt;&gt;"Absent",U162&lt;&gt;"NO",M162="3GPPMEMBER"),IF(INDIRECT(S162)&lt;&gt;"Present","CHECK","Covered"),"")</f>
        <v/>
      </c>
      <c r="R162" s="131" t="str">
        <f t="shared" si="2"/>
        <v/>
      </c>
      <c r="S162" s="131" t="e">
        <f>IF(M162="3GPPMEMBER","'Voting List'!L"&amp;MATCH(K162,'Voting List'!B:B,0),"")</f>
        <v>#N/A</v>
      </c>
      <c r="U162" s="126" t="str">
        <f>IF(K162&lt;&gt;"",IF(ISNUMBER(FIND(K162,'Voting List'!L1)),"YES","NO"),"")</f>
        <v>YES</v>
      </c>
      <c r="V162" s="131" t="s">
        <v>2074</v>
      </c>
      <c r="X162" s="63">
        <v>0</v>
      </c>
      <c r="Y162" s="63">
        <v>10169</v>
      </c>
      <c r="AB162"/>
      <c r="AC162"/>
    </row>
    <row r="163" spans="1:29" ht="12.6" customHeight="1" x14ac:dyDescent="0.2">
      <c r="A163" s="118" t="s">
        <v>4260</v>
      </c>
      <c r="B163" s="118" t="s">
        <v>4634</v>
      </c>
      <c r="C163" s="118" t="s">
        <v>4554</v>
      </c>
      <c r="D163" s="131" t="s">
        <v>4263</v>
      </c>
      <c r="E163" s="131"/>
      <c r="F163" s="131">
        <v>-14026</v>
      </c>
      <c r="G163" s="131" t="s">
        <v>4635</v>
      </c>
      <c r="H163" s="131" t="s">
        <v>295</v>
      </c>
      <c r="I163" s="131" t="s">
        <v>295</v>
      </c>
      <c r="J163" s="131" t="s">
        <v>4273</v>
      </c>
      <c r="K163" s="118" t="s">
        <v>295</v>
      </c>
      <c r="L163" s="118" t="s">
        <v>295</v>
      </c>
      <c r="M163" s="118" t="s">
        <v>4273</v>
      </c>
      <c r="N163" s="161">
        <v>46058.339583333334</v>
      </c>
      <c r="O163" s="118" t="s">
        <v>4265</v>
      </c>
      <c r="P163" s="96" t="s">
        <v>4266</v>
      </c>
      <c r="Q163" s="63" t="str" cm="1">
        <f t="array" aca="1" ref="Q163" ca="1">IF(AND(K163&lt;&gt;"",P163&lt;&gt;"Absent",U163&lt;&gt;"NO",M163="3GPPMEMBER"),IF(INDIRECT(S163)&lt;&gt;"Present","CHECK","Covered"),"")</f>
        <v/>
      </c>
      <c r="R163" s="131" t="str">
        <f t="shared" si="2"/>
        <v/>
      </c>
      <c r="S163" s="131" t="str">
        <f>IF(M163="3GPPMEMBER","'Voting List'!L"&amp;MATCH(K163,'Voting List'!B:B,0),"")</f>
        <v/>
      </c>
      <c r="U163" s="126" t="str">
        <f>IF(K163&lt;&gt;"",IF(ISNUMBER(FIND(K163,'Voting List'!L1)),"YES","NO"),"")</f>
        <v>YES</v>
      </c>
      <c r="V163" s="131" t="s">
        <v>4635</v>
      </c>
      <c r="W163" s="118"/>
      <c r="X163" s="63">
        <v>0</v>
      </c>
      <c r="Y163" s="63">
        <v>10170</v>
      </c>
      <c r="AB163"/>
      <c r="AC163"/>
    </row>
    <row r="164" spans="1:29" ht="12.6" customHeight="1" x14ac:dyDescent="0.2">
      <c r="A164" s="118" t="s">
        <v>4274</v>
      </c>
      <c r="B164" s="118" t="s">
        <v>4636</v>
      </c>
      <c r="C164" s="118" t="s">
        <v>4637</v>
      </c>
      <c r="D164" s="131" t="s">
        <v>4263</v>
      </c>
      <c r="E164" s="131"/>
      <c r="F164" s="131" t="s">
        <v>4314</v>
      </c>
      <c r="G164" s="131" t="s">
        <v>4638</v>
      </c>
      <c r="H164" s="131" t="s">
        <v>334</v>
      </c>
      <c r="I164" s="131" t="s">
        <v>285</v>
      </c>
      <c r="J164" s="131" t="s">
        <v>4264</v>
      </c>
      <c r="K164" s="118" t="s">
        <v>334</v>
      </c>
      <c r="L164" s="118" t="s">
        <v>285</v>
      </c>
      <c r="M164" s="118" t="s">
        <v>4264</v>
      </c>
      <c r="N164" s="161">
        <v>46058.372916666667</v>
      </c>
      <c r="O164" s="118" t="s">
        <v>4265</v>
      </c>
      <c r="P164" s="96" t="s">
        <v>4266</v>
      </c>
      <c r="Q164" s="63" t="str" cm="1">
        <f t="array" aca="1" ref="Q164" ca="1">IF(AND(K164&lt;&gt;"",P164&lt;&gt;"Absent",U164&lt;&gt;"NO",M164="3GPPMEMBER"),IF(INDIRECT(S164)&lt;&gt;"Present","CHECK","Covered"),"")</f>
        <v/>
      </c>
      <c r="R164" s="131" t="str">
        <f t="shared" si="2"/>
        <v/>
      </c>
      <c r="S164" s="131" t="e">
        <f>IF(M164="3GPPMEMBER","'Voting List'!L"&amp;MATCH(K164,'Voting List'!B:B,0),"")</f>
        <v>#N/A</v>
      </c>
      <c r="U164" s="126" t="str">
        <f>IF(K164&lt;&gt;"",IF(ISNUMBER(FIND(K164,'Voting List'!L1)),"YES","NO"),"")</f>
        <v>YES</v>
      </c>
      <c r="V164" s="131" t="s">
        <v>4638</v>
      </c>
      <c r="X164" s="63">
        <v>0</v>
      </c>
      <c r="Y164" s="63">
        <v>10171</v>
      </c>
      <c r="AB164"/>
      <c r="AC164"/>
    </row>
    <row r="165" spans="1:29" ht="12.6" customHeight="1" x14ac:dyDescent="0.2">
      <c r="A165" s="118" t="s">
        <v>4260</v>
      </c>
      <c r="B165" s="118" t="s">
        <v>4408</v>
      </c>
      <c r="C165" s="118" t="s">
        <v>4639</v>
      </c>
      <c r="D165" s="131" t="s">
        <v>4263</v>
      </c>
      <c r="E165" s="131"/>
      <c r="F165" s="131"/>
      <c r="G165" s="131" t="s">
        <v>2153</v>
      </c>
      <c r="H165" s="131" t="s">
        <v>1424</v>
      </c>
      <c r="I165" s="131" t="s">
        <v>295</v>
      </c>
      <c r="J165" s="131" t="s">
        <v>4264</v>
      </c>
      <c r="K165" s="118" t="s">
        <v>454</v>
      </c>
      <c r="L165" s="118" t="s">
        <v>285</v>
      </c>
      <c r="M165" s="118" t="s">
        <v>4264</v>
      </c>
      <c r="N165" s="161">
        <v>46058.45208333333</v>
      </c>
      <c r="O165" s="118" t="s">
        <v>4299</v>
      </c>
      <c r="P165" s="96" t="s">
        <v>4266</v>
      </c>
      <c r="Q165" s="63" t="str" cm="1">
        <f t="array" aca="1" ref="Q165" ca="1">IF(AND(K165&lt;&gt;"",P165&lt;&gt;"Absent",U165&lt;&gt;"NO",M165="3GPPMEMBER"),IF(INDIRECT(S165)&lt;&gt;"Present","CHECK","Covered"),"")</f>
        <v/>
      </c>
      <c r="R165" s="131" t="str">
        <f t="shared" si="2"/>
        <v/>
      </c>
      <c r="S165" s="131" t="e">
        <f>IF(M165="3GPPMEMBER","'Voting List'!L"&amp;MATCH(K165,'Voting List'!B:B,0),"")</f>
        <v>#N/A</v>
      </c>
      <c r="U165" s="126" t="str">
        <f>IF(K165&lt;&gt;"",IF(ISNUMBER(FIND(K165,'Voting List'!L1)),"YES","NO"),"")</f>
        <v>YES</v>
      </c>
      <c r="V165" s="131" t="s">
        <v>2153</v>
      </c>
      <c r="X165" s="63">
        <v>0</v>
      </c>
      <c r="Y165" s="63">
        <v>10172</v>
      </c>
      <c r="AB165"/>
      <c r="AC165"/>
    </row>
    <row r="166" spans="1:29" ht="12.6" customHeight="1" x14ac:dyDescent="0.2">
      <c r="A166" s="118" t="s">
        <v>4260</v>
      </c>
      <c r="B166" s="118" t="s">
        <v>4599</v>
      </c>
      <c r="C166" s="118" t="s">
        <v>4640</v>
      </c>
      <c r="D166" s="131" t="s">
        <v>4263</v>
      </c>
      <c r="E166" s="131"/>
      <c r="F166" s="131"/>
      <c r="G166" s="131" t="s">
        <v>4641</v>
      </c>
      <c r="H166" s="131" t="s">
        <v>591</v>
      </c>
      <c r="I166" s="131" t="s">
        <v>285</v>
      </c>
      <c r="J166" s="131" t="s">
        <v>4264</v>
      </c>
      <c r="K166" s="118" t="s">
        <v>470</v>
      </c>
      <c r="L166" s="118" t="s">
        <v>290</v>
      </c>
      <c r="M166" s="118" t="s">
        <v>4264</v>
      </c>
      <c r="N166" s="161">
        <v>46058.660416666666</v>
      </c>
      <c r="O166" s="118" t="s">
        <v>4265</v>
      </c>
      <c r="P166" s="96" t="s">
        <v>4266</v>
      </c>
      <c r="Q166" s="63" t="str" cm="1">
        <f t="array" aca="1" ref="Q166" ca="1">IF(AND(K166&lt;&gt;"",P166&lt;&gt;"Absent",U166&lt;&gt;"NO",M166="3GPPMEMBER"),IF(INDIRECT(S166)&lt;&gt;"Present","CHECK","Covered"),"")</f>
        <v/>
      </c>
      <c r="R166" s="131" t="str">
        <f t="shared" si="2"/>
        <v/>
      </c>
      <c r="S166" s="131" t="e">
        <f>IF(M166="3GPPMEMBER","'Voting List'!L"&amp;MATCH(K166,'Voting List'!B:B,0),"")</f>
        <v>#N/A</v>
      </c>
      <c r="U166" s="126" t="str">
        <f>IF(K166&lt;&gt;"",IF(ISNUMBER(FIND(K166,'Voting List'!L1)),"YES","NO"),"")</f>
        <v>YES</v>
      </c>
      <c r="V166" s="131" t="s">
        <v>4641</v>
      </c>
      <c r="W166" s="118"/>
      <c r="X166" s="63">
        <v>0</v>
      </c>
      <c r="Y166" s="63">
        <v>10173</v>
      </c>
      <c r="AB166"/>
      <c r="AC166"/>
    </row>
    <row r="167" spans="1:29" ht="12.6" customHeight="1" x14ac:dyDescent="0.2">
      <c r="A167" s="118" t="s">
        <v>4260</v>
      </c>
      <c r="B167" s="118" t="s">
        <v>4642</v>
      </c>
      <c r="C167" s="118" t="s">
        <v>4643</v>
      </c>
      <c r="D167" s="131" t="s">
        <v>4263</v>
      </c>
      <c r="E167" s="131"/>
      <c r="F167" s="131"/>
      <c r="G167" s="131" t="s">
        <v>2799</v>
      </c>
      <c r="H167" s="131" t="s">
        <v>1129</v>
      </c>
      <c r="I167" s="131" t="s">
        <v>290</v>
      </c>
      <c r="J167" s="131" t="s">
        <v>4264</v>
      </c>
      <c r="K167" s="118" t="s">
        <v>1129</v>
      </c>
      <c r="L167" s="118" t="s">
        <v>290</v>
      </c>
      <c r="M167" s="118" t="s">
        <v>4264</v>
      </c>
      <c r="N167" s="161">
        <v>46058.703472222223</v>
      </c>
      <c r="O167" s="118" t="s">
        <v>4265</v>
      </c>
      <c r="P167" s="96" t="s">
        <v>4266</v>
      </c>
      <c r="Q167" s="63" t="str" cm="1">
        <f t="array" aca="1" ref="Q167" ca="1">IF(AND(K167&lt;&gt;"",P167&lt;&gt;"Absent",U167&lt;&gt;"NO",M167="3GPPMEMBER"),IF(INDIRECT(S167)&lt;&gt;"Present","CHECK","Covered"),"")</f>
        <v/>
      </c>
      <c r="R167" s="131" t="str">
        <f t="shared" si="2"/>
        <v/>
      </c>
      <c r="S167" s="131" t="e">
        <f>IF(M167="3GPPMEMBER","'Voting List'!L"&amp;MATCH(K167,'Voting List'!B:B,0),"")</f>
        <v>#N/A</v>
      </c>
      <c r="U167" s="126" t="str">
        <f>IF(K167&lt;&gt;"",IF(ISNUMBER(FIND(K167,'Voting List'!L1)),"YES","NO"),"")</f>
        <v>YES</v>
      </c>
      <c r="V167" s="131" t="s">
        <v>2799</v>
      </c>
      <c r="X167" s="63">
        <v>0</v>
      </c>
      <c r="Y167" s="63">
        <v>10174</v>
      </c>
      <c r="AB167"/>
      <c r="AC167"/>
    </row>
    <row r="168" spans="1:29" ht="12.6" customHeight="1" x14ac:dyDescent="0.2">
      <c r="A168" s="118" t="s">
        <v>4274</v>
      </c>
      <c r="B168" s="118" t="s">
        <v>4644</v>
      </c>
      <c r="C168" s="118" t="s">
        <v>4645</v>
      </c>
      <c r="D168" s="131" t="s">
        <v>4263</v>
      </c>
      <c r="E168" s="131"/>
      <c r="F168" s="131"/>
      <c r="G168" s="131" t="s">
        <v>2815</v>
      </c>
      <c r="H168" s="131" t="s">
        <v>4646</v>
      </c>
      <c r="I168" s="131" t="s">
        <v>290</v>
      </c>
      <c r="J168" s="131" t="s">
        <v>4593</v>
      </c>
      <c r="K168" s="118" t="s">
        <v>4646</v>
      </c>
      <c r="L168" s="118" t="s">
        <v>290</v>
      </c>
      <c r="M168" s="118" t="s">
        <v>4593</v>
      </c>
      <c r="N168" s="161">
        <v>46058.987500000003</v>
      </c>
      <c r="O168" s="118" t="s">
        <v>4299</v>
      </c>
      <c r="P168" s="96" t="s">
        <v>4266</v>
      </c>
      <c r="Q168" s="63" t="str" cm="1">
        <f t="array" aca="1" ref="Q168" ca="1">IF(AND(K168&lt;&gt;"",P168&lt;&gt;"Absent",U168&lt;&gt;"NO",M168="3GPPMEMBER"),IF(INDIRECT(S168)&lt;&gt;"Present","CHECK","Covered"),"")</f>
        <v/>
      </c>
      <c r="R168" s="131" t="str">
        <f t="shared" si="2"/>
        <v/>
      </c>
      <c r="S168" s="131" t="str">
        <f>IF(M168="3GPPMEMBER","'Voting List'!L"&amp;MATCH(K168,'Voting List'!B:B,0),"")</f>
        <v/>
      </c>
      <c r="U168" s="126" t="str">
        <f>IF(K168&lt;&gt;"",IF(ISNUMBER(FIND(K168,'Voting List'!L1)),"YES","NO"),"")</f>
        <v>NO</v>
      </c>
      <c r="V168" s="131" t="s">
        <v>2815</v>
      </c>
      <c r="X168" s="63">
        <v>0</v>
      </c>
      <c r="Y168" s="63">
        <v>10175</v>
      </c>
      <c r="AB168"/>
      <c r="AC168"/>
    </row>
    <row r="169" spans="1:29" ht="12.6" customHeight="1" x14ac:dyDescent="0.2">
      <c r="A169" s="118" t="s">
        <v>4260</v>
      </c>
      <c r="B169" s="118" t="s">
        <v>4647</v>
      </c>
      <c r="C169" s="118" t="s">
        <v>4648</v>
      </c>
      <c r="D169" s="131" t="s">
        <v>4263</v>
      </c>
      <c r="E169" s="131"/>
      <c r="F169" s="131" t="s">
        <v>4314</v>
      </c>
      <c r="G169" s="131" t="s">
        <v>2216</v>
      </c>
      <c r="H169" s="131" t="s">
        <v>331</v>
      </c>
      <c r="I169" s="131" t="s">
        <v>293</v>
      </c>
      <c r="J169" s="131" t="s">
        <v>4264</v>
      </c>
      <c r="K169" s="118" t="s">
        <v>480</v>
      </c>
      <c r="L169" s="118" t="s">
        <v>293</v>
      </c>
      <c r="M169" s="118" t="s">
        <v>4264</v>
      </c>
      <c r="N169" s="161">
        <v>46059.077777777777</v>
      </c>
      <c r="O169" s="118" t="s">
        <v>4265</v>
      </c>
      <c r="P169" s="96" t="s">
        <v>4266</v>
      </c>
      <c r="Q169" s="63" t="str" cm="1">
        <f t="array" aca="1" ref="Q169" ca="1">IF(AND(K169&lt;&gt;"",P169&lt;&gt;"Absent",U169&lt;&gt;"NO",M169="3GPPMEMBER"),IF(INDIRECT(S169)&lt;&gt;"Present","CHECK","Covered"),"")</f>
        <v/>
      </c>
      <c r="R169" s="131" t="str">
        <f t="shared" si="2"/>
        <v/>
      </c>
      <c r="S169" s="131" t="e">
        <f>IF(M169="3GPPMEMBER","'Voting List'!L"&amp;MATCH(K169,'Voting List'!B:B,0),"")</f>
        <v>#N/A</v>
      </c>
      <c r="U169" s="126" t="str">
        <f>IF(K169&lt;&gt;"",IF(ISNUMBER(FIND(K169,'Voting List'!L1)),"YES","NO"),"")</f>
        <v>YES</v>
      </c>
      <c r="V169" s="131" t="s">
        <v>2216</v>
      </c>
      <c r="W169" s="118"/>
      <c r="X169" s="63">
        <v>0</v>
      </c>
      <c r="Y169" s="63">
        <v>10176</v>
      </c>
      <c r="AB169"/>
      <c r="AC169"/>
    </row>
    <row r="170" spans="1:29" ht="12.6" customHeight="1" x14ac:dyDescent="0.2">
      <c r="A170" s="118" t="s">
        <v>4260</v>
      </c>
      <c r="B170" s="118" t="s">
        <v>4290</v>
      </c>
      <c r="C170" s="118" t="s">
        <v>4649</v>
      </c>
      <c r="D170" s="131" t="s">
        <v>4263</v>
      </c>
      <c r="E170" s="131"/>
      <c r="F170" s="131" t="s">
        <v>4650</v>
      </c>
      <c r="G170" s="131" t="s">
        <v>2133</v>
      </c>
      <c r="H170" s="131" t="s">
        <v>332</v>
      </c>
      <c r="I170" s="131" t="s">
        <v>315</v>
      </c>
      <c r="J170" s="131" t="s">
        <v>4264</v>
      </c>
      <c r="K170" s="118" t="s">
        <v>425</v>
      </c>
      <c r="L170" s="118" t="s">
        <v>285</v>
      </c>
      <c r="M170" s="118" t="s">
        <v>4264</v>
      </c>
      <c r="N170" s="161">
        <v>46059.09097222222</v>
      </c>
      <c r="O170" s="118" t="s">
        <v>4265</v>
      </c>
      <c r="P170" s="96" t="s">
        <v>4266</v>
      </c>
      <c r="Q170" s="63" t="str" cm="1">
        <f t="array" aca="1" ref="Q170" ca="1">IF(AND(K170&lt;&gt;"",P170&lt;&gt;"Absent",U170&lt;&gt;"NO",M170="3GPPMEMBER"),IF(INDIRECT(S170)&lt;&gt;"Present","CHECK","Covered"),"")</f>
        <v/>
      </c>
      <c r="R170" s="131" t="str">
        <f t="shared" si="2"/>
        <v/>
      </c>
      <c r="S170" s="131" t="e">
        <f>IF(M170="3GPPMEMBER","'Voting List'!L"&amp;MATCH(K170,'Voting List'!B:B,0),"")</f>
        <v>#N/A</v>
      </c>
      <c r="U170" s="126" t="str">
        <f>IF(K170&lt;&gt;"",IF(ISNUMBER(FIND(K170,'Voting List'!L1)),"YES","NO"),"")</f>
        <v>YES</v>
      </c>
      <c r="V170" s="131" t="s">
        <v>2133</v>
      </c>
      <c r="X170" s="63">
        <v>0</v>
      </c>
      <c r="Y170" s="63">
        <v>10177</v>
      </c>
      <c r="AB170"/>
      <c r="AC170"/>
    </row>
    <row r="171" spans="1:29" ht="12.6" customHeight="1" x14ac:dyDescent="0.2">
      <c r="A171" s="118" t="s">
        <v>4260</v>
      </c>
      <c r="B171" s="118" t="s">
        <v>4651</v>
      </c>
      <c r="C171" s="118" t="s">
        <v>4652</v>
      </c>
      <c r="D171" s="131" t="s">
        <v>4263</v>
      </c>
      <c r="E171" s="131"/>
      <c r="F171" s="131"/>
      <c r="G171" s="131" t="s">
        <v>2218</v>
      </c>
      <c r="H171" s="131" t="s">
        <v>772</v>
      </c>
      <c r="I171" s="131" t="s">
        <v>293</v>
      </c>
      <c r="J171" s="131" t="s">
        <v>4264</v>
      </c>
      <c r="K171" s="118" t="s">
        <v>283</v>
      </c>
      <c r="L171" s="118" t="s">
        <v>285</v>
      </c>
      <c r="M171" s="118" t="s">
        <v>4264</v>
      </c>
      <c r="N171" s="161">
        <v>46059.150694444441</v>
      </c>
      <c r="O171" s="118" t="s">
        <v>4265</v>
      </c>
      <c r="P171" s="96" t="s">
        <v>4266</v>
      </c>
      <c r="Q171" s="63" t="str" cm="1">
        <f t="array" aca="1" ref="Q171" ca="1">IF(AND(K171&lt;&gt;"",P171&lt;&gt;"Absent",U171&lt;&gt;"NO",M171="3GPPMEMBER"),IF(INDIRECT(S171)&lt;&gt;"Present","CHECK","Covered"),"")</f>
        <v/>
      </c>
      <c r="R171" s="131" t="str">
        <f t="shared" si="2"/>
        <v/>
      </c>
      <c r="S171" s="131" t="e">
        <f>IF(M171="3GPPMEMBER","'Voting List'!L"&amp;MATCH(K171,'Voting List'!B:B,0),"")</f>
        <v>#N/A</v>
      </c>
      <c r="U171" s="126" t="str">
        <f>IF(K171&lt;&gt;"",IF(ISNUMBER(FIND(K171,'Voting List'!L1)),"YES","NO"),"")</f>
        <v>YES</v>
      </c>
      <c r="V171" s="131" t="s">
        <v>2218</v>
      </c>
      <c r="X171" s="63">
        <v>0</v>
      </c>
      <c r="Y171" s="63">
        <v>10178</v>
      </c>
      <c r="AB171"/>
      <c r="AC171"/>
    </row>
    <row r="172" spans="1:29" ht="12.6" customHeight="1" x14ac:dyDescent="0.2">
      <c r="A172" s="118" t="s">
        <v>4282</v>
      </c>
      <c r="B172" s="118" t="s">
        <v>4653</v>
      </c>
      <c r="C172" s="118" t="s">
        <v>4320</v>
      </c>
      <c r="D172" s="131" t="s">
        <v>4263</v>
      </c>
      <c r="E172" s="131"/>
      <c r="F172" s="131"/>
      <c r="G172" s="131" t="s">
        <v>4654</v>
      </c>
      <c r="H172" s="131" t="s">
        <v>702</v>
      </c>
      <c r="I172" s="131" t="s">
        <v>295</v>
      </c>
      <c r="J172" s="131" t="s">
        <v>4264</v>
      </c>
      <c r="K172" s="118" t="s">
        <v>702</v>
      </c>
      <c r="L172" s="118" t="s">
        <v>295</v>
      </c>
      <c r="M172" s="118" t="s">
        <v>4264</v>
      </c>
      <c r="N172" s="161">
        <v>46059.15347222222</v>
      </c>
      <c r="O172" s="118" t="s">
        <v>4265</v>
      </c>
      <c r="P172" s="96" t="s">
        <v>4266</v>
      </c>
      <c r="Q172" s="63" t="str" cm="1">
        <f t="array" aca="1" ref="Q172" ca="1">IF(AND(K172&lt;&gt;"",P172&lt;&gt;"Absent",U172&lt;&gt;"NO",M172="3GPPMEMBER"),IF(INDIRECT(S172)&lt;&gt;"Present","CHECK","Covered"),"")</f>
        <v/>
      </c>
      <c r="R172" s="131" t="str">
        <f t="shared" si="2"/>
        <v/>
      </c>
      <c r="S172" s="131" t="e">
        <f>IF(M172="3GPPMEMBER","'Voting List'!L"&amp;MATCH(K172,'Voting List'!B:B,0),"")</f>
        <v>#N/A</v>
      </c>
      <c r="U172" s="126" t="str">
        <f>IF(K172&lt;&gt;"",IF(ISNUMBER(FIND(K172,'Voting List'!L1)),"YES","NO"),"")</f>
        <v>YES</v>
      </c>
      <c r="V172" s="131" t="s">
        <v>4654</v>
      </c>
      <c r="W172" s="118"/>
      <c r="X172" s="63">
        <v>0</v>
      </c>
      <c r="Y172" s="63">
        <v>10179</v>
      </c>
      <c r="AB172"/>
      <c r="AC172"/>
    </row>
    <row r="173" spans="1:29" ht="12.6" customHeight="1" x14ac:dyDescent="0.2">
      <c r="A173" s="118" t="s">
        <v>4260</v>
      </c>
      <c r="B173" s="118" t="s">
        <v>4655</v>
      </c>
      <c r="C173" s="118" t="s">
        <v>4656</v>
      </c>
      <c r="D173" s="131" t="s">
        <v>4263</v>
      </c>
      <c r="E173" s="131"/>
      <c r="F173" s="131">
        <v>-4162</v>
      </c>
      <c r="G173" s="131" t="s">
        <v>4657</v>
      </c>
      <c r="H173" s="131" t="s">
        <v>4627</v>
      </c>
      <c r="I173" s="131" t="s">
        <v>295</v>
      </c>
      <c r="J173" s="131" t="s">
        <v>4593</v>
      </c>
      <c r="K173" s="118" t="s">
        <v>4627</v>
      </c>
      <c r="L173" s="118" t="s">
        <v>295</v>
      </c>
      <c r="M173" s="118" t="s">
        <v>4593</v>
      </c>
      <c r="N173" s="161">
        <v>46059.175694444442</v>
      </c>
      <c r="O173" s="118" t="s">
        <v>4265</v>
      </c>
      <c r="P173" s="96" t="s">
        <v>4266</v>
      </c>
      <c r="Q173" s="63" t="str" cm="1">
        <f t="array" aca="1" ref="Q173" ca="1">IF(AND(K173&lt;&gt;"",P173&lt;&gt;"Absent",U173&lt;&gt;"NO",M173="3GPPMEMBER"),IF(INDIRECT(S173)&lt;&gt;"Present","CHECK","Covered"),"")</f>
        <v/>
      </c>
      <c r="R173" s="131" t="str">
        <f t="shared" si="2"/>
        <v/>
      </c>
      <c r="S173" s="131" t="str">
        <f>IF(M173="3GPPMEMBER","'Voting List'!L"&amp;MATCH(K173,'Voting List'!B:B,0),"")</f>
        <v/>
      </c>
      <c r="U173" s="126" t="str">
        <f>IF(K173&lt;&gt;"",IF(ISNUMBER(FIND(K173,'Voting List'!L1)),"YES","NO"),"")</f>
        <v>NO</v>
      </c>
      <c r="V173" s="131" t="s">
        <v>4657</v>
      </c>
      <c r="X173" s="63">
        <v>0</v>
      </c>
      <c r="Y173" s="63">
        <v>10180</v>
      </c>
      <c r="AB173"/>
      <c r="AC173"/>
    </row>
    <row r="174" spans="1:29" ht="12.6" customHeight="1" x14ac:dyDescent="0.2">
      <c r="A174" s="118" t="s">
        <v>4274</v>
      </c>
      <c r="B174" s="118" t="s">
        <v>4658</v>
      </c>
      <c r="C174" s="118" t="s">
        <v>4659</v>
      </c>
      <c r="D174" s="131" t="s">
        <v>4263</v>
      </c>
      <c r="E174" s="131"/>
      <c r="F174" s="131"/>
      <c r="G174" s="131" t="s">
        <v>3248</v>
      </c>
      <c r="H174" s="131" t="s">
        <v>1940</v>
      </c>
      <c r="I174" s="131" t="s">
        <v>285</v>
      </c>
      <c r="J174" s="131" t="s">
        <v>4264</v>
      </c>
      <c r="K174" s="118" t="s">
        <v>1940</v>
      </c>
      <c r="L174" s="118" t="s">
        <v>285</v>
      </c>
      <c r="M174" s="118" t="s">
        <v>4264</v>
      </c>
      <c r="N174" s="161">
        <v>46059.300694444442</v>
      </c>
      <c r="O174" s="118" t="s">
        <v>4299</v>
      </c>
      <c r="P174" s="96" t="s">
        <v>4266</v>
      </c>
      <c r="Q174" s="63" t="str" cm="1">
        <f t="array" aca="1" ref="Q174" ca="1">IF(AND(K174&lt;&gt;"",P174&lt;&gt;"Absent",U174&lt;&gt;"NO",M174="3GPPMEMBER"),IF(INDIRECT(S174)&lt;&gt;"Present","CHECK","Covered"),"")</f>
        <v/>
      </c>
      <c r="R174" s="131" t="str">
        <f t="shared" si="2"/>
        <v/>
      </c>
      <c r="S174" s="131" t="e">
        <f>IF(M174="3GPPMEMBER","'Voting List'!L"&amp;MATCH(K174,'Voting List'!B:B,0),"")</f>
        <v>#N/A</v>
      </c>
      <c r="U174" s="126" t="str">
        <f>IF(K174&lt;&gt;"",IF(ISNUMBER(FIND(K174,'Voting List'!L1)),"YES","NO"),"")</f>
        <v>YES</v>
      </c>
      <c r="V174" s="131" t="s">
        <v>3248</v>
      </c>
      <c r="X174" s="63">
        <v>0</v>
      </c>
      <c r="Y174" s="63">
        <v>10181</v>
      </c>
      <c r="AB174"/>
      <c r="AC174"/>
    </row>
    <row r="175" spans="1:29" ht="12.6" customHeight="1" x14ac:dyDescent="0.2">
      <c r="A175" s="118" t="s">
        <v>4274</v>
      </c>
      <c r="B175" s="118" t="s">
        <v>4507</v>
      </c>
      <c r="C175" s="118" t="s">
        <v>4660</v>
      </c>
      <c r="D175" s="131" t="s">
        <v>4263</v>
      </c>
      <c r="E175" s="131"/>
      <c r="F175" s="131">
        <v>1068799999</v>
      </c>
      <c r="G175" s="131" t="s">
        <v>2175</v>
      </c>
      <c r="H175" s="131" t="s">
        <v>439</v>
      </c>
      <c r="I175" s="131" t="s">
        <v>293</v>
      </c>
      <c r="J175" s="131" t="s">
        <v>4264</v>
      </c>
      <c r="K175" s="118" t="s">
        <v>439</v>
      </c>
      <c r="L175" s="118" t="s">
        <v>293</v>
      </c>
      <c r="M175" s="118" t="s">
        <v>4264</v>
      </c>
      <c r="N175" s="161">
        <v>46059.336805555555</v>
      </c>
      <c r="O175" s="118" t="s">
        <v>4265</v>
      </c>
      <c r="P175" s="96" t="s">
        <v>4266</v>
      </c>
      <c r="Q175" s="63" t="str" cm="1">
        <f t="array" aca="1" ref="Q175" ca="1">IF(AND(K175&lt;&gt;"",P175&lt;&gt;"Absent",U175&lt;&gt;"NO",M175="3GPPMEMBER"),IF(INDIRECT(S175)&lt;&gt;"Present","CHECK","Covered"),"")</f>
        <v/>
      </c>
      <c r="R175" s="131" t="str">
        <f t="shared" si="2"/>
        <v/>
      </c>
      <c r="S175" s="131" t="e">
        <f>IF(M175="3GPPMEMBER","'Voting List'!L"&amp;MATCH(K175,'Voting List'!B:B,0),"")</f>
        <v>#N/A</v>
      </c>
      <c r="U175" s="126" t="str">
        <f>IF(K175&lt;&gt;"",IF(ISNUMBER(FIND(K175,'Voting List'!L1)),"YES","NO"),"")</f>
        <v>YES</v>
      </c>
      <c r="V175" s="131" t="s">
        <v>2175</v>
      </c>
      <c r="W175" s="118"/>
      <c r="X175" s="63">
        <v>0</v>
      </c>
      <c r="Y175" s="63">
        <v>10182</v>
      </c>
      <c r="AB175"/>
      <c r="AC175"/>
    </row>
    <row r="176" spans="1:29" ht="12.6" customHeight="1" x14ac:dyDescent="0.2">
      <c r="A176" s="118" t="s">
        <v>4260</v>
      </c>
      <c r="B176" s="118" t="s">
        <v>4661</v>
      </c>
      <c r="C176" s="118" t="s">
        <v>4662</v>
      </c>
      <c r="D176" s="131" t="s">
        <v>4263</v>
      </c>
      <c r="E176" s="131"/>
      <c r="F176" s="131">
        <v>8613584084623</v>
      </c>
      <c r="G176" s="131" t="s">
        <v>2814</v>
      </c>
      <c r="H176" s="131" t="s">
        <v>1033</v>
      </c>
      <c r="I176" s="131" t="s">
        <v>293</v>
      </c>
      <c r="J176" s="131" t="s">
        <v>4264</v>
      </c>
      <c r="K176" s="118" t="s">
        <v>1033</v>
      </c>
      <c r="L176" s="118" t="s">
        <v>293</v>
      </c>
      <c r="M176" s="118" t="s">
        <v>4264</v>
      </c>
      <c r="N176" s="161">
        <v>46059.336805555555</v>
      </c>
      <c r="O176" s="118" t="s">
        <v>4265</v>
      </c>
      <c r="P176" s="96" t="s">
        <v>4266</v>
      </c>
      <c r="Q176" s="63" t="str" cm="1">
        <f t="array" aca="1" ref="Q176" ca="1">IF(AND(K176&lt;&gt;"",P176&lt;&gt;"Absent",U176&lt;&gt;"NO",M176="3GPPMEMBER"),IF(INDIRECT(S176)&lt;&gt;"Present","CHECK","Covered"),"")</f>
        <v/>
      </c>
      <c r="R176" s="131" t="str">
        <f t="shared" si="2"/>
        <v/>
      </c>
      <c r="S176" s="131" t="e">
        <f>IF(M176="3GPPMEMBER","'Voting List'!L"&amp;MATCH(K176,'Voting List'!B:B,0),"")</f>
        <v>#N/A</v>
      </c>
      <c r="U176" s="126" t="str">
        <f>IF(K176&lt;&gt;"",IF(ISNUMBER(FIND(K176,'Voting List'!L1)),"YES","NO"),"")</f>
        <v>YES</v>
      </c>
      <c r="V176" s="131" t="s">
        <v>2814</v>
      </c>
      <c r="X176" s="63">
        <v>0</v>
      </c>
      <c r="Y176" s="63">
        <v>10183</v>
      </c>
      <c r="AB176"/>
      <c r="AC176"/>
    </row>
    <row r="177" spans="1:29" ht="12.6" customHeight="1" x14ac:dyDescent="0.2">
      <c r="A177" s="118" t="s">
        <v>4260</v>
      </c>
      <c r="B177" s="118" t="s">
        <v>4663</v>
      </c>
      <c r="C177" s="118" t="s">
        <v>4664</v>
      </c>
      <c r="D177" s="131" t="s">
        <v>4263</v>
      </c>
      <c r="E177" s="131"/>
      <c r="F177" s="131" t="s">
        <v>4665</v>
      </c>
      <c r="G177" s="131" t="s">
        <v>4666</v>
      </c>
      <c r="H177" s="131" t="s">
        <v>702</v>
      </c>
      <c r="I177" s="131" t="s">
        <v>295</v>
      </c>
      <c r="J177" s="131" t="s">
        <v>4264</v>
      </c>
      <c r="K177" s="118" t="s">
        <v>702</v>
      </c>
      <c r="L177" s="118" t="s">
        <v>295</v>
      </c>
      <c r="M177" s="118" t="s">
        <v>4264</v>
      </c>
      <c r="N177" s="161">
        <v>46059.338888888888</v>
      </c>
      <c r="O177" s="118" t="s">
        <v>4265</v>
      </c>
      <c r="P177" s="96" t="s">
        <v>4266</v>
      </c>
      <c r="Q177" s="63" t="str" cm="1">
        <f t="array" aca="1" ref="Q177" ca="1">IF(AND(K177&lt;&gt;"",P177&lt;&gt;"Absent",U177&lt;&gt;"NO",M177="3GPPMEMBER"),IF(INDIRECT(S177)&lt;&gt;"Present","CHECK","Covered"),"")</f>
        <v/>
      </c>
      <c r="R177" s="131" t="str">
        <f t="shared" si="2"/>
        <v/>
      </c>
      <c r="S177" s="131" t="e">
        <f>IF(M177="3GPPMEMBER","'Voting List'!L"&amp;MATCH(K177,'Voting List'!B:B,0),"")</f>
        <v>#N/A</v>
      </c>
      <c r="U177" s="126" t="str">
        <f>IF(K177&lt;&gt;"",IF(ISNUMBER(FIND(K177,'Voting List'!L1)),"YES","NO"),"")</f>
        <v>YES</v>
      </c>
      <c r="V177" s="131" t="s">
        <v>4666</v>
      </c>
      <c r="X177" s="63">
        <v>0</v>
      </c>
      <c r="Y177" s="63">
        <v>10184</v>
      </c>
      <c r="AB177"/>
      <c r="AC177"/>
    </row>
    <row r="178" spans="1:29" ht="12.6" customHeight="1" x14ac:dyDescent="0.2">
      <c r="A178" s="118" t="s">
        <v>4282</v>
      </c>
      <c r="B178" s="118" t="s">
        <v>4290</v>
      </c>
      <c r="C178" s="118" t="s">
        <v>4667</v>
      </c>
      <c r="D178" s="131" t="s">
        <v>4263</v>
      </c>
      <c r="E178" s="131"/>
      <c r="F178" s="131">
        <v>-4245</v>
      </c>
      <c r="G178" s="131" t="s">
        <v>2136</v>
      </c>
      <c r="H178" s="131" t="s">
        <v>315</v>
      </c>
      <c r="I178" s="131" t="s">
        <v>315</v>
      </c>
      <c r="J178" s="131" t="s">
        <v>4273</v>
      </c>
      <c r="K178" s="118" t="s">
        <v>315</v>
      </c>
      <c r="L178" s="118" t="s">
        <v>315</v>
      </c>
      <c r="M178" s="118" t="s">
        <v>4273</v>
      </c>
      <c r="N178" s="161">
        <v>46059.42291666667</v>
      </c>
      <c r="O178" s="118" t="s">
        <v>4265</v>
      </c>
      <c r="P178" s="96" t="s">
        <v>4266</v>
      </c>
      <c r="Q178" s="63" t="str" cm="1">
        <f t="array" aca="1" ref="Q178" ca="1">IF(AND(K178&lt;&gt;"",P178&lt;&gt;"Absent",U178&lt;&gt;"NO",M178="3GPPMEMBER"),IF(INDIRECT(S178)&lt;&gt;"Present","CHECK","Covered"),"")</f>
        <v/>
      </c>
      <c r="R178" s="131" t="str">
        <f t="shared" si="2"/>
        <v/>
      </c>
      <c r="S178" s="131" t="str">
        <f>IF(M178="3GPPMEMBER","'Voting List'!L"&amp;MATCH(K178,'Voting List'!B:B,0),"")</f>
        <v/>
      </c>
      <c r="U178" s="126" t="str">
        <f>IF(K178&lt;&gt;"",IF(ISNUMBER(FIND(K178,'Voting List'!L1)),"YES","NO"),"")</f>
        <v>YES</v>
      </c>
      <c r="V178" s="131" t="s">
        <v>2136</v>
      </c>
      <c r="W178" s="118"/>
      <c r="X178" s="63">
        <v>0</v>
      </c>
      <c r="Y178" s="63">
        <v>10185</v>
      </c>
      <c r="AB178"/>
      <c r="AC178"/>
    </row>
    <row r="179" spans="1:29" ht="12.6" customHeight="1" x14ac:dyDescent="0.2">
      <c r="A179" s="118" t="s">
        <v>4260</v>
      </c>
      <c r="B179" s="118" t="s">
        <v>4668</v>
      </c>
      <c r="C179" s="118" t="s">
        <v>4669</v>
      </c>
      <c r="D179" s="131" t="s">
        <v>4263</v>
      </c>
      <c r="E179" s="131"/>
      <c r="F179" s="131">
        <v>31636502380</v>
      </c>
      <c r="G179" s="131" t="s">
        <v>2077</v>
      </c>
      <c r="H179" s="131" t="s">
        <v>349</v>
      </c>
      <c r="I179" s="131" t="s">
        <v>285</v>
      </c>
      <c r="J179" s="131" t="s">
        <v>4264</v>
      </c>
      <c r="K179" s="118" t="s">
        <v>349</v>
      </c>
      <c r="L179" s="118" t="s">
        <v>285</v>
      </c>
      <c r="M179" s="118" t="s">
        <v>4264</v>
      </c>
      <c r="N179" s="161">
        <v>46059.495138888888</v>
      </c>
      <c r="O179" s="118" t="s">
        <v>4265</v>
      </c>
      <c r="P179" s="96" t="s">
        <v>4266</v>
      </c>
      <c r="Q179" s="63" t="str" cm="1">
        <f t="array" aca="1" ref="Q179" ca="1">IF(AND(K179&lt;&gt;"",P179&lt;&gt;"Absent",U179&lt;&gt;"NO",M179="3GPPMEMBER"),IF(INDIRECT(S179)&lt;&gt;"Present","CHECK","Covered"),"")</f>
        <v/>
      </c>
      <c r="R179" s="131" t="str">
        <f t="shared" si="2"/>
        <v/>
      </c>
      <c r="S179" s="131" t="e">
        <f>IF(M179="3GPPMEMBER","'Voting List'!L"&amp;MATCH(K179,'Voting List'!B:B,0),"")</f>
        <v>#N/A</v>
      </c>
      <c r="U179" s="126" t="str">
        <f>IF(K179&lt;&gt;"",IF(ISNUMBER(FIND(K179,'Voting List'!L1)),"YES","NO"),"")</f>
        <v>YES</v>
      </c>
      <c r="V179" s="131" t="s">
        <v>2077</v>
      </c>
      <c r="X179" s="63">
        <v>0</v>
      </c>
      <c r="Y179" s="63">
        <v>10186</v>
      </c>
      <c r="AB179"/>
      <c r="AC179"/>
    </row>
    <row r="180" spans="1:29" ht="12.6" customHeight="1" x14ac:dyDescent="0.2">
      <c r="A180" s="118" t="s">
        <v>4282</v>
      </c>
      <c r="B180" s="118" t="s">
        <v>4670</v>
      </c>
      <c r="C180" s="118" t="s">
        <v>4671</v>
      </c>
      <c r="D180" s="131" t="s">
        <v>4263</v>
      </c>
      <c r="E180" s="131"/>
      <c r="F180" s="138">
        <v>34610515386</v>
      </c>
      <c r="G180" s="131" t="s">
        <v>2201</v>
      </c>
      <c r="H180" s="131" t="s">
        <v>347</v>
      </c>
      <c r="I180" s="131" t="s">
        <v>285</v>
      </c>
      <c r="J180" s="131" t="s">
        <v>4264</v>
      </c>
      <c r="K180" s="118" t="s">
        <v>347</v>
      </c>
      <c r="L180" s="118" t="s">
        <v>285</v>
      </c>
      <c r="M180" s="118" t="s">
        <v>4264</v>
      </c>
      <c r="N180" s="161">
        <v>46059.588194444441</v>
      </c>
      <c r="O180" s="118" t="s">
        <v>4265</v>
      </c>
      <c r="P180" s="96" t="s">
        <v>4266</v>
      </c>
      <c r="Q180" s="63" t="str" cm="1">
        <f t="array" aca="1" ref="Q180" ca="1">IF(AND(K180&lt;&gt;"",P180&lt;&gt;"Absent",U180&lt;&gt;"NO",M180="3GPPMEMBER"),IF(INDIRECT(S180)&lt;&gt;"Present","CHECK","Covered"),"")</f>
        <v/>
      </c>
      <c r="R180" s="131" t="str">
        <f t="shared" si="2"/>
        <v/>
      </c>
      <c r="S180" s="131" t="e">
        <f>IF(M180="3GPPMEMBER","'Voting List'!L"&amp;MATCH(K180,'Voting List'!B:B,0),"")</f>
        <v>#N/A</v>
      </c>
      <c r="U180" s="126" t="str">
        <f>IF(K180&lt;&gt;"",IF(ISNUMBER(FIND(K180,'Voting List'!L1)),"YES","NO"),"")</f>
        <v>YES</v>
      </c>
      <c r="V180" s="131" t="s">
        <v>2201</v>
      </c>
      <c r="X180" s="63">
        <v>0</v>
      </c>
      <c r="Y180" s="63">
        <v>10187</v>
      </c>
      <c r="AB180"/>
      <c r="AC180"/>
    </row>
    <row r="181" spans="1:29" ht="12.6" customHeight="1" x14ac:dyDescent="0.2">
      <c r="A181" s="118" t="s">
        <v>4260</v>
      </c>
      <c r="B181" s="118" t="s">
        <v>4672</v>
      </c>
      <c r="C181" s="118" t="s">
        <v>4673</v>
      </c>
      <c r="D181" s="131" t="s">
        <v>4263</v>
      </c>
      <c r="E181" s="131"/>
      <c r="F181" s="131"/>
      <c r="G181" s="131" t="s">
        <v>2202</v>
      </c>
      <c r="H181" s="131" t="s">
        <v>347</v>
      </c>
      <c r="I181" s="131" t="s">
        <v>285</v>
      </c>
      <c r="J181" s="131" t="s">
        <v>4264</v>
      </c>
      <c r="K181" s="118" t="s">
        <v>469</v>
      </c>
      <c r="L181" s="118" t="s">
        <v>285</v>
      </c>
      <c r="M181" s="118" t="s">
        <v>4264</v>
      </c>
      <c r="N181" s="161">
        <v>46059.718055555553</v>
      </c>
      <c r="O181" s="118" t="s">
        <v>4265</v>
      </c>
      <c r="P181" s="96" t="s">
        <v>4266</v>
      </c>
      <c r="Q181" s="63" t="str" cm="1">
        <f t="array" aca="1" ref="Q181" ca="1">IF(AND(K181&lt;&gt;"",P181&lt;&gt;"Absent",U181&lt;&gt;"NO",M181="3GPPMEMBER"),IF(INDIRECT(S181)&lt;&gt;"Present","CHECK","Covered"),"")</f>
        <v/>
      </c>
      <c r="R181" s="131" t="str">
        <f t="shared" si="2"/>
        <v/>
      </c>
      <c r="S181" s="131" t="e">
        <f>IF(M181="3GPPMEMBER","'Voting List'!L"&amp;MATCH(K181,'Voting List'!B:B,0),"")</f>
        <v>#N/A</v>
      </c>
      <c r="U181" s="126" t="str">
        <f>IF(K181&lt;&gt;"",IF(ISNUMBER(FIND(K181,'Voting List'!L1)),"YES","NO"),"")</f>
        <v>YES</v>
      </c>
      <c r="V181" s="131" t="s">
        <v>2202</v>
      </c>
      <c r="W181" s="118"/>
      <c r="X181" s="63">
        <v>0</v>
      </c>
      <c r="Y181" s="63">
        <v>10188</v>
      </c>
      <c r="AB181"/>
      <c r="AC181"/>
    </row>
    <row r="182" spans="1:29" ht="12.6" customHeight="1" x14ac:dyDescent="0.2">
      <c r="A182" s="118" t="s">
        <v>4260</v>
      </c>
      <c r="B182" s="118" t="s">
        <v>4290</v>
      </c>
      <c r="C182" s="118" t="s">
        <v>4674</v>
      </c>
      <c r="D182" s="131" t="s">
        <v>4263</v>
      </c>
      <c r="E182" s="131"/>
      <c r="F182" s="131">
        <v>82428601483</v>
      </c>
      <c r="G182" s="131" t="s">
        <v>2058</v>
      </c>
      <c r="H182" s="131" t="s">
        <v>399</v>
      </c>
      <c r="I182" s="131" t="s">
        <v>315</v>
      </c>
      <c r="J182" s="131" t="s">
        <v>4264</v>
      </c>
      <c r="K182" s="118" t="s">
        <v>399</v>
      </c>
      <c r="L182" s="118" t="s">
        <v>315</v>
      </c>
      <c r="M182" s="118" t="s">
        <v>4264</v>
      </c>
      <c r="N182" s="161">
        <v>46062.166666666664</v>
      </c>
      <c r="O182" s="118" t="s">
        <v>4265</v>
      </c>
      <c r="P182" s="96" t="s">
        <v>4266</v>
      </c>
      <c r="Q182" s="63" t="str" cm="1">
        <f t="array" aca="1" ref="Q182" ca="1">IF(AND(K182&lt;&gt;"",P182&lt;&gt;"Absent",U182&lt;&gt;"NO",M182="3GPPMEMBER"),IF(INDIRECT(S182)&lt;&gt;"Present","CHECK","Covered"),"")</f>
        <v/>
      </c>
      <c r="R182" s="131" t="str">
        <f t="shared" si="2"/>
        <v/>
      </c>
      <c r="S182" s="131" t="e">
        <f>IF(M182="3GPPMEMBER","'Voting List'!L"&amp;MATCH(K182,'Voting List'!B:B,0),"")</f>
        <v>#N/A</v>
      </c>
      <c r="U182" s="126" t="str">
        <f>IF(K182&lt;&gt;"",IF(ISNUMBER(FIND(K182,'Voting List'!L1)),"YES","NO"),"")</f>
        <v>YES</v>
      </c>
      <c r="V182" s="131" t="s">
        <v>2058</v>
      </c>
      <c r="X182" s="63">
        <v>0</v>
      </c>
      <c r="Y182" s="63">
        <v>10189</v>
      </c>
      <c r="AB182"/>
      <c r="AC182"/>
    </row>
    <row r="183" spans="1:29" ht="12.6" customHeight="1" x14ac:dyDescent="0.2">
      <c r="A183" s="118" t="s">
        <v>4282</v>
      </c>
      <c r="B183" s="118" t="s">
        <v>4675</v>
      </c>
      <c r="C183" s="118" t="s">
        <v>4676</v>
      </c>
      <c r="D183" s="131" t="s">
        <v>4263</v>
      </c>
      <c r="E183" s="131"/>
      <c r="F183" s="131">
        <v>817038156358</v>
      </c>
      <c r="G183" s="131" t="s">
        <v>4677</v>
      </c>
      <c r="H183" s="131" t="s">
        <v>619</v>
      </c>
      <c r="I183" s="131" t="s">
        <v>441</v>
      </c>
      <c r="J183" s="131" t="s">
        <v>4264</v>
      </c>
      <c r="K183" s="118" t="s">
        <v>619</v>
      </c>
      <c r="L183" s="118" t="s">
        <v>441</v>
      </c>
      <c r="M183" s="118" t="s">
        <v>4264</v>
      </c>
      <c r="N183" s="161">
        <v>46062.299305555556</v>
      </c>
      <c r="O183" s="118" t="s">
        <v>4265</v>
      </c>
      <c r="P183" s="96" t="s">
        <v>4266</v>
      </c>
      <c r="Q183" s="63" t="str" cm="1">
        <f t="array" aca="1" ref="Q183" ca="1">IF(AND(K183&lt;&gt;"",P183&lt;&gt;"Absent",U183&lt;&gt;"NO",M183="3GPPMEMBER"),IF(INDIRECT(S183)&lt;&gt;"Present","CHECK","Covered"),"")</f>
        <v/>
      </c>
      <c r="R183" s="131" t="str">
        <f t="shared" si="2"/>
        <v/>
      </c>
      <c r="S183" s="131" t="e">
        <f>IF(M183="3GPPMEMBER","'Voting List'!L"&amp;MATCH(K183,'Voting List'!B:B,0),"")</f>
        <v>#N/A</v>
      </c>
      <c r="U183" s="126" t="str">
        <f>IF(K183&lt;&gt;"",IF(ISNUMBER(FIND(K183,'Voting List'!L1)),"YES","NO"),"")</f>
        <v>YES</v>
      </c>
      <c r="V183" s="131" t="s">
        <v>4677</v>
      </c>
      <c r="X183" s="63">
        <v>0</v>
      </c>
      <c r="Y183" s="63">
        <v>10190</v>
      </c>
      <c r="AB183"/>
      <c r="AC183"/>
    </row>
    <row r="184" spans="1:29" ht="12.6" customHeight="1" x14ac:dyDescent="0.2">
      <c r="A184" s="118" t="s">
        <v>4274</v>
      </c>
      <c r="B184" s="118" t="s">
        <v>4678</v>
      </c>
      <c r="C184" s="118" t="s">
        <v>4333</v>
      </c>
      <c r="D184" s="131" t="s">
        <v>4263</v>
      </c>
      <c r="E184" s="131"/>
      <c r="F184" s="131">
        <v>817078129560</v>
      </c>
      <c r="G184" s="131" t="s">
        <v>4679</v>
      </c>
      <c r="H184" s="131" t="s">
        <v>702</v>
      </c>
      <c r="I184" s="131" t="s">
        <v>295</v>
      </c>
      <c r="J184" s="131" t="s">
        <v>4264</v>
      </c>
      <c r="K184" s="118" t="s">
        <v>702</v>
      </c>
      <c r="L184" s="118" t="s">
        <v>295</v>
      </c>
      <c r="M184" s="118" t="s">
        <v>4264</v>
      </c>
      <c r="N184" s="161">
        <v>46062.393055555556</v>
      </c>
      <c r="O184" s="118" t="s">
        <v>4265</v>
      </c>
      <c r="P184" s="96" t="s">
        <v>4266</v>
      </c>
      <c r="Q184" s="63" t="str" cm="1">
        <f t="array" aca="1" ref="Q184" ca="1">IF(AND(K184&lt;&gt;"",P184&lt;&gt;"Absent",U184&lt;&gt;"NO",M184="3GPPMEMBER"),IF(INDIRECT(S184)&lt;&gt;"Present","CHECK","Covered"),"")</f>
        <v/>
      </c>
      <c r="R184" s="131" t="str">
        <f t="shared" si="2"/>
        <v/>
      </c>
      <c r="S184" s="131" t="e">
        <f>IF(M184="3GPPMEMBER","'Voting List'!L"&amp;MATCH(K184,'Voting List'!B:B,0),"")</f>
        <v>#N/A</v>
      </c>
      <c r="U184" s="126" t="str">
        <f>IF(K184&lt;&gt;"",IF(ISNUMBER(FIND(K184,'Voting List'!L1)),"YES","NO"),"")</f>
        <v>YES</v>
      </c>
      <c r="V184" s="131" t="s">
        <v>4679</v>
      </c>
      <c r="W184" s="118"/>
      <c r="X184" s="63">
        <v>0</v>
      </c>
      <c r="Y184" s="63">
        <v>10191</v>
      </c>
      <c r="AB184"/>
      <c r="AC184"/>
    </row>
    <row r="185" spans="1:29" ht="12.6" customHeight="1" x14ac:dyDescent="0.2">
      <c r="A185" s="118" t="s">
        <v>4274</v>
      </c>
      <c r="B185" s="118" t="s">
        <v>4261</v>
      </c>
      <c r="C185" s="118" t="s">
        <v>4680</v>
      </c>
      <c r="D185" s="131" t="s">
        <v>4263</v>
      </c>
      <c r="E185" s="131"/>
      <c r="F185" s="131">
        <v>-13426413359</v>
      </c>
      <c r="G185" s="131" t="s">
        <v>3270</v>
      </c>
      <c r="H185" s="131" t="s">
        <v>925</v>
      </c>
      <c r="I185" s="131" t="s">
        <v>293</v>
      </c>
      <c r="J185" s="131" t="s">
        <v>4264</v>
      </c>
      <c r="K185" s="118" t="s">
        <v>925</v>
      </c>
      <c r="L185" s="118" t="s">
        <v>293</v>
      </c>
      <c r="M185" s="118" t="s">
        <v>4264</v>
      </c>
      <c r="N185" s="161">
        <v>46062.472222222219</v>
      </c>
      <c r="O185" s="118" t="s">
        <v>4265</v>
      </c>
      <c r="P185" s="96" t="s">
        <v>4266</v>
      </c>
      <c r="Q185" s="63" t="str" cm="1">
        <f t="array" aca="1" ref="Q185" ca="1">IF(AND(K185&lt;&gt;"",P185&lt;&gt;"Absent",U185&lt;&gt;"NO",M185="3GPPMEMBER"),IF(INDIRECT(S185)&lt;&gt;"Present","CHECK","Covered"),"")</f>
        <v/>
      </c>
      <c r="R185" s="131" t="str">
        <f t="shared" si="2"/>
        <v/>
      </c>
      <c r="S185" s="131" t="e">
        <f>IF(M185="3GPPMEMBER","'Voting List'!L"&amp;MATCH(K185,'Voting List'!B:B,0),"")</f>
        <v>#N/A</v>
      </c>
      <c r="U185" s="126" t="str">
        <f>IF(K185&lt;&gt;"",IF(ISNUMBER(FIND(K185,'Voting List'!L1)),"YES","NO"),"")</f>
        <v>YES</v>
      </c>
      <c r="V185" s="131" t="s">
        <v>3270</v>
      </c>
      <c r="X185" s="63">
        <v>0</v>
      </c>
      <c r="Y185" s="63">
        <v>10192</v>
      </c>
      <c r="AB185"/>
      <c r="AC185"/>
    </row>
    <row r="186" spans="1:29" ht="12.6" customHeight="1" x14ac:dyDescent="0.2">
      <c r="A186" s="118" t="s">
        <v>4274</v>
      </c>
      <c r="B186" s="118" t="s">
        <v>4681</v>
      </c>
      <c r="C186" s="118" t="s">
        <v>4682</v>
      </c>
      <c r="D186" s="131" t="s">
        <v>4263</v>
      </c>
      <c r="E186" s="131"/>
      <c r="F186" s="131"/>
      <c r="G186" s="131" t="s">
        <v>3299</v>
      </c>
      <c r="H186" s="131" t="s">
        <v>771</v>
      </c>
      <c r="I186" s="131" t="s">
        <v>285</v>
      </c>
      <c r="J186" s="131" t="s">
        <v>4264</v>
      </c>
      <c r="K186" s="118" t="s">
        <v>771</v>
      </c>
      <c r="L186" s="118" t="s">
        <v>285</v>
      </c>
      <c r="M186" s="118" t="s">
        <v>4264</v>
      </c>
      <c r="N186" s="161">
        <v>46062.609027777777</v>
      </c>
      <c r="O186" s="118" t="s">
        <v>4265</v>
      </c>
      <c r="P186" s="96" t="s">
        <v>4266</v>
      </c>
      <c r="Q186" s="63" t="str" cm="1">
        <f t="array" aca="1" ref="Q186" ca="1">IF(AND(K186&lt;&gt;"",P186&lt;&gt;"Absent",U186&lt;&gt;"NO",M186="3GPPMEMBER"),IF(INDIRECT(S186)&lt;&gt;"Present","CHECK","Covered"),"")</f>
        <v/>
      </c>
      <c r="R186" s="131" t="str">
        <f t="shared" si="2"/>
        <v/>
      </c>
      <c r="S186" s="131" t="e">
        <f>IF(M186="3GPPMEMBER","'Voting List'!L"&amp;MATCH(K186,'Voting List'!B:B,0),"")</f>
        <v>#N/A</v>
      </c>
      <c r="U186" s="126" t="str">
        <f>IF(K186&lt;&gt;"",IF(ISNUMBER(FIND(K186,'Voting List'!L1)),"YES","NO"),"")</f>
        <v>YES</v>
      </c>
      <c r="V186" s="131" t="s">
        <v>3299</v>
      </c>
      <c r="X186" s="63">
        <v>0</v>
      </c>
      <c r="Y186" s="63">
        <v>10193</v>
      </c>
      <c r="AB186"/>
      <c r="AC186"/>
    </row>
    <row r="187" spans="1:29" ht="12.6" customHeight="1" x14ac:dyDescent="0.2">
      <c r="A187" s="118" t="s">
        <v>4260</v>
      </c>
      <c r="B187" s="118" t="s">
        <v>4683</v>
      </c>
      <c r="C187" s="118" t="s">
        <v>4684</v>
      </c>
      <c r="D187" s="131" t="s">
        <v>4263</v>
      </c>
      <c r="E187" s="131"/>
      <c r="F187" s="131">
        <v>919423355606</v>
      </c>
      <c r="G187" s="131" t="s">
        <v>4685</v>
      </c>
      <c r="H187" s="131" t="s">
        <v>571</v>
      </c>
      <c r="I187" s="131" t="s">
        <v>299</v>
      </c>
      <c r="J187" s="131" t="s">
        <v>4264</v>
      </c>
      <c r="K187" s="118" t="s">
        <v>571</v>
      </c>
      <c r="L187" s="118" t="s">
        <v>299</v>
      </c>
      <c r="M187" s="118" t="s">
        <v>4264</v>
      </c>
      <c r="N187" s="161">
        <v>46062.675000000003</v>
      </c>
      <c r="O187" s="118" t="s">
        <v>4265</v>
      </c>
      <c r="P187" s="96" t="s">
        <v>4266</v>
      </c>
      <c r="Q187" s="63" t="str" cm="1">
        <f t="array" aca="1" ref="Q187" ca="1">IF(AND(K187&lt;&gt;"",P187&lt;&gt;"Absent",U187&lt;&gt;"NO",M187="3GPPMEMBER"),IF(INDIRECT(S187)&lt;&gt;"Present","CHECK","Covered"),"")</f>
        <v/>
      </c>
      <c r="R187" s="131" t="str">
        <f t="shared" si="2"/>
        <v/>
      </c>
      <c r="S187" s="131" t="e">
        <f>IF(M187="3GPPMEMBER","'Voting List'!L"&amp;MATCH(K187,'Voting List'!B:B,0),"")</f>
        <v>#N/A</v>
      </c>
      <c r="U187" s="126" t="str">
        <f>IF(K187&lt;&gt;"",IF(ISNUMBER(FIND(K187,'Voting List'!L1)),"YES","NO"),"")</f>
        <v>YES</v>
      </c>
      <c r="V187" s="131" t="s">
        <v>4685</v>
      </c>
      <c r="W187" s="118"/>
      <c r="X187" s="63">
        <v>0</v>
      </c>
      <c r="Y187" s="63">
        <v>10194</v>
      </c>
      <c r="AB187"/>
      <c r="AC187"/>
    </row>
    <row r="188" spans="1:29" ht="12.6" customHeight="1" x14ac:dyDescent="0.2">
      <c r="A188" s="118" t="s">
        <v>4282</v>
      </c>
      <c r="B188" s="118" t="s">
        <v>4686</v>
      </c>
      <c r="C188" s="118" t="s">
        <v>4687</v>
      </c>
      <c r="D188" s="131" t="s">
        <v>4263</v>
      </c>
      <c r="E188" s="131"/>
      <c r="F188" s="131" t="s">
        <v>4688</v>
      </c>
      <c r="G188" s="131" t="s">
        <v>2112</v>
      </c>
      <c r="H188" s="131" t="s">
        <v>386</v>
      </c>
      <c r="I188" s="131" t="s">
        <v>295</v>
      </c>
      <c r="J188" s="131" t="s">
        <v>4264</v>
      </c>
      <c r="K188" s="118" t="s">
        <v>386</v>
      </c>
      <c r="L188" s="118" t="s">
        <v>295</v>
      </c>
      <c r="M188" s="118" t="s">
        <v>4264</v>
      </c>
      <c r="N188" s="161">
        <v>46063.12222222222</v>
      </c>
      <c r="O188" s="118" t="s">
        <v>4265</v>
      </c>
      <c r="P188" s="96" t="s">
        <v>4266</v>
      </c>
      <c r="Q188" s="63" t="str" cm="1">
        <f t="array" aca="1" ref="Q188" ca="1">IF(AND(K188&lt;&gt;"",P188&lt;&gt;"Absent",U188&lt;&gt;"NO",M188="3GPPMEMBER"),IF(INDIRECT(S188)&lt;&gt;"Present","CHECK","Covered"),"")</f>
        <v/>
      </c>
      <c r="R188" s="131" t="str">
        <f t="shared" si="2"/>
        <v/>
      </c>
      <c r="S188" s="131" t="e">
        <f>IF(M188="3GPPMEMBER","'Voting List'!L"&amp;MATCH(K188,'Voting List'!B:B,0),"")</f>
        <v>#N/A</v>
      </c>
      <c r="U188" s="126" t="str">
        <f>IF(K188&lt;&gt;"",IF(ISNUMBER(FIND(K188,'Voting List'!L1)),"YES","NO"),"")</f>
        <v>YES</v>
      </c>
      <c r="V188" s="131" t="s">
        <v>2112</v>
      </c>
      <c r="X188" s="63">
        <v>0</v>
      </c>
      <c r="Y188" s="63">
        <v>10195</v>
      </c>
      <c r="AB188"/>
      <c r="AC188"/>
    </row>
    <row r="189" spans="1:29" ht="12.6" customHeight="1" x14ac:dyDescent="0.2">
      <c r="A189" s="118" t="s">
        <v>4260</v>
      </c>
      <c r="B189" s="118" t="s">
        <v>4689</v>
      </c>
      <c r="C189" s="118" t="s">
        <v>4690</v>
      </c>
      <c r="D189" s="131" t="s">
        <v>4263</v>
      </c>
      <c r="E189" s="131"/>
      <c r="F189" s="131"/>
      <c r="G189" s="131" t="s">
        <v>3307</v>
      </c>
      <c r="H189" s="131" t="s">
        <v>366</v>
      </c>
      <c r="I189" s="131" t="s">
        <v>285</v>
      </c>
      <c r="J189" s="131" t="s">
        <v>4264</v>
      </c>
      <c r="K189" s="118" t="s">
        <v>366</v>
      </c>
      <c r="L189" s="118" t="s">
        <v>285</v>
      </c>
      <c r="M189" s="118" t="s">
        <v>4264</v>
      </c>
      <c r="N189" s="161">
        <v>46063.134027777778</v>
      </c>
      <c r="O189" s="118" t="s">
        <v>4265</v>
      </c>
      <c r="P189" s="96" t="s">
        <v>4266</v>
      </c>
      <c r="Q189" s="63" t="str" cm="1">
        <f t="array" aca="1" ref="Q189" ca="1">IF(AND(K189&lt;&gt;"",P189&lt;&gt;"Absent",U189&lt;&gt;"NO",M189="3GPPMEMBER"),IF(INDIRECT(S189)&lt;&gt;"Present","CHECK","Covered"),"")</f>
        <v/>
      </c>
      <c r="R189" s="131" t="str">
        <f t="shared" si="2"/>
        <v/>
      </c>
      <c r="S189" s="131" t="e">
        <f>IF(M189="3GPPMEMBER","'Voting List'!L"&amp;MATCH(K189,'Voting List'!B:B,0),"")</f>
        <v>#N/A</v>
      </c>
      <c r="U189" s="126" t="str">
        <f>IF(K189&lt;&gt;"",IF(ISNUMBER(FIND(K189,'Voting List'!L1)),"YES","NO"),"")</f>
        <v>YES</v>
      </c>
      <c r="V189" s="131" t="s">
        <v>3307</v>
      </c>
      <c r="X189" s="63">
        <v>0</v>
      </c>
      <c r="Y189" s="63">
        <v>10196</v>
      </c>
      <c r="AB189"/>
      <c r="AC189"/>
    </row>
    <row r="190" spans="1:29" ht="12.6" customHeight="1" x14ac:dyDescent="0.2">
      <c r="A190" s="118" t="s">
        <v>4260</v>
      </c>
      <c r="B190" s="118" t="s">
        <v>4691</v>
      </c>
      <c r="C190" s="118" t="s">
        <v>4692</v>
      </c>
      <c r="D190" s="131" t="s">
        <v>4263</v>
      </c>
      <c r="E190" s="131"/>
      <c r="F190" s="131"/>
      <c r="G190" s="131" t="s">
        <v>2145</v>
      </c>
      <c r="H190" s="131" t="s">
        <v>316</v>
      </c>
      <c r="I190" s="131" t="s">
        <v>285</v>
      </c>
      <c r="J190" s="131" t="s">
        <v>4264</v>
      </c>
      <c r="K190" s="118" t="s">
        <v>650</v>
      </c>
      <c r="L190" s="118" t="s">
        <v>285</v>
      </c>
      <c r="M190" s="118" t="s">
        <v>4264</v>
      </c>
      <c r="N190" s="161">
        <v>46063.145138888889</v>
      </c>
      <c r="O190" s="118" t="s">
        <v>4265</v>
      </c>
      <c r="P190" s="96" t="s">
        <v>4266</v>
      </c>
      <c r="Q190" s="63" t="str" cm="1">
        <f t="array" aca="1" ref="Q190" ca="1">IF(AND(K190&lt;&gt;"",P190&lt;&gt;"Absent",U190&lt;&gt;"NO",M190="3GPPMEMBER"),IF(INDIRECT(S190)&lt;&gt;"Present","CHECK","Covered"),"")</f>
        <v/>
      </c>
      <c r="R190" s="131" t="str">
        <f t="shared" si="2"/>
        <v/>
      </c>
      <c r="S190" s="131" t="e">
        <f>IF(M190="3GPPMEMBER","'Voting List'!L"&amp;MATCH(K190,'Voting List'!B:B,0),"")</f>
        <v>#N/A</v>
      </c>
      <c r="U190" s="126" t="str">
        <f>IF(K190&lt;&gt;"",IF(ISNUMBER(FIND(K190,'Voting List'!L1)),"YES","NO"),"")</f>
        <v>YES</v>
      </c>
      <c r="V190" s="131" t="s">
        <v>2145</v>
      </c>
      <c r="W190" s="118"/>
      <c r="X190" s="63">
        <v>0</v>
      </c>
      <c r="Y190" s="63">
        <v>10197</v>
      </c>
      <c r="AB190"/>
      <c r="AC190"/>
    </row>
    <row r="191" spans="1:29" ht="12.6" customHeight="1" x14ac:dyDescent="0.2">
      <c r="A191" s="118" t="s">
        <v>4260</v>
      </c>
      <c r="B191" s="118" t="s">
        <v>4479</v>
      </c>
      <c r="C191" s="118" t="s">
        <v>4693</v>
      </c>
      <c r="D191" s="131" t="s">
        <v>4263</v>
      </c>
      <c r="E191" s="131"/>
      <c r="F191" s="131"/>
      <c r="G191" s="131" t="s">
        <v>4694</v>
      </c>
      <c r="H191" s="131" t="s">
        <v>332</v>
      </c>
      <c r="I191" s="131" t="s">
        <v>315</v>
      </c>
      <c r="J191" s="131" t="s">
        <v>4264</v>
      </c>
      <c r="K191" s="118" t="s">
        <v>332</v>
      </c>
      <c r="L191" s="118" t="s">
        <v>315</v>
      </c>
      <c r="M191" s="118" t="s">
        <v>4264</v>
      </c>
      <c r="N191" s="161">
        <v>46063.369444444441</v>
      </c>
      <c r="O191" s="118" t="s">
        <v>4265</v>
      </c>
      <c r="P191" s="96" t="s">
        <v>4266</v>
      </c>
      <c r="Q191" s="63" t="str" cm="1">
        <f t="array" aca="1" ref="Q191" ca="1">IF(AND(K191&lt;&gt;"",P191&lt;&gt;"Absent",U191&lt;&gt;"NO",M191="3GPPMEMBER"),IF(INDIRECT(S191)&lt;&gt;"Present","CHECK","Covered"),"")</f>
        <v/>
      </c>
      <c r="R191" s="131" t="str">
        <f t="shared" si="2"/>
        <v/>
      </c>
      <c r="S191" s="131" t="e">
        <f>IF(M191="3GPPMEMBER","'Voting List'!L"&amp;MATCH(K191,'Voting List'!B:B,0),"")</f>
        <v>#N/A</v>
      </c>
      <c r="U191" s="126" t="str">
        <f>IF(K191&lt;&gt;"",IF(ISNUMBER(FIND(K191,'Voting List'!L1)),"YES","NO"),"")</f>
        <v>YES</v>
      </c>
      <c r="V191" s="131" t="s">
        <v>4694</v>
      </c>
      <c r="X191" s="63">
        <v>0</v>
      </c>
      <c r="Y191" s="63">
        <v>10198</v>
      </c>
      <c r="AB191"/>
      <c r="AC191"/>
    </row>
    <row r="192" spans="1:29" ht="12.6" customHeight="1" x14ac:dyDescent="0.2">
      <c r="A192" s="118" t="s">
        <v>4260</v>
      </c>
      <c r="B192" s="118" t="s">
        <v>4695</v>
      </c>
      <c r="C192" s="118" t="s">
        <v>4696</v>
      </c>
      <c r="D192" s="131" t="s">
        <v>4263</v>
      </c>
      <c r="E192" s="131"/>
      <c r="F192" s="131">
        <v>-9771</v>
      </c>
      <c r="G192" s="131" t="s">
        <v>2165</v>
      </c>
      <c r="H192" s="131" t="s">
        <v>470</v>
      </c>
      <c r="I192" s="131" t="s">
        <v>290</v>
      </c>
      <c r="J192" s="131" t="s">
        <v>4264</v>
      </c>
      <c r="K192" s="118" t="s">
        <v>470</v>
      </c>
      <c r="L192" s="118" t="s">
        <v>290</v>
      </c>
      <c r="M192" s="118" t="s">
        <v>4264</v>
      </c>
      <c r="N192" s="161">
        <v>46063.511111111111</v>
      </c>
      <c r="O192" s="118" t="s">
        <v>4265</v>
      </c>
      <c r="P192" s="96" t="s">
        <v>4266</v>
      </c>
      <c r="Q192" s="63" t="str" cm="1">
        <f t="array" aca="1" ref="Q192" ca="1">IF(AND(K192&lt;&gt;"",P192&lt;&gt;"Absent",U192&lt;&gt;"NO",M192="3GPPMEMBER"),IF(INDIRECT(S192)&lt;&gt;"Present","CHECK","Covered"),"")</f>
        <v/>
      </c>
      <c r="R192" s="131" t="str">
        <f t="shared" si="2"/>
        <v/>
      </c>
      <c r="S192" s="131" t="e">
        <f>IF(M192="3GPPMEMBER","'Voting List'!L"&amp;MATCH(K192,'Voting List'!B:B,0),"")</f>
        <v>#N/A</v>
      </c>
      <c r="U192" s="126" t="str">
        <f>IF(K192&lt;&gt;"",IF(ISNUMBER(FIND(K192,'Voting List'!L1)),"YES","NO"),"")</f>
        <v>YES</v>
      </c>
      <c r="V192" s="131" t="s">
        <v>2165</v>
      </c>
      <c r="X192" s="63">
        <v>0</v>
      </c>
      <c r="Y192" s="63">
        <v>10199</v>
      </c>
      <c r="AB192"/>
      <c r="AC192"/>
    </row>
    <row r="193" spans="1:29" ht="12.6" customHeight="1" x14ac:dyDescent="0.2">
      <c r="A193" s="118" t="s">
        <v>4260</v>
      </c>
      <c r="B193" s="118" t="s">
        <v>4697</v>
      </c>
      <c r="C193" s="118" t="s">
        <v>4698</v>
      </c>
      <c r="D193" s="131" t="s">
        <v>4263</v>
      </c>
      <c r="E193" s="131"/>
      <c r="F193" s="131" t="s">
        <v>4699</v>
      </c>
      <c r="G193" s="131" t="s">
        <v>4700</v>
      </c>
      <c r="H193" s="131" t="s">
        <v>675</v>
      </c>
      <c r="I193" s="131" t="s">
        <v>285</v>
      </c>
      <c r="J193" s="131" t="s">
        <v>4264</v>
      </c>
      <c r="K193" s="118" t="s">
        <v>675</v>
      </c>
      <c r="L193" s="118" t="s">
        <v>285</v>
      </c>
      <c r="M193" s="118" t="s">
        <v>4264</v>
      </c>
      <c r="N193" s="161">
        <v>46063.568055555559</v>
      </c>
      <c r="O193" s="118" t="s">
        <v>4265</v>
      </c>
      <c r="P193" s="96" t="s">
        <v>4266</v>
      </c>
      <c r="Q193" s="63" t="str" cm="1">
        <f t="array" aca="1" ref="Q193" ca="1">IF(AND(K193&lt;&gt;"",P193&lt;&gt;"Absent",U193&lt;&gt;"NO",M193="3GPPMEMBER"),IF(INDIRECT(S193)&lt;&gt;"Present","CHECK","Covered"),"")</f>
        <v/>
      </c>
      <c r="R193" s="131" t="str">
        <f t="shared" si="2"/>
        <v/>
      </c>
      <c r="S193" s="131" t="e">
        <f>IF(M193="3GPPMEMBER","'Voting List'!L"&amp;MATCH(K193,'Voting List'!B:B,0),"")</f>
        <v>#N/A</v>
      </c>
      <c r="U193" s="126" t="str">
        <f>IF(K193&lt;&gt;"",IF(ISNUMBER(FIND(K193,'Voting List'!L1)),"YES","NO"),"")</f>
        <v>YES</v>
      </c>
      <c r="V193" s="131" t="s">
        <v>4700</v>
      </c>
      <c r="W193" s="118"/>
      <c r="X193" s="63">
        <v>0</v>
      </c>
      <c r="Y193" s="63">
        <v>10200</v>
      </c>
      <c r="AB193"/>
      <c r="AC193"/>
    </row>
    <row r="194" spans="1:29" ht="12.6" customHeight="1" x14ac:dyDescent="0.2">
      <c r="A194" s="118" t="s">
        <v>4260</v>
      </c>
      <c r="B194" s="118" t="s">
        <v>4701</v>
      </c>
      <c r="C194" s="118" t="s">
        <v>4702</v>
      </c>
      <c r="D194" s="131" t="s">
        <v>4263</v>
      </c>
      <c r="E194" s="131"/>
      <c r="F194" s="131"/>
      <c r="G194" s="131" t="s">
        <v>2816</v>
      </c>
      <c r="H194" s="131" t="s">
        <v>895</v>
      </c>
      <c r="I194" s="131" t="s">
        <v>285</v>
      </c>
      <c r="J194" s="131" t="s">
        <v>4264</v>
      </c>
      <c r="K194" s="118" t="s">
        <v>895</v>
      </c>
      <c r="L194" s="118" t="s">
        <v>285</v>
      </c>
      <c r="M194" s="118" t="s">
        <v>4264</v>
      </c>
      <c r="N194" s="161">
        <v>46064.384722222225</v>
      </c>
      <c r="O194" s="118" t="s">
        <v>4265</v>
      </c>
      <c r="P194" s="96" t="s">
        <v>4266</v>
      </c>
      <c r="Q194" s="63" t="str" cm="1">
        <f t="array" aca="1" ref="Q194" ca="1">IF(AND(K194&lt;&gt;"",P194&lt;&gt;"Absent",U194&lt;&gt;"NO",M194="3GPPMEMBER"),IF(INDIRECT(S194)&lt;&gt;"Present","CHECK","Covered"),"")</f>
        <v/>
      </c>
      <c r="R194" s="131" t="str">
        <f t="shared" si="2"/>
        <v/>
      </c>
      <c r="S194" s="131" t="e">
        <f>IF(M194="3GPPMEMBER","'Voting List'!L"&amp;MATCH(K194,'Voting List'!B:B,0),"")</f>
        <v>#N/A</v>
      </c>
      <c r="U194" s="126" t="str">
        <f>IF(K194&lt;&gt;"",IF(ISNUMBER(FIND(K194,'Voting List'!L1)),"YES","NO"),"")</f>
        <v>YES</v>
      </c>
      <c r="V194" s="131" t="s">
        <v>2816</v>
      </c>
      <c r="X194" s="63">
        <v>0</v>
      </c>
      <c r="Y194" s="63">
        <v>10201</v>
      </c>
      <c r="AB194"/>
      <c r="AC194"/>
    </row>
    <row r="195" spans="1:29" ht="12.6" customHeight="1" x14ac:dyDescent="0.2">
      <c r="A195" s="118" t="s">
        <v>4260</v>
      </c>
      <c r="B195" s="118" t="s">
        <v>4703</v>
      </c>
      <c r="C195" s="118" t="s">
        <v>4704</v>
      </c>
      <c r="D195" s="131" t="s">
        <v>4263</v>
      </c>
      <c r="E195" s="131"/>
      <c r="F195" s="131"/>
      <c r="G195" s="131" t="s">
        <v>2189</v>
      </c>
      <c r="H195" s="131" t="s">
        <v>382</v>
      </c>
      <c r="I195" s="131" t="s">
        <v>285</v>
      </c>
      <c r="J195" s="131" t="s">
        <v>4264</v>
      </c>
      <c r="K195" s="118" t="s">
        <v>508</v>
      </c>
      <c r="L195" s="118" t="s">
        <v>293</v>
      </c>
      <c r="M195" s="118" t="s">
        <v>4264</v>
      </c>
      <c r="N195" s="161">
        <v>46065.136805555558</v>
      </c>
      <c r="O195" s="118" t="s">
        <v>4265</v>
      </c>
      <c r="P195" s="96" t="s">
        <v>4266</v>
      </c>
      <c r="Q195" s="63" t="str" cm="1">
        <f t="array" aca="1" ref="Q195" ca="1">IF(AND(K195&lt;&gt;"",P195&lt;&gt;"Absent",U195&lt;&gt;"NO",M195="3GPPMEMBER"),IF(INDIRECT(S195)&lt;&gt;"Present","CHECK","Covered"),"")</f>
        <v/>
      </c>
      <c r="R195" s="131" t="str">
        <f t="shared" ref="R195:R258" si="3">IF(P195="Present","^"&amp;K195&amp;"^","")</f>
        <v/>
      </c>
      <c r="S195" s="131" t="e">
        <f>IF(M195="3GPPMEMBER","'Voting List'!L"&amp;MATCH(K195,'Voting List'!B:B,0),"")</f>
        <v>#N/A</v>
      </c>
      <c r="U195" s="126" t="str">
        <f>IF(K195&lt;&gt;"",IF(ISNUMBER(FIND(K195,'Voting List'!L1)),"YES","NO"),"")</f>
        <v>YES</v>
      </c>
      <c r="V195" s="131" t="s">
        <v>2189</v>
      </c>
      <c r="X195" s="63">
        <v>0</v>
      </c>
      <c r="Y195" s="63">
        <v>10202</v>
      </c>
      <c r="AB195"/>
      <c r="AC195"/>
    </row>
    <row r="196" spans="1:29" ht="12.6" customHeight="1" x14ac:dyDescent="0.2">
      <c r="A196" s="118" t="s">
        <v>4260</v>
      </c>
      <c r="B196" s="118" t="s">
        <v>4350</v>
      </c>
      <c r="C196" s="118" t="s">
        <v>4705</v>
      </c>
      <c r="D196" s="131" t="s">
        <v>4263</v>
      </c>
      <c r="E196" s="131"/>
      <c r="F196" s="131">
        <v>12402284834</v>
      </c>
      <c r="G196" s="131" t="s">
        <v>2144</v>
      </c>
      <c r="H196" s="131" t="s">
        <v>342</v>
      </c>
      <c r="I196" s="131" t="s">
        <v>290</v>
      </c>
      <c r="J196" s="131" t="s">
        <v>4264</v>
      </c>
      <c r="K196" s="118" t="s">
        <v>342</v>
      </c>
      <c r="L196" s="118" t="s">
        <v>290</v>
      </c>
      <c r="M196" s="118" t="s">
        <v>4264</v>
      </c>
      <c r="N196" s="161">
        <v>46065.289583333331</v>
      </c>
      <c r="O196" s="118" t="s">
        <v>4299</v>
      </c>
      <c r="P196" s="96" t="s">
        <v>4266</v>
      </c>
      <c r="Q196" s="63" t="str" cm="1">
        <f t="array" aca="1" ref="Q196" ca="1">IF(AND(K196&lt;&gt;"",P196&lt;&gt;"Absent",U196&lt;&gt;"NO",M196="3GPPMEMBER"),IF(INDIRECT(S196)&lt;&gt;"Present","CHECK","Covered"),"")</f>
        <v/>
      </c>
      <c r="R196" s="131" t="str">
        <f t="shared" si="3"/>
        <v/>
      </c>
      <c r="S196" s="131" t="e">
        <f>IF(M196="3GPPMEMBER","'Voting List'!L"&amp;MATCH(K196,'Voting List'!B:B,0),"")</f>
        <v>#N/A</v>
      </c>
      <c r="U196" s="126" t="str">
        <f>IF(K196&lt;&gt;"",IF(ISNUMBER(FIND(K196,'Voting List'!L1)),"YES","NO"),"")</f>
        <v>YES</v>
      </c>
      <c r="V196" s="131" t="s">
        <v>2144</v>
      </c>
      <c r="W196" s="118"/>
      <c r="X196" s="63">
        <v>0</v>
      </c>
      <c r="Y196" s="63">
        <v>10203</v>
      </c>
      <c r="AB196"/>
      <c r="AC196"/>
    </row>
    <row r="197" spans="1:29" ht="12.6" customHeight="1" x14ac:dyDescent="0.2">
      <c r="A197" s="118" t="s">
        <v>4260</v>
      </c>
      <c r="B197" s="118" t="s">
        <v>4706</v>
      </c>
      <c r="C197" s="118" t="s">
        <v>4707</v>
      </c>
      <c r="D197" s="131" t="s">
        <v>4263</v>
      </c>
      <c r="E197" s="131"/>
      <c r="F197" s="131">
        <v>886979277533</v>
      </c>
      <c r="G197" s="131" t="s">
        <v>4708</v>
      </c>
      <c r="H197" s="131" t="s">
        <v>389</v>
      </c>
      <c r="I197" s="131" t="s">
        <v>285</v>
      </c>
      <c r="J197" s="131" t="s">
        <v>4264</v>
      </c>
      <c r="K197" s="118" t="s">
        <v>389</v>
      </c>
      <c r="L197" s="118" t="s">
        <v>285</v>
      </c>
      <c r="M197" s="118" t="s">
        <v>4264</v>
      </c>
      <c r="N197" s="161">
        <v>46065.359722222223</v>
      </c>
      <c r="O197" s="118" t="s">
        <v>4265</v>
      </c>
      <c r="P197" s="96" t="s">
        <v>4266</v>
      </c>
      <c r="Q197" s="63" t="str" cm="1">
        <f t="array" aca="1" ref="Q197" ca="1">IF(AND(K197&lt;&gt;"",P197&lt;&gt;"Absent",U197&lt;&gt;"NO",M197="3GPPMEMBER"),IF(INDIRECT(S197)&lt;&gt;"Present","CHECK","Covered"),"")</f>
        <v/>
      </c>
      <c r="R197" s="131" t="str">
        <f t="shared" si="3"/>
        <v/>
      </c>
      <c r="S197" s="131" t="e">
        <f>IF(M197="3GPPMEMBER","'Voting List'!L"&amp;MATCH(K197,'Voting List'!B:B,0),"")</f>
        <v>#N/A</v>
      </c>
      <c r="U197" s="126" t="str">
        <f>IF(K197&lt;&gt;"",IF(ISNUMBER(FIND(K197,'Voting List'!L1)),"YES","NO"),"")</f>
        <v>YES</v>
      </c>
      <c r="V197" s="131" t="s">
        <v>4708</v>
      </c>
      <c r="X197" s="63">
        <v>0</v>
      </c>
      <c r="Y197" s="63">
        <v>10204</v>
      </c>
      <c r="AB197"/>
      <c r="AC197"/>
    </row>
    <row r="198" spans="1:29" ht="12.6" customHeight="1" x14ac:dyDescent="0.2">
      <c r="A198" s="118" t="s">
        <v>4274</v>
      </c>
      <c r="B198" s="118" t="s">
        <v>4709</v>
      </c>
      <c r="C198" s="118" t="s">
        <v>4710</v>
      </c>
      <c r="D198" s="131" t="s">
        <v>4263</v>
      </c>
      <c r="E198" s="131"/>
      <c r="F198" s="131" t="s">
        <v>4711</v>
      </c>
      <c r="G198" s="131" t="s">
        <v>4712</v>
      </c>
      <c r="H198" s="131" t="s">
        <v>581</v>
      </c>
      <c r="I198" s="131" t="s">
        <v>285</v>
      </c>
      <c r="J198" s="131" t="s">
        <v>4264</v>
      </c>
      <c r="K198" s="118" t="s">
        <v>581</v>
      </c>
      <c r="L198" s="118" t="s">
        <v>285</v>
      </c>
      <c r="M198" s="118" t="s">
        <v>4264</v>
      </c>
      <c r="N198" s="161">
        <v>46065.615972222222</v>
      </c>
      <c r="O198" s="118" t="s">
        <v>4299</v>
      </c>
      <c r="P198" s="96" t="s">
        <v>4266</v>
      </c>
      <c r="Q198" s="63" t="str" cm="1">
        <f t="array" aca="1" ref="Q198" ca="1">IF(AND(K198&lt;&gt;"",P198&lt;&gt;"Absent",U198&lt;&gt;"NO",M198="3GPPMEMBER"),IF(INDIRECT(S198)&lt;&gt;"Present","CHECK","Covered"),"")</f>
        <v/>
      </c>
      <c r="R198" s="131" t="str">
        <f t="shared" si="3"/>
        <v/>
      </c>
      <c r="S198" s="131" t="e">
        <f>IF(M198="3GPPMEMBER","'Voting List'!L"&amp;MATCH(K198,'Voting List'!B:B,0),"")</f>
        <v>#N/A</v>
      </c>
      <c r="U198" s="126" t="str">
        <f>IF(K198&lt;&gt;"",IF(ISNUMBER(FIND(K198,'Voting List'!L1)),"YES","NO"),"")</f>
        <v>YES</v>
      </c>
      <c r="V198" s="131" t="s">
        <v>4712</v>
      </c>
      <c r="X198" s="63">
        <v>0</v>
      </c>
      <c r="Y198" s="63">
        <v>10205</v>
      </c>
      <c r="AB198"/>
      <c r="AC198"/>
    </row>
    <row r="199" spans="1:29" ht="12.6" customHeight="1" x14ac:dyDescent="0.2">
      <c r="A199" s="118" t="s">
        <v>4260</v>
      </c>
      <c r="B199" s="118" t="s">
        <v>4713</v>
      </c>
      <c r="C199" s="118" t="s">
        <v>4714</v>
      </c>
      <c r="D199" s="131" t="s">
        <v>4263</v>
      </c>
      <c r="E199" s="131"/>
      <c r="F199" s="131"/>
      <c r="G199" s="131" t="s">
        <v>2128</v>
      </c>
      <c r="H199" s="131" t="s">
        <v>332</v>
      </c>
      <c r="I199" s="131" t="s">
        <v>315</v>
      </c>
      <c r="J199" s="131" t="s">
        <v>4264</v>
      </c>
      <c r="K199" s="118" t="s">
        <v>411</v>
      </c>
      <c r="L199" s="118" t="s">
        <v>295</v>
      </c>
      <c r="M199" s="118" t="s">
        <v>4264</v>
      </c>
      <c r="N199" s="161">
        <v>46065.729166666664</v>
      </c>
      <c r="O199" s="118" t="s">
        <v>4265</v>
      </c>
      <c r="P199" s="96" t="s">
        <v>4266</v>
      </c>
      <c r="Q199" s="63" t="str" cm="1">
        <f t="array" aca="1" ref="Q199" ca="1">IF(AND(K199&lt;&gt;"",P199&lt;&gt;"Absent",U199&lt;&gt;"NO",M199="3GPPMEMBER"),IF(INDIRECT(S199)&lt;&gt;"Present","CHECK","Covered"),"")</f>
        <v/>
      </c>
      <c r="R199" s="131" t="str">
        <f t="shared" si="3"/>
        <v/>
      </c>
      <c r="S199" s="131" t="e">
        <f>IF(M199="3GPPMEMBER","'Voting List'!L"&amp;MATCH(K199,'Voting List'!B:B,0),"")</f>
        <v>#N/A</v>
      </c>
      <c r="U199" s="126" t="str">
        <f>IF(K199&lt;&gt;"",IF(ISNUMBER(FIND(K199,'Voting List'!L1)),"YES","NO"),"")</f>
        <v>YES</v>
      </c>
      <c r="V199" s="131" t="s">
        <v>2128</v>
      </c>
      <c r="W199" s="118"/>
      <c r="X199" s="63">
        <v>0</v>
      </c>
      <c r="Y199" s="63">
        <v>10206</v>
      </c>
      <c r="AB199"/>
      <c r="AC199"/>
    </row>
    <row r="200" spans="1:29" ht="12.6" customHeight="1" x14ac:dyDescent="0.2">
      <c r="A200" s="118" t="s">
        <v>4274</v>
      </c>
      <c r="B200" s="118" t="s">
        <v>4715</v>
      </c>
      <c r="C200" s="118" t="s">
        <v>4716</v>
      </c>
      <c r="D200" s="131" t="s">
        <v>4263</v>
      </c>
      <c r="E200" s="131"/>
      <c r="F200" s="131"/>
      <c r="G200" s="131" t="s">
        <v>2049</v>
      </c>
      <c r="H200" s="131" t="s">
        <v>332</v>
      </c>
      <c r="I200" s="131" t="s">
        <v>315</v>
      </c>
      <c r="J200" s="131" t="s">
        <v>4264</v>
      </c>
      <c r="K200" s="118" t="s">
        <v>505</v>
      </c>
      <c r="L200" s="118" t="s">
        <v>285</v>
      </c>
      <c r="M200" s="118" t="s">
        <v>4264</v>
      </c>
      <c r="N200" s="161">
        <v>46065.729166666664</v>
      </c>
      <c r="O200" s="118" t="s">
        <v>4265</v>
      </c>
      <c r="P200" s="96" t="s">
        <v>4266</v>
      </c>
      <c r="Q200" s="63" t="str" cm="1">
        <f t="array" aca="1" ref="Q200" ca="1">IF(AND(K200&lt;&gt;"",P200&lt;&gt;"Absent",U200&lt;&gt;"NO",M200="3GPPMEMBER"),IF(INDIRECT(S200)&lt;&gt;"Present","CHECK","Covered"),"")</f>
        <v/>
      </c>
      <c r="R200" s="131" t="str">
        <f t="shared" si="3"/>
        <v/>
      </c>
      <c r="S200" s="131" t="e">
        <f>IF(M200="3GPPMEMBER","'Voting List'!L"&amp;MATCH(K200,'Voting List'!B:B,0),"")</f>
        <v>#N/A</v>
      </c>
      <c r="U200" s="126" t="str">
        <f>IF(K200&lt;&gt;"",IF(ISNUMBER(FIND(K200,'Voting List'!L1)),"YES","NO"),"")</f>
        <v>YES</v>
      </c>
      <c r="V200" s="131" t="s">
        <v>2049</v>
      </c>
      <c r="X200" s="63">
        <v>0</v>
      </c>
      <c r="Y200" s="63">
        <v>10207</v>
      </c>
      <c r="AB200"/>
      <c r="AC200"/>
    </row>
    <row r="201" spans="1:29" ht="12.6" customHeight="1" x14ac:dyDescent="0.2">
      <c r="A201" s="118" t="s">
        <v>4282</v>
      </c>
      <c r="B201" s="118" t="s">
        <v>4374</v>
      </c>
      <c r="C201" s="118" t="s">
        <v>4717</v>
      </c>
      <c r="D201" s="131" t="s">
        <v>4263</v>
      </c>
      <c r="E201" s="131"/>
      <c r="F201" s="131" t="s">
        <v>4718</v>
      </c>
      <c r="G201" s="131" t="s">
        <v>4719</v>
      </c>
      <c r="H201" s="131" t="s">
        <v>303</v>
      </c>
      <c r="I201" s="131" t="s">
        <v>285</v>
      </c>
      <c r="J201" s="131" t="s">
        <v>4264</v>
      </c>
      <c r="K201" s="118" t="s">
        <v>503</v>
      </c>
      <c r="L201" s="118" t="s">
        <v>293</v>
      </c>
      <c r="M201" s="118" t="s">
        <v>4264</v>
      </c>
      <c r="N201" s="161">
        <v>46065.73333333333</v>
      </c>
      <c r="O201" s="118" t="s">
        <v>4265</v>
      </c>
      <c r="P201" s="96" t="s">
        <v>4266</v>
      </c>
      <c r="Q201" s="63" t="str" cm="1">
        <f t="array" aca="1" ref="Q201" ca="1">IF(AND(K201&lt;&gt;"",P201&lt;&gt;"Absent",U201&lt;&gt;"NO",M201="3GPPMEMBER"),IF(INDIRECT(S201)&lt;&gt;"Present","CHECK","Covered"),"")</f>
        <v/>
      </c>
      <c r="R201" s="131" t="str">
        <f t="shared" si="3"/>
        <v/>
      </c>
      <c r="S201" s="131" t="e">
        <f>IF(M201="3GPPMEMBER","'Voting List'!L"&amp;MATCH(K201,'Voting List'!B:B,0),"")</f>
        <v>#N/A</v>
      </c>
      <c r="U201" s="126" t="str">
        <f>IF(K201&lt;&gt;"",IF(ISNUMBER(FIND(K201,'Voting List'!L1)),"YES","NO"),"")</f>
        <v>YES</v>
      </c>
      <c r="V201" s="131" t="s">
        <v>4719</v>
      </c>
      <c r="X201" s="63">
        <v>0</v>
      </c>
      <c r="Y201" s="63">
        <v>10208</v>
      </c>
      <c r="AB201"/>
      <c r="AC201"/>
    </row>
    <row r="202" spans="1:29" ht="12.6" customHeight="1" x14ac:dyDescent="0.2">
      <c r="A202" s="118" t="s">
        <v>4274</v>
      </c>
      <c r="B202" s="118" t="s">
        <v>4430</v>
      </c>
      <c r="C202" s="118" t="s">
        <v>4720</v>
      </c>
      <c r="D202" s="131" t="s">
        <v>4263</v>
      </c>
      <c r="E202" s="131"/>
      <c r="F202" s="131" t="s">
        <v>4314</v>
      </c>
      <c r="G202" s="131" t="s">
        <v>2131</v>
      </c>
      <c r="H202" s="131" t="s">
        <v>376</v>
      </c>
      <c r="I202" s="131" t="s">
        <v>285</v>
      </c>
      <c r="J202" s="131" t="s">
        <v>4264</v>
      </c>
      <c r="K202" s="118" t="s">
        <v>898</v>
      </c>
      <c r="L202" s="118" t="s">
        <v>293</v>
      </c>
      <c r="M202" s="118" t="s">
        <v>4264</v>
      </c>
      <c r="N202" s="161">
        <v>46066.019444444442</v>
      </c>
      <c r="O202" s="118" t="s">
        <v>4265</v>
      </c>
      <c r="P202" s="96" t="s">
        <v>4266</v>
      </c>
      <c r="Q202" s="63" t="str" cm="1">
        <f t="array" aca="1" ref="Q202" ca="1">IF(AND(K202&lt;&gt;"",P202&lt;&gt;"Absent",U202&lt;&gt;"NO",M202="3GPPMEMBER"),IF(INDIRECT(S202)&lt;&gt;"Present","CHECK","Covered"),"")</f>
        <v/>
      </c>
      <c r="R202" s="131" t="str">
        <f t="shared" si="3"/>
        <v/>
      </c>
      <c r="S202" s="131" t="e">
        <f>IF(M202="3GPPMEMBER","'Voting List'!L"&amp;MATCH(K202,'Voting List'!B:B,0),"")</f>
        <v>#N/A</v>
      </c>
      <c r="U202" s="126" t="str">
        <f>IF(K202&lt;&gt;"",IF(ISNUMBER(FIND(K202,'Voting List'!L1)),"YES","NO"),"")</f>
        <v>YES</v>
      </c>
      <c r="V202" s="131" t="s">
        <v>2131</v>
      </c>
      <c r="W202" s="118"/>
      <c r="X202" s="63">
        <v>0</v>
      </c>
      <c r="Y202" s="63">
        <v>10209</v>
      </c>
      <c r="AB202"/>
      <c r="AC202"/>
    </row>
    <row r="203" spans="1:29" ht="12.6" customHeight="1" x14ac:dyDescent="0.2">
      <c r="A203" s="118" t="s">
        <v>4260</v>
      </c>
      <c r="B203" s="118" t="s">
        <v>4721</v>
      </c>
      <c r="C203" s="118" t="s">
        <v>4722</v>
      </c>
      <c r="D203" s="131" t="s">
        <v>4263</v>
      </c>
      <c r="E203" s="131"/>
      <c r="F203" s="131" t="s">
        <v>4723</v>
      </c>
      <c r="G203" s="131" t="s">
        <v>3273</v>
      </c>
      <c r="H203" s="131" t="s">
        <v>1410</v>
      </c>
      <c r="I203" s="131" t="s">
        <v>441</v>
      </c>
      <c r="J203" s="131" t="s">
        <v>4264</v>
      </c>
      <c r="K203" s="118" t="s">
        <v>1410</v>
      </c>
      <c r="L203" s="118" t="s">
        <v>441</v>
      </c>
      <c r="M203" s="118" t="s">
        <v>4264</v>
      </c>
      <c r="N203" s="161">
        <v>46066.066666666666</v>
      </c>
      <c r="O203" s="118" t="s">
        <v>4265</v>
      </c>
      <c r="P203" s="96" t="s">
        <v>4266</v>
      </c>
      <c r="Q203" s="63" t="str" cm="1">
        <f t="array" aca="1" ref="Q203" ca="1">IF(AND(K203&lt;&gt;"",P203&lt;&gt;"Absent",U203&lt;&gt;"NO",M203="3GPPMEMBER"),IF(INDIRECT(S203)&lt;&gt;"Present","CHECK","Covered"),"")</f>
        <v/>
      </c>
      <c r="R203" s="131" t="str">
        <f t="shared" si="3"/>
        <v/>
      </c>
      <c r="S203" s="131" t="e">
        <f>IF(M203="3GPPMEMBER","'Voting List'!L"&amp;MATCH(K203,'Voting List'!B:B,0),"")</f>
        <v>#N/A</v>
      </c>
      <c r="U203" s="126" t="str">
        <f>IF(K203&lt;&gt;"",IF(ISNUMBER(FIND(K203,'Voting List'!L1)),"YES","NO"),"")</f>
        <v>YES</v>
      </c>
      <c r="V203" s="131" t="s">
        <v>3273</v>
      </c>
      <c r="X203" s="63">
        <v>0</v>
      </c>
      <c r="Y203" s="63">
        <v>10210</v>
      </c>
      <c r="AB203"/>
      <c r="AC203"/>
    </row>
    <row r="204" spans="1:29" ht="12.6" customHeight="1" x14ac:dyDescent="0.2">
      <c r="A204" s="118" t="s">
        <v>4260</v>
      </c>
      <c r="B204" s="118" t="s">
        <v>4724</v>
      </c>
      <c r="C204" s="118" t="s">
        <v>4725</v>
      </c>
      <c r="D204" s="131" t="s">
        <v>4263</v>
      </c>
      <c r="E204" s="131"/>
      <c r="F204" s="131">
        <v>-9591700133</v>
      </c>
      <c r="G204" s="131" t="s">
        <v>2151</v>
      </c>
      <c r="H204" s="131" t="s">
        <v>332</v>
      </c>
      <c r="I204" s="131" t="s">
        <v>315</v>
      </c>
      <c r="J204" s="131" t="s">
        <v>4264</v>
      </c>
      <c r="K204" s="118" t="s">
        <v>333</v>
      </c>
      <c r="L204" s="118" t="s">
        <v>299</v>
      </c>
      <c r="M204" s="118" t="s">
        <v>4264</v>
      </c>
      <c r="N204" s="161">
        <v>46066.245833333334</v>
      </c>
      <c r="O204" s="118" t="s">
        <v>4265</v>
      </c>
      <c r="P204" s="96" t="s">
        <v>4266</v>
      </c>
      <c r="Q204" s="63" t="str" cm="1">
        <f t="array" aca="1" ref="Q204" ca="1">IF(AND(K204&lt;&gt;"",P204&lt;&gt;"Absent",U204&lt;&gt;"NO",M204="3GPPMEMBER"),IF(INDIRECT(S204)&lt;&gt;"Present","CHECK","Covered"),"")</f>
        <v/>
      </c>
      <c r="R204" s="131" t="str">
        <f t="shared" si="3"/>
        <v/>
      </c>
      <c r="S204" s="131" t="e">
        <f>IF(M204="3GPPMEMBER","'Voting List'!L"&amp;MATCH(K204,'Voting List'!B:B,0),"")</f>
        <v>#N/A</v>
      </c>
      <c r="U204" s="126" t="str">
        <f>IF(K204&lt;&gt;"",IF(ISNUMBER(FIND(K204,'Voting List'!L1)),"YES","NO"),"")</f>
        <v>YES</v>
      </c>
      <c r="V204" s="131" t="s">
        <v>2151</v>
      </c>
      <c r="X204" s="63">
        <v>0</v>
      </c>
      <c r="Y204" s="63">
        <v>10211</v>
      </c>
      <c r="AB204"/>
      <c r="AC204"/>
    </row>
    <row r="205" spans="1:29" ht="12.6" customHeight="1" x14ac:dyDescent="0.2">
      <c r="A205" s="118" t="s">
        <v>4274</v>
      </c>
      <c r="B205" s="118" t="s">
        <v>4421</v>
      </c>
      <c r="C205" s="118" t="s">
        <v>4726</v>
      </c>
      <c r="D205" s="131" t="s">
        <v>4263</v>
      </c>
      <c r="E205" s="131"/>
      <c r="F205" s="131"/>
      <c r="G205" s="131" t="s">
        <v>2135</v>
      </c>
      <c r="H205" s="131" t="s">
        <v>482</v>
      </c>
      <c r="I205" s="131" t="s">
        <v>285</v>
      </c>
      <c r="J205" s="131" t="s">
        <v>4264</v>
      </c>
      <c r="K205" s="118" t="s">
        <v>899</v>
      </c>
      <c r="L205" s="118" t="s">
        <v>293</v>
      </c>
      <c r="M205" s="118" t="s">
        <v>4264</v>
      </c>
      <c r="N205" s="161">
        <v>46066.372916666667</v>
      </c>
      <c r="O205" s="118" t="s">
        <v>4265</v>
      </c>
      <c r="P205" s="96" t="s">
        <v>4266</v>
      </c>
      <c r="Q205" s="63" t="str" cm="1">
        <f t="array" aca="1" ref="Q205" ca="1">IF(AND(K205&lt;&gt;"",P205&lt;&gt;"Absent",U205&lt;&gt;"NO",M205="3GPPMEMBER"),IF(INDIRECT(S205)&lt;&gt;"Present","CHECK","Covered"),"")</f>
        <v/>
      </c>
      <c r="R205" s="131" t="str">
        <f t="shared" si="3"/>
        <v/>
      </c>
      <c r="S205" s="131" t="e">
        <f>IF(M205="3GPPMEMBER","'Voting List'!L"&amp;MATCH(K205,'Voting List'!B:B,0),"")</f>
        <v>#N/A</v>
      </c>
      <c r="U205" s="126" t="str">
        <f>IF(K205&lt;&gt;"",IF(ISNUMBER(FIND(K205,'Voting List'!L1)),"YES","NO"),"")</f>
        <v>YES</v>
      </c>
      <c r="V205" s="131" t="s">
        <v>2135</v>
      </c>
      <c r="W205" s="118"/>
      <c r="X205" s="63">
        <v>0</v>
      </c>
      <c r="Y205" s="63">
        <v>10212</v>
      </c>
      <c r="AB205"/>
      <c r="AC205"/>
    </row>
    <row r="206" spans="1:29" ht="12.6" customHeight="1" x14ac:dyDescent="0.2">
      <c r="A206" s="118" t="s">
        <v>4260</v>
      </c>
      <c r="B206" s="118" t="s">
        <v>4727</v>
      </c>
      <c r="C206" s="118" t="s">
        <v>4728</v>
      </c>
      <c r="D206" s="131" t="s">
        <v>4263</v>
      </c>
      <c r="E206" s="131"/>
      <c r="F206" s="131">
        <v>33614132322</v>
      </c>
      <c r="G206" s="131" t="s">
        <v>2148</v>
      </c>
      <c r="H206" s="131" t="s">
        <v>769</v>
      </c>
      <c r="I206" s="131" t="s">
        <v>285</v>
      </c>
      <c r="J206" s="131" t="s">
        <v>4264</v>
      </c>
      <c r="K206" s="118" t="s">
        <v>769</v>
      </c>
      <c r="L206" s="118" t="s">
        <v>285</v>
      </c>
      <c r="M206" s="118" t="s">
        <v>4264</v>
      </c>
      <c r="N206" s="161">
        <v>46066.732638888891</v>
      </c>
      <c r="O206" s="118" t="s">
        <v>4265</v>
      </c>
      <c r="P206" s="96" t="s">
        <v>4266</v>
      </c>
      <c r="Q206" s="63" t="str" cm="1">
        <f t="array" aca="1" ref="Q206" ca="1">IF(AND(K206&lt;&gt;"",P206&lt;&gt;"Absent",U206&lt;&gt;"NO",M206="3GPPMEMBER"),IF(INDIRECT(S206)&lt;&gt;"Present","CHECK","Covered"),"")</f>
        <v/>
      </c>
      <c r="R206" s="131" t="str">
        <f t="shared" si="3"/>
        <v/>
      </c>
      <c r="S206" s="131" t="e">
        <f>IF(M206="3GPPMEMBER","'Voting List'!L"&amp;MATCH(K206,'Voting List'!B:B,0),"")</f>
        <v>#N/A</v>
      </c>
      <c r="U206" s="126" t="str">
        <f>IF(K206&lt;&gt;"",IF(ISNUMBER(FIND(K206,'Voting List'!L1)),"YES","NO"),"")</f>
        <v>YES</v>
      </c>
      <c r="V206" s="131" t="s">
        <v>2148</v>
      </c>
      <c r="X206" s="63">
        <v>0</v>
      </c>
      <c r="Y206" s="63">
        <v>10213</v>
      </c>
      <c r="AB206"/>
      <c r="AC206"/>
    </row>
    <row r="207" spans="1:29" ht="12.6" customHeight="1" x14ac:dyDescent="0.2">
      <c r="A207" s="118" t="s">
        <v>4260</v>
      </c>
      <c r="B207" s="118" t="s">
        <v>4729</v>
      </c>
      <c r="C207" s="118" t="s">
        <v>4730</v>
      </c>
      <c r="D207" s="131" t="s">
        <v>4263</v>
      </c>
      <c r="E207" s="131"/>
      <c r="F207" s="131"/>
      <c r="G207" s="131" t="s">
        <v>4731</v>
      </c>
      <c r="H207" s="131" t="s">
        <v>1535</v>
      </c>
      <c r="I207" s="131" t="s">
        <v>285</v>
      </c>
      <c r="J207" s="131" t="s">
        <v>4264</v>
      </c>
      <c r="K207" s="118" t="s">
        <v>1535</v>
      </c>
      <c r="L207" s="118" t="s">
        <v>285</v>
      </c>
      <c r="M207" s="118" t="s">
        <v>4264</v>
      </c>
      <c r="N207" s="161">
        <v>46069.196527777778</v>
      </c>
      <c r="O207" s="118" t="s">
        <v>4299</v>
      </c>
      <c r="P207" s="96" t="s">
        <v>4266</v>
      </c>
      <c r="Q207" s="63" t="str" cm="1">
        <f t="array" aca="1" ref="Q207" ca="1">IF(AND(K207&lt;&gt;"",P207&lt;&gt;"Absent",U207&lt;&gt;"NO",M207="3GPPMEMBER"),IF(INDIRECT(S207)&lt;&gt;"Present","CHECK","Covered"),"")</f>
        <v/>
      </c>
      <c r="R207" s="131" t="str">
        <f t="shared" si="3"/>
        <v/>
      </c>
      <c r="S207" s="131" t="e">
        <f>IF(M207="3GPPMEMBER","'Voting List'!L"&amp;MATCH(K207,'Voting List'!B:B,0),"")</f>
        <v>#N/A</v>
      </c>
      <c r="U207" s="126" t="str">
        <f>IF(K207&lt;&gt;"",IF(ISNUMBER(FIND(K207,'Voting List'!L1)),"YES","NO"),"")</f>
        <v>YES</v>
      </c>
      <c r="V207" s="131" t="s">
        <v>4731</v>
      </c>
      <c r="X207" s="63">
        <v>0</v>
      </c>
      <c r="Y207" s="63">
        <v>10214</v>
      </c>
      <c r="AB207"/>
      <c r="AC207"/>
    </row>
    <row r="208" spans="1:29" ht="12.6" customHeight="1" x14ac:dyDescent="0.2">
      <c r="A208" s="118" t="s">
        <v>4260</v>
      </c>
      <c r="B208" s="118" t="s">
        <v>4732</v>
      </c>
      <c r="C208" s="118" t="s">
        <v>4733</v>
      </c>
      <c r="D208" s="131" t="s">
        <v>4263</v>
      </c>
      <c r="E208" s="131"/>
      <c r="F208" s="131" t="s">
        <v>4734</v>
      </c>
      <c r="G208" s="131" t="s">
        <v>2231</v>
      </c>
      <c r="H208" s="131" t="s">
        <v>506</v>
      </c>
      <c r="I208" s="131" t="s">
        <v>295</v>
      </c>
      <c r="J208" s="131" t="s">
        <v>4264</v>
      </c>
      <c r="K208" s="118" t="s">
        <v>506</v>
      </c>
      <c r="L208" s="118" t="s">
        <v>295</v>
      </c>
      <c r="M208" s="118" t="s">
        <v>4264</v>
      </c>
      <c r="N208" s="161">
        <v>46069.630555555559</v>
      </c>
      <c r="O208" s="118" t="s">
        <v>4299</v>
      </c>
      <c r="P208" s="96" t="s">
        <v>4266</v>
      </c>
      <c r="Q208" s="63" t="str" cm="1">
        <f t="array" aca="1" ref="Q208" ca="1">IF(AND(K208&lt;&gt;"",P208&lt;&gt;"Absent",U208&lt;&gt;"NO",M208="3GPPMEMBER"),IF(INDIRECT(S208)&lt;&gt;"Present","CHECK","Covered"),"")</f>
        <v/>
      </c>
      <c r="R208" s="131" t="str">
        <f t="shared" si="3"/>
        <v/>
      </c>
      <c r="S208" s="131" t="e">
        <f>IF(M208="3GPPMEMBER","'Voting List'!L"&amp;MATCH(K208,'Voting List'!B:B,0),"")</f>
        <v>#N/A</v>
      </c>
      <c r="U208" s="126" t="str">
        <f>IF(K208&lt;&gt;"",IF(ISNUMBER(FIND(K208,'Voting List'!L1)),"YES","NO"),"")</f>
        <v>YES</v>
      </c>
      <c r="V208" s="131" t="s">
        <v>2231</v>
      </c>
      <c r="W208" s="118"/>
      <c r="X208" s="63">
        <v>0</v>
      </c>
      <c r="Y208" s="63">
        <v>10215</v>
      </c>
      <c r="AB208"/>
      <c r="AC208"/>
    </row>
    <row r="209" spans="1:29" ht="12.6" customHeight="1" x14ac:dyDescent="0.2">
      <c r="A209" s="118" t="s">
        <v>4274</v>
      </c>
      <c r="B209" s="118" t="s">
        <v>4735</v>
      </c>
      <c r="C209" s="118" t="s">
        <v>4736</v>
      </c>
      <c r="D209" s="131" t="s">
        <v>4389</v>
      </c>
      <c r="E209" s="131"/>
      <c r="F209" s="131" t="s">
        <v>4737</v>
      </c>
      <c r="G209" s="131" t="s">
        <v>2083</v>
      </c>
      <c r="H209" s="131" t="s">
        <v>285</v>
      </c>
      <c r="I209" s="131" t="s">
        <v>285</v>
      </c>
      <c r="J209" s="131" t="s">
        <v>4273</v>
      </c>
      <c r="K209" s="118" t="s">
        <v>285</v>
      </c>
      <c r="L209" s="118" t="s">
        <v>285</v>
      </c>
      <c r="M209" s="118" t="s">
        <v>4273</v>
      </c>
      <c r="N209" s="161">
        <v>46069.644444444442</v>
      </c>
      <c r="O209" s="118" t="s">
        <v>4265</v>
      </c>
      <c r="P209" s="96" t="s">
        <v>4266</v>
      </c>
      <c r="Q209" s="63" t="str" cm="1">
        <f t="array" aca="1" ref="Q209" ca="1">IF(AND(K209&lt;&gt;"",P209&lt;&gt;"Absent",U209&lt;&gt;"NO",M209="3GPPMEMBER"),IF(INDIRECT(S209)&lt;&gt;"Present","CHECK","Covered"),"")</f>
        <v/>
      </c>
      <c r="R209" s="131" t="str">
        <f t="shared" si="3"/>
        <v/>
      </c>
      <c r="S209" s="131" t="str">
        <f>IF(M209="3GPPMEMBER","'Voting List'!L"&amp;MATCH(K209,'Voting List'!B:B,0),"")</f>
        <v/>
      </c>
      <c r="U209" s="126" t="str">
        <f>IF(K209&lt;&gt;"",IF(ISNUMBER(FIND(K209,'Voting List'!L1)),"YES","NO"),"")</f>
        <v>NO</v>
      </c>
      <c r="V209" s="131" t="s">
        <v>2083</v>
      </c>
      <c r="X209" s="63">
        <v>0</v>
      </c>
      <c r="Y209" s="63">
        <v>10216</v>
      </c>
      <c r="AB209"/>
      <c r="AC209"/>
    </row>
    <row r="210" spans="1:29" ht="12.6" customHeight="1" x14ac:dyDescent="0.2">
      <c r="A210" s="118" t="s">
        <v>4260</v>
      </c>
      <c r="B210" s="118" t="s">
        <v>4738</v>
      </c>
      <c r="C210" s="118" t="s">
        <v>4739</v>
      </c>
      <c r="D210" s="131" t="s">
        <v>4263</v>
      </c>
      <c r="E210" s="131"/>
      <c r="F210" s="138">
        <v>36209849152</v>
      </c>
      <c r="G210" s="131" t="s">
        <v>2240</v>
      </c>
      <c r="H210" s="131" t="s">
        <v>319</v>
      </c>
      <c r="I210" s="131" t="s">
        <v>285</v>
      </c>
      <c r="J210" s="131" t="s">
        <v>4264</v>
      </c>
      <c r="K210" s="118" t="s">
        <v>428</v>
      </c>
      <c r="L210" s="118" t="s">
        <v>285</v>
      </c>
      <c r="M210" s="118" t="s">
        <v>4264</v>
      </c>
      <c r="N210" s="161">
        <v>46069.828472222223</v>
      </c>
      <c r="O210" s="118" t="s">
        <v>4265</v>
      </c>
      <c r="P210" s="96" t="s">
        <v>4266</v>
      </c>
      <c r="Q210" s="63" t="str" cm="1">
        <f t="array" aca="1" ref="Q210" ca="1">IF(AND(K210&lt;&gt;"",P210&lt;&gt;"Absent",U210&lt;&gt;"NO",M210="3GPPMEMBER"),IF(INDIRECT(S210)&lt;&gt;"Present","CHECK","Covered"),"")</f>
        <v/>
      </c>
      <c r="R210" s="131" t="str">
        <f t="shared" si="3"/>
        <v/>
      </c>
      <c r="S210" s="131" t="e">
        <f>IF(M210="3GPPMEMBER","'Voting List'!L"&amp;MATCH(K210,'Voting List'!B:B,0),"")</f>
        <v>#N/A</v>
      </c>
      <c r="U210" s="126" t="str">
        <f>IF(K210&lt;&gt;"",IF(ISNUMBER(FIND(K210,'Voting List'!L1)),"YES","NO"),"")</f>
        <v>YES</v>
      </c>
      <c r="V210" s="131" t="s">
        <v>2240</v>
      </c>
      <c r="X210" s="63">
        <v>0</v>
      </c>
      <c r="Y210" s="63">
        <v>10217</v>
      </c>
      <c r="AB210"/>
      <c r="AC210"/>
    </row>
    <row r="211" spans="1:29" ht="12.6" customHeight="1" x14ac:dyDescent="0.2">
      <c r="A211" s="118" t="s">
        <v>4260</v>
      </c>
      <c r="B211" s="118" t="s">
        <v>4740</v>
      </c>
      <c r="C211" s="118" t="s">
        <v>4741</v>
      </c>
      <c r="D211" s="131" t="s">
        <v>4263</v>
      </c>
      <c r="E211" s="131"/>
      <c r="F211" s="131">
        <v>-9912</v>
      </c>
      <c r="G211" s="131" t="s">
        <v>2030</v>
      </c>
      <c r="H211" s="131" t="s">
        <v>497</v>
      </c>
      <c r="I211" s="131" t="s">
        <v>290</v>
      </c>
      <c r="J211" s="131" t="s">
        <v>4264</v>
      </c>
      <c r="K211" s="118" t="s">
        <v>497</v>
      </c>
      <c r="L211" s="118" t="s">
        <v>290</v>
      </c>
      <c r="M211" s="118" t="s">
        <v>4264</v>
      </c>
      <c r="N211" s="161">
        <v>46069.910416666666</v>
      </c>
      <c r="O211" s="118" t="s">
        <v>4299</v>
      </c>
      <c r="P211" s="96" t="s">
        <v>4266</v>
      </c>
      <c r="Q211" s="63" t="str" cm="1">
        <f t="array" aca="1" ref="Q211" ca="1">IF(AND(K211&lt;&gt;"",P211&lt;&gt;"Absent",U211&lt;&gt;"NO",M211="3GPPMEMBER"),IF(INDIRECT(S211)&lt;&gt;"Present","CHECK","Covered"),"")</f>
        <v/>
      </c>
      <c r="R211" s="131" t="str">
        <f t="shared" si="3"/>
        <v/>
      </c>
      <c r="S211" s="131" t="e">
        <f>IF(M211="3GPPMEMBER","'Voting List'!L"&amp;MATCH(K211,'Voting List'!B:B,0),"")</f>
        <v>#N/A</v>
      </c>
      <c r="U211" s="126" t="str">
        <f>IF(K211&lt;&gt;"",IF(ISNUMBER(FIND(K211,'Voting List'!L1)),"YES","NO"),"")</f>
        <v>YES</v>
      </c>
      <c r="V211" s="131" t="s">
        <v>2030</v>
      </c>
      <c r="W211" s="118"/>
      <c r="X211" s="63">
        <v>0</v>
      </c>
      <c r="Y211" s="63">
        <v>10218</v>
      </c>
    </row>
    <row r="212" spans="1:29" ht="12.6" customHeight="1" x14ac:dyDescent="0.2">
      <c r="A212" s="118" t="s">
        <v>4260</v>
      </c>
      <c r="B212" s="118" t="s">
        <v>4742</v>
      </c>
      <c r="C212" s="118" t="s">
        <v>4743</v>
      </c>
      <c r="D212" s="131" t="s">
        <v>4263</v>
      </c>
      <c r="E212" s="131"/>
      <c r="F212" s="131"/>
      <c r="G212" s="131" t="s">
        <v>4744</v>
      </c>
      <c r="H212" s="131" t="s">
        <v>4627</v>
      </c>
      <c r="I212" s="131" t="s">
        <v>295</v>
      </c>
      <c r="J212" s="131" t="s">
        <v>4593</v>
      </c>
      <c r="K212" s="118" t="s">
        <v>4627</v>
      </c>
      <c r="L212" s="118" t="s">
        <v>295</v>
      </c>
      <c r="M212" s="118" t="s">
        <v>4593</v>
      </c>
      <c r="N212" s="161">
        <v>46070.011805555558</v>
      </c>
      <c r="O212" s="118" t="s">
        <v>4265</v>
      </c>
      <c r="P212" s="96" t="s">
        <v>4266</v>
      </c>
      <c r="Q212" s="63" t="str" cm="1">
        <f t="array" aca="1" ref="Q212" ca="1">IF(AND(K212&lt;&gt;"",P212&lt;&gt;"Absent",U212&lt;&gt;"NO",M212="3GPPMEMBER"),IF(INDIRECT(S212)&lt;&gt;"Present","CHECK","Covered"),"")</f>
        <v/>
      </c>
      <c r="R212" s="131" t="str">
        <f t="shared" si="3"/>
        <v/>
      </c>
      <c r="S212" s="131" t="str">
        <f>IF(M212="3GPPMEMBER","'Voting List'!L"&amp;MATCH(K212,'Voting List'!B:B,0),"")</f>
        <v/>
      </c>
      <c r="U212" s="126" t="str">
        <f>IF(K212&lt;&gt;"",IF(ISNUMBER(FIND(K212,'Voting List'!L1)),"YES","NO"),"")</f>
        <v>NO</v>
      </c>
      <c r="V212" s="131" t="s">
        <v>4744</v>
      </c>
      <c r="X212" s="63">
        <v>0</v>
      </c>
      <c r="Y212" s="63">
        <v>10219</v>
      </c>
    </row>
    <row r="213" spans="1:29" ht="12.6" customHeight="1" x14ac:dyDescent="0.2">
      <c r="A213" s="118" t="s">
        <v>4260</v>
      </c>
      <c r="B213" s="118" t="s">
        <v>4745</v>
      </c>
      <c r="C213" s="118" t="s">
        <v>4746</v>
      </c>
      <c r="D213" s="131" t="s">
        <v>4263</v>
      </c>
      <c r="E213" s="131"/>
      <c r="F213" s="131">
        <v>-769</v>
      </c>
      <c r="G213" s="131" t="s">
        <v>3251</v>
      </c>
      <c r="H213" s="131" t="s">
        <v>418</v>
      </c>
      <c r="I213" s="131" t="s">
        <v>285</v>
      </c>
      <c r="J213" s="131" t="s">
        <v>4264</v>
      </c>
      <c r="K213" s="118" t="s">
        <v>418</v>
      </c>
      <c r="L213" s="118" t="s">
        <v>285</v>
      </c>
      <c r="M213" s="118" t="s">
        <v>4264</v>
      </c>
      <c r="N213" s="161">
        <v>46070.018750000003</v>
      </c>
      <c r="O213" s="118" t="s">
        <v>4299</v>
      </c>
      <c r="P213" s="96" t="s">
        <v>4266</v>
      </c>
      <c r="Q213" s="63" t="str" cm="1">
        <f t="array" aca="1" ref="Q213" ca="1">IF(AND(K213&lt;&gt;"",P213&lt;&gt;"Absent",U213&lt;&gt;"NO",M213="3GPPMEMBER"),IF(INDIRECT(S213)&lt;&gt;"Present","CHECK","Covered"),"")</f>
        <v/>
      </c>
      <c r="R213" s="131" t="str">
        <f t="shared" si="3"/>
        <v/>
      </c>
      <c r="S213" s="131" t="e">
        <f>IF(M213="3GPPMEMBER","'Voting List'!L"&amp;MATCH(K213,'Voting List'!B:B,0),"")</f>
        <v>#N/A</v>
      </c>
      <c r="U213" s="126" t="str">
        <f>IF(K213&lt;&gt;"",IF(ISNUMBER(FIND(K213,'Voting List'!L1)),"YES","NO"),"")</f>
        <v>YES</v>
      </c>
      <c r="V213" s="131" t="s">
        <v>3251</v>
      </c>
      <c r="X213" s="63">
        <v>0</v>
      </c>
      <c r="Y213" s="63">
        <v>10220</v>
      </c>
    </row>
    <row r="214" spans="1:29" ht="12.6" customHeight="1" x14ac:dyDescent="0.2">
      <c r="A214" s="118" t="s">
        <v>4274</v>
      </c>
      <c r="B214" s="118" t="s">
        <v>4747</v>
      </c>
      <c r="C214" s="118" t="s">
        <v>4748</v>
      </c>
      <c r="D214" s="131" t="s">
        <v>4263</v>
      </c>
      <c r="E214" s="131"/>
      <c r="F214" s="138">
        <v>81423275471</v>
      </c>
      <c r="G214" s="131" t="s">
        <v>4749</v>
      </c>
      <c r="H214" s="131" t="s">
        <v>442</v>
      </c>
      <c r="I214" s="131"/>
      <c r="J214" s="131"/>
      <c r="K214" s="118" t="s">
        <v>442</v>
      </c>
      <c r="L214" s="118" t="s">
        <v>295</v>
      </c>
      <c r="M214" s="118" t="s">
        <v>4264</v>
      </c>
      <c r="N214" s="161">
        <v>46070.050694444442</v>
      </c>
      <c r="O214" s="118" t="s">
        <v>4265</v>
      </c>
      <c r="P214" s="96" t="s">
        <v>4266</v>
      </c>
      <c r="Q214" s="63" t="str" cm="1">
        <f t="array" aca="1" ref="Q214" ca="1">IF(AND(K214&lt;&gt;"",P214&lt;&gt;"Absent",U214&lt;&gt;"NO",M214="3GPPMEMBER"),IF(INDIRECT(S214)&lt;&gt;"Present","CHECK","Covered"),"")</f>
        <v/>
      </c>
      <c r="R214" s="131" t="str">
        <f t="shared" si="3"/>
        <v/>
      </c>
      <c r="S214" s="131" t="e">
        <f>IF(M214="3GPPMEMBER","'Voting List'!L"&amp;MATCH(K214,'Voting List'!B:B,0),"")</f>
        <v>#N/A</v>
      </c>
      <c r="U214" s="126" t="str">
        <f>IF(K214&lt;&gt;"",IF(ISNUMBER(FIND(K214,'Voting List'!L1)),"YES","NO"),"")</f>
        <v>YES</v>
      </c>
      <c r="V214" s="131" t="s">
        <v>4749</v>
      </c>
      <c r="W214" s="118"/>
      <c r="X214" s="63">
        <v>0</v>
      </c>
      <c r="Y214" s="63">
        <v>10221</v>
      </c>
    </row>
    <row r="215" spans="1:29" ht="12.6" customHeight="1" x14ac:dyDescent="0.2">
      <c r="A215" s="118" t="s">
        <v>4260</v>
      </c>
      <c r="B215" s="118" t="s">
        <v>4750</v>
      </c>
      <c r="C215" s="118" t="s">
        <v>4751</v>
      </c>
      <c r="D215" s="131" t="s">
        <v>4263</v>
      </c>
      <c r="E215" s="131"/>
      <c r="F215" s="131"/>
      <c r="G215" s="131" t="s">
        <v>4752</v>
      </c>
      <c r="H215" s="131" t="s">
        <v>4627</v>
      </c>
      <c r="I215" s="131" t="s">
        <v>295</v>
      </c>
      <c r="J215" s="131" t="s">
        <v>4593</v>
      </c>
      <c r="K215" s="118" t="s">
        <v>4627</v>
      </c>
      <c r="L215" s="118" t="s">
        <v>295</v>
      </c>
      <c r="M215" s="118" t="s">
        <v>4593</v>
      </c>
      <c r="N215" s="161">
        <v>46070.122916666667</v>
      </c>
      <c r="O215" s="118" t="s">
        <v>4299</v>
      </c>
      <c r="P215" s="96" t="s">
        <v>4266</v>
      </c>
      <c r="Q215" s="63" t="str" cm="1">
        <f t="array" aca="1" ref="Q215" ca="1">IF(AND(K215&lt;&gt;"",P215&lt;&gt;"Absent",U215&lt;&gt;"NO",M215="3GPPMEMBER"),IF(INDIRECT(S215)&lt;&gt;"Present","CHECK","Covered"),"")</f>
        <v/>
      </c>
      <c r="R215" s="131" t="str">
        <f t="shared" si="3"/>
        <v/>
      </c>
      <c r="S215" s="131" t="str">
        <f>IF(M215="3GPPMEMBER","'Voting List'!L"&amp;MATCH(K215,'Voting List'!B:B,0),"")</f>
        <v/>
      </c>
      <c r="U215" s="126" t="str">
        <f>IF(K215&lt;&gt;"",IF(ISNUMBER(FIND(K215,'Voting List'!L1)),"YES","NO"),"")</f>
        <v>NO</v>
      </c>
      <c r="V215" s="131" t="s">
        <v>4752</v>
      </c>
      <c r="X215" s="63">
        <v>0</v>
      </c>
      <c r="Y215" s="63">
        <v>10222</v>
      </c>
    </row>
    <row r="216" spans="1:29" ht="12.6" customHeight="1" x14ac:dyDescent="0.2">
      <c r="A216" s="118" t="s">
        <v>4753</v>
      </c>
      <c r="B216" s="118" t="s">
        <v>4354</v>
      </c>
      <c r="C216" s="118" t="s">
        <v>4754</v>
      </c>
      <c r="D216" s="131" t="s">
        <v>4263</v>
      </c>
      <c r="E216" s="131"/>
      <c r="F216" s="138">
        <v>8613811174420</v>
      </c>
      <c r="G216" s="131" t="s">
        <v>2159</v>
      </c>
      <c r="H216" s="131" t="s">
        <v>393</v>
      </c>
      <c r="I216" s="131" t="s">
        <v>293</v>
      </c>
      <c r="J216" s="131" t="s">
        <v>4264</v>
      </c>
      <c r="K216" s="118" t="s">
        <v>479</v>
      </c>
      <c r="L216" s="118" t="s">
        <v>293</v>
      </c>
      <c r="M216" s="118" t="s">
        <v>4264</v>
      </c>
      <c r="N216" s="161">
        <v>46070.26666666667</v>
      </c>
      <c r="O216" s="118" t="s">
        <v>4265</v>
      </c>
      <c r="P216" s="96" t="s">
        <v>4266</v>
      </c>
      <c r="Q216" s="63" t="str" cm="1">
        <f t="array" aca="1" ref="Q216" ca="1">IF(AND(K216&lt;&gt;"",P216&lt;&gt;"Absent",U216&lt;&gt;"NO",M216="3GPPMEMBER"),IF(INDIRECT(S216)&lt;&gt;"Present","CHECK","Covered"),"")</f>
        <v/>
      </c>
      <c r="R216" s="131" t="str">
        <f t="shared" si="3"/>
        <v/>
      </c>
      <c r="S216" s="131" t="e">
        <f>IF(M216="3GPPMEMBER","'Voting List'!L"&amp;MATCH(K216,'Voting List'!B:B,0),"")</f>
        <v>#N/A</v>
      </c>
      <c r="U216" s="126" t="str">
        <f>IF(K216&lt;&gt;"",IF(ISNUMBER(FIND(K216,'Voting List'!L1)),"YES","NO"),"")</f>
        <v>YES</v>
      </c>
      <c r="V216" s="131" t="s">
        <v>2159</v>
      </c>
      <c r="X216" s="63">
        <v>0</v>
      </c>
      <c r="Y216" s="63">
        <v>10223</v>
      </c>
    </row>
    <row r="217" spans="1:29" ht="12.6" customHeight="1" x14ac:dyDescent="0.2">
      <c r="A217" s="118" t="s">
        <v>4260</v>
      </c>
      <c r="B217" s="118" t="s">
        <v>4755</v>
      </c>
      <c r="C217" s="118" t="s">
        <v>4756</v>
      </c>
      <c r="D217" s="131" t="s">
        <v>4263</v>
      </c>
      <c r="E217" s="131"/>
      <c r="F217" s="131">
        <v>4437748984</v>
      </c>
      <c r="G217" s="131" t="s">
        <v>2798</v>
      </c>
      <c r="H217" s="131" t="s">
        <v>719</v>
      </c>
      <c r="I217" s="131" t="s">
        <v>290</v>
      </c>
      <c r="J217" s="131" t="s">
        <v>4264</v>
      </c>
      <c r="K217" s="118" t="s">
        <v>719</v>
      </c>
      <c r="L217" s="118" t="s">
        <v>290</v>
      </c>
      <c r="M217" s="118" t="s">
        <v>4264</v>
      </c>
      <c r="N217" s="161">
        <v>46070.46597222222</v>
      </c>
      <c r="O217" s="118" t="s">
        <v>4265</v>
      </c>
      <c r="P217" s="96" t="s">
        <v>4266</v>
      </c>
      <c r="Q217" s="63" t="str" cm="1">
        <f t="array" aca="1" ref="Q217" ca="1">IF(AND(K217&lt;&gt;"",P217&lt;&gt;"Absent",U217&lt;&gt;"NO",M217="3GPPMEMBER"),IF(INDIRECT(S217)&lt;&gt;"Present","CHECK","Covered"),"")</f>
        <v/>
      </c>
      <c r="R217" s="131" t="str">
        <f t="shared" si="3"/>
        <v/>
      </c>
      <c r="S217" s="131" t="e">
        <f>IF(M217="3GPPMEMBER","'Voting List'!L"&amp;MATCH(K217,'Voting List'!B:B,0),"")</f>
        <v>#N/A</v>
      </c>
      <c r="U217" s="126" t="str">
        <f>IF(K217&lt;&gt;"",IF(ISNUMBER(FIND(K217,'Voting List'!L1)),"YES","NO"),"")</f>
        <v>YES</v>
      </c>
      <c r="V217" s="131" t="s">
        <v>2798</v>
      </c>
      <c r="W217" s="118"/>
      <c r="X217" s="63">
        <v>0</v>
      </c>
      <c r="Y217" s="63">
        <v>10224</v>
      </c>
    </row>
    <row r="218" spans="1:29" ht="12.6" customHeight="1" x14ac:dyDescent="0.2">
      <c r="A218" s="118" t="s">
        <v>4260</v>
      </c>
      <c r="B218" s="118" t="s">
        <v>4757</v>
      </c>
      <c r="C218" s="118" t="s">
        <v>4477</v>
      </c>
      <c r="D218" s="131" t="s">
        <v>4263</v>
      </c>
      <c r="E218" s="131"/>
      <c r="F218" s="138">
        <v>447775555326</v>
      </c>
      <c r="G218" s="131" t="s">
        <v>4758</v>
      </c>
      <c r="H218" s="131" t="s">
        <v>290</v>
      </c>
      <c r="I218" s="131" t="s">
        <v>290</v>
      </c>
      <c r="J218" s="131" t="s">
        <v>4273</v>
      </c>
      <c r="K218" s="118" t="s">
        <v>290</v>
      </c>
      <c r="L218" s="118" t="s">
        <v>290</v>
      </c>
      <c r="M218" s="118" t="s">
        <v>4273</v>
      </c>
      <c r="N218" s="161">
        <v>46070.722222222219</v>
      </c>
      <c r="O218" s="118" t="s">
        <v>4299</v>
      </c>
      <c r="P218" s="96" t="s">
        <v>4266</v>
      </c>
      <c r="Q218" s="63" t="str" cm="1">
        <f t="array" aca="1" ref="Q218" ca="1">IF(AND(K218&lt;&gt;"",P218&lt;&gt;"Absent",U218&lt;&gt;"NO",M218="3GPPMEMBER"),IF(INDIRECT(S218)&lt;&gt;"Present","CHECK","Covered"),"")</f>
        <v/>
      </c>
      <c r="R218" s="131" t="str">
        <f t="shared" si="3"/>
        <v/>
      </c>
      <c r="S218" s="131" t="str">
        <f>IF(M218="3GPPMEMBER","'Voting List'!L"&amp;MATCH(K218,'Voting List'!B:B,0),"")</f>
        <v/>
      </c>
      <c r="U218" s="126" t="str">
        <f>IF(K218&lt;&gt;"",IF(ISNUMBER(FIND(K218,'Voting List'!L1)),"YES","NO"),"")</f>
        <v>NO</v>
      </c>
      <c r="V218" s="131" t="s">
        <v>4758</v>
      </c>
      <c r="X218" s="63">
        <v>0</v>
      </c>
      <c r="Y218" s="63">
        <v>10225</v>
      </c>
    </row>
    <row r="219" spans="1:29" ht="12.6" customHeight="1" x14ac:dyDescent="0.2">
      <c r="A219" s="118" t="s">
        <v>4260</v>
      </c>
      <c r="B219" s="118" t="s">
        <v>4759</v>
      </c>
      <c r="C219" s="118" t="s">
        <v>4760</v>
      </c>
      <c r="D219" s="131" t="s">
        <v>4263</v>
      </c>
      <c r="E219" s="131"/>
      <c r="F219" s="138">
        <v>46706845765</v>
      </c>
      <c r="G219" s="131" t="s">
        <v>2162</v>
      </c>
      <c r="H219" s="131" t="s">
        <v>241</v>
      </c>
      <c r="I219" s="131" t="s">
        <v>285</v>
      </c>
      <c r="J219" s="131" t="s">
        <v>4264</v>
      </c>
      <c r="K219" s="118" t="s">
        <v>374</v>
      </c>
      <c r="L219" s="118" t="s">
        <v>285</v>
      </c>
      <c r="M219" s="118" t="s">
        <v>4264</v>
      </c>
      <c r="N219" s="161">
        <v>46070.899305555555</v>
      </c>
      <c r="O219" s="118" t="s">
        <v>4265</v>
      </c>
      <c r="P219" s="96" t="s">
        <v>4266</v>
      </c>
      <c r="Q219" s="63" t="str" cm="1">
        <f t="array" aca="1" ref="Q219" ca="1">IF(AND(K219&lt;&gt;"",P219&lt;&gt;"Absent",U219&lt;&gt;"NO",M219="3GPPMEMBER"),IF(INDIRECT(S219)&lt;&gt;"Present","CHECK","Covered"),"")</f>
        <v/>
      </c>
      <c r="R219" s="131" t="str">
        <f t="shared" si="3"/>
        <v/>
      </c>
      <c r="S219" s="131" t="e">
        <f>IF(M219="3GPPMEMBER","'Voting List'!L"&amp;MATCH(K219,'Voting List'!B:B,0),"")</f>
        <v>#N/A</v>
      </c>
      <c r="U219" s="126" t="str">
        <f>IF(K219&lt;&gt;"",IF(ISNUMBER(FIND(K219,'Voting List'!L1)),"YES","NO"),"")</f>
        <v>YES</v>
      </c>
      <c r="V219" s="131" t="s">
        <v>2162</v>
      </c>
      <c r="X219" s="63">
        <v>0</v>
      </c>
      <c r="Y219" s="63">
        <v>10226</v>
      </c>
    </row>
    <row r="220" spans="1:29" ht="12.6" customHeight="1" x14ac:dyDescent="0.2">
      <c r="A220" s="118" t="s">
        <v>4274</v>
      </c>
      <c r="B220" s="118" t="s">
        <v>4761</v>
      </c>
      <c r="C220" s="118" t="s">
        <v>4762</v>
      </c>
      <c r="D220" s="131" t="s">
        <v>4263</v>
      </c>
      <c r="E220" s="131"/>
      <c r="F220" s="131"/>
      <c r="G220" s="131" t="s">
        <v>4763</v>
      </c>
      <c r="H220" s="131" t="s">
        <v>441</v>
      </c>
      <c r="I220" s="131" t="s">
        <v>441</v>
      </c>
      <c r="J220" s="131" t="s">
        <v>4273</v>
      </c>
      <c r="K220" s="118" t="s">
        <v>441</v>
      </c>
      <c r="L220" s="118" t="s">
        <v>441</v>
      </c>
      <c r="M220" s="118" t="s">
        <v>4273</v>
      </c>
      <c r="N220" s="161">
        <v>46071.038888888892</v>
      </c>
      <c r="O220" s="118" t="s">
        <v>4265</v>
      </c>
      <c r="P220" s="96" t="s">
        <v>4266</v>
      </c>
      <c r="Q220" s="63" t="str" cm="1">
        <f t="array" aca="1" ref="Q220" ca="1">IF(AND(K220&lt;&gt;"",P220&lt;&gt;"Absent",U220&lt;&gt;"NO",M220="3GPPMEMBER"),IF(INDIRECT(S220)&lt;&gt;"Present","CHECK","Covered"),"")</f>
        <v/>
      </c>
      <c r="R220" s="131" t="str">
        <f t="shared" si="3"/>
        <v/>
      </c>
      <c r="S220" s="131" t="str">
        <f>IF(M220="3GPPMEMBER","'Voting List'!L"&amp;MATCH(K220,'Voting List'!B:B,0),"")</f>
        <v/>
      </c>
      <c r="U220" s="126" t="str">
        <f>IF(K220&lt;&gt;"",IF(ISNUMBER(FIND(K220,'Voting List'!L1)),"YES","NO"),"")</f>
        <v>YES</v>
      </c>
      <c r="V220" s="131" t="s">
        <v>4763</v>
      </c>
      <c r="W220" s="118"/>
      <c r="X220" s="63">
        <v>0</v>
      </c>
      <c r="Y220" s="63">
        <v>10227</v>
      </c>
    </row>
    <row r="221" spans="1:29" ht="12.6" customHeight="1" x14ac:dyDescent="0.2">
      <c r="A221" s="118" t="s">
        <v>4753</v>
      </c>
      <c r="B221" s="118" t="s">
        <v>4764</v>
      </c>
      <c r="C221" s="118" t="s">
        <v>4765</v>
      </c>
      <c r="D221" s="131" t="s">
        <v>4263</v>
      </c>
      <c r="E221" s="131"/>
      <c r="F221" s="131">
        <v>15143457900</v>
      </c>
      <c r="G221" s="131" t="s">
        <v>2163</v>
      </c>
      <c r="H221" s="131" t="s">
        <v>241</v>
      </c>
      <c r="I221" s="131" t="s">
        <v>285</v>
      </c>
      <c r="J221" s="131" t="s">
        <v>4264</v>
      </c>
      <c r="K221" s="118" t="s">
        <v>381</v>
      </c>
      <c r="L221" s="118" t="s">
        <v>290</v>
      </c>
      <c r="M221" s="118" t="s">
        <v>4264</v>
      </c>
      <c r="N221" s="161">
        <v>46071.133333333331</v>
      </c>
      <c r="O221" s="118" t="s">
        <v>4265</v>
      </c>
      <c r="P221" s="96" t="s">
        <v>4266</v>
      </c>
      <c r="Q221" s="63" t="str" cm="1">
        <f t="array" aca="1" ref="Q221" ca="1">IF(AND(K221&lt;&gt;"",P221&lt;&gt;"Absent",U221&lt;&gt;"NO",M221="3GPPMEMBER"),IF(INDIRECT(S221)&lt;&gt;"Present","CHECK","Covered"),"")</f>
        <v/>
      </c>
      <c r="R221" s="131" t="str">
        <f t="shared" si="3"/>
        <v/>
      </c>
      <c r="S221" s="131" t="e">
        <f>IF(M221="3GPPMEMBER","'Voting List'!L"&amp;MATCH(K221,'Voting List'!B:B,0),"")</f>
        <v>#N/A</v>
      </c>
      <c r="U221" s="126" t="str">
        <f>IF(K221&lt;&gt;"",IF(ISNUMBER(FIND(K221,'Voting List'!L1)),"YES","NO"),"")</f>
        <v>YES</v>
      </c>
      <c r="V221" s="131" t="s">
        <v>2163</v>
      </c>
      <c r="X221" s="63">
        <v>0</v>
      </c>
      <c r="Y221" s="63">
        <v>10228</v>
      </c>
    </row>
    <row r="222" spans="1:29" ht="12.6" customHeight="1" x14ac:dyDescent="0.2">
      <c r="A222" s="118" t="s">
        <v>4260</v>
      </c>
      <c r="B222" s="118" t="s">
        <v>4766</v>
      </c>
      <c r="C222" s="118" t="s">
        <v>4767</v>
      </c>
      <c r="D222" s="131" t="s">
        <v>4263</v>
      </c>
      <c r="E222" s="131"/>
      <c r="F222" s="131"/>
      <c r="G222" s="131" t="s">
        <v>4768</v>
      </c>
      <c r="H222" s="131" t="s">
        <v>442</v>
      </c>
      <c r="I222" s="131" t="s">
        <v>295</v>
      </c>
      <c r="J222" s="131" t="s">
        <v>4264</v>
      </c>
      <c r="K222" s="118" t="s">
        <v>442</v>
      </c>
      <c r="L222" s="118" t="s">
        <v>295</v>
      </c>
      <c r="M222" s="118" t="s">
        <v>4264</v>
      </c>
      <c r="N222" s="161">
        <v>46071.261111111111</v>
      </c>
      <c r="O222" s="118" t="s">
        <v>4265</v>
      </c>
      <c r="P222" s="96" t="s">
        <v>4266</v>
      </c>
      <c r="Q222" s="63" t="str" cm="1">
        <f t="array" aca="1" ref="Q222" ca="1">IF(AND(K222&lt;&gt;"",P222&lt;&gt;"Absent",U222&lt;&gt;"NO",M222="3GPPMEMBER"),IF(INDIRECT(S222)&lt;&gt;"Present","CHECK","Covered"),"")</f>
        <v/>
      </c>
      <c r="R222" s="131" t="str">
        <f t="shared" si="3"/>
        <v/>
      </c>
      <c r="S222" s="131" t="e">
        <f>IF(M222="3GPPMEMBER","'Voting List'!L"&amp;MATCH(K222,'Voting List'!B:B,0),"")</f>
        <v>#N/A</v>
      </c>
      <c r="U222" s="126" t="str">
        <f>IF(K222&lt;&gt;"",IF(ISNUMBER(FIND(K222,'Voting List'!L1)),"YES","NO"),"")</f>
        <v>YES</v>
      </c>
      <c r="V222" s="131" t="s">
        <v>4768</v>
      </c>
      <c r="X222" s="63">
        <v>0</v>
      </c>
      <c r="Y222" s="63">
        <v>10229</v>
      </c>
    </row>
    <row r="223" spans="1:29" ht="12.6" customHeight="1" x14ac:dyDescent="0.2">
      <c r="A223" s="118" t="s">
        <v>4438</v>
      </c>
      <c r="B223" s="118" t="s">
        <v>4769</v>
      </c>
      <c r="C223" s="118" t="s">
        <v>4671</v>
      </c>
      <c r="D223" s="131" t="s">
        <v>4263</v>
      </c>
      <c r="E223" s="131"/>
      <c r="F223" s="131"/>
      <c r="G223" s="131" t="s">
        <v>4770</v>
      </c>
      <c r="H223" s="131" t="s">
        <v>241</v>
      </c>
      <c r="I223" s="131" t="s">
        <v>285</v>
      </c>
      <c r="J223" s="131" t="s">
        <v>4264</v>
      </c>
      <c r="K223" s="118" t="s">
        <v>356</v>
      </c>
      <c r="L223" s="118" t="s">
        <v>285</v>
      </c>
      <c r="M223" s="118" t="s">
        <v>4264</v>
      </c>
      <c r="N223" s="161">
        <v>46071.294444444444</v>
      </c>
      <c r="O223" s="118" t="s">
        <v>4265</v>
      </c>
      <c r="P223" s="96" t="s">
        <v>4266</v>
      </c>
      <c r="Q223" s="63" t="str" cm="1">
        <f t="array" aca="1" ref="Q223" ca="1">IF(AND(K223&lt;&gt;"",P223&lt;&gt;"Absent",U223&lt;&gt;"NO",M223="3GPPMEMBER"),IF(INDIRECT(S223)&lt;&gt;"Present","CHECK","Covered"),"")</f>
        <v/>
      </c>
      <c r="R223" s="131" t="str">
        <f t="shared" si="3"/>
        <v/>
      </c>
      <c r="S223" s="131" t="e">
        <f>IF(M223="3GPPMEMBER","'Voting List'!L"&amp;MATCH(K223,'Voting List'!B:B,0),"")</f>
        <v>#N/A</v>
      </c>
      <c r="U223" s="126" t="str">
        <f>IF(K223&lt;&gt;"",IF(ISNUMBER(FIND(K223,'Voting List'!L1)),"YES","NO"),"")</f>
        <v>YES</v>
      </c>
      <c r="V223" s="131" t="s">
        <v>4770</v>
      </c>
      <c r="W223" s="118"/>
      <c r="X223" s="63">
        <v>0</v>
      </c>
      <c r="Y223" s="63">
        <v>10230</v>
      </c>
    </row>
    <row r="224" spans="1:29" ht="12.6" customHeight="1" x14ac:dyDescent="0.2">
      <c r="A224" s="118" t="s">
        <v>4260</v>
      </c>
      <c r="B224" s="118" t="s">
        <v>4771</v>
      </c>
      <c r="C224" s="118" t="s">
        <v>4772</v>
      </c>
      <c r="D224" s="131" t="s">
        <v>4263</v>
      </c>
      <c r="E224" s="131"/>
      <c r="F224" s="131"/>
      <c r="G224" s="131" t="s">
        <v>4773</v>
      </c>
      <c r="H224" s="131" t="s">
        <v>441</v>
      </c>
      <c r="I224" s="131" t="s">
        <v>441</v>
      </c>
      <c r="J224" s="131" t="s">
        <v>4273</v>
      </c>
      <c r="K224" s="118" t="s">
        <v>441</v>
      </c>
      <c r="L224" s="118" t="s">
        <v>441</v>
      </c>
      <c r="M224" s="118" t="s">
        <v>4273</v>
      </c>
      <c r="N224" s="161">
        <v>46071.30972222222</v>
      </c>
      <c r="O224" s="118" t="s">
        <v>4265</v>
      </c>
      <c r="P224" s="96" t="s">
        <v>4266</v>
      </c>
      <c r="Q224" s="63" t="str" cm="1">
        <f t="array" aca="1" ref="Q224" ca="1">IF(AND(K224&lt;&gt;"",P224&lt;&gt;"Absent",U224&lt;&gt;"NO",M224="3GPPMEMBER"),IF(INDIRECT(S224)&lt;&gt;"Present","CHECK","Covered"),"")</f>
        <v/>
      </c>
      <c r="R224" s="131" t="str">
        <f t="shared" si="3"/>
        <v/>
      </c>
      <c r="S224" s="131" t="str">
        <f>IF(M224="3GPPMEMBER","'Voting List'!L"&amp;MATCH(K224,'Voting List'!B:B,0),"")</f>
        <v/>
      </c>
      <c r="U224" s="126" t="str">
        <f>IF(K224&lt;&gt;"",IF(ISNUMBER(FIND(K224,'Voting List'!L1)),"YES","NO"),"")</f>
        <v>YES</v>
      </c>
      <c r="V224" s="131" t="s">
        <v>4773</v>
      </c>
      <c r="X224" s="63">
        <v>0</v>
      </c>
      <c r="Y224" s="63">
        <v>10231</v>
      </c>
    </row>
    <row r="225" spans="1:25" ht="12.6" customHeight="1" x14ac:dyDescent="0.2">
      <c r="A225" s="118" t="s">
        <v>4260</v>
      </c>
      <c r="B225" s="118" t="s">
        <v>4774</v>
      </c>
      <c r="C225" s="118" t="s">
        <v>4775</v>
      </c>
      <c r="D225" s="131" t="s">
        <v>4263</v>
      </c>
      <c r="E225" s="131"/>
      <c r="F225" s="131" t="s">
        <v>4776</v>
      </c>
      <c r="G225" s="131" t="s">
        <v>2164</v>
      </c>
      <c r="H225" s="131" t="s">
        <v>241</v>
      </c>
      <c r="I225" s="131" t="s">
        <v>285</v>
      </c>
      <c r="J225" s="131" t="s">
        <v>4264</v>
      </c>
      <c r="K225" s="118" t="s">
        <v>358</v>
      </c>
      <c r="L225" s="118" t="s">
        <v>285</v>
      </c>
      <c r="M225" s="118" t="s">
        <v>4264</v>
      </c>
      <c r="N225" s="161">
        <v>46071.340277777781</v>
      </c>
      <c r="O225" s="118" t="s">
        <v>4265</v>
      </c>
      <c r="P225" s="96" t="s">
        <v>4266</v>
      </c>
      <c r="Q225" s="63" t="str" cm="1">
        <f t="array" aca="1" ref="Q225" ca="1">IF(AND(K225&lt;&gt;"",P225&lt;&gt;"Absent",U225&lt;&gt;"NO",M225="3GPPMEMBER"),IF(INDIRECT(S225)&lt;&gt;"Present","CHECK","Covered"),"")</f>
        <v/>
      </c>
      <c r="R225" s="131" t="str">
        <f t="shared" si="3"/>
        <v/>
      </c>
      <c r="S225" s="131" t="e">
        <f>IF(M225="3GPPMEMBER","'Voting List'!L"&amp;MATCH(K225,'Voting List'!B:B,0),"")</f>
        <v>#N/A</v>
      </c>
      <c r="U225" s="126" t="str">
        <f>IF(K225&lt;&gt;"",IF(ISNUMBER(FIND(K225,'Voting List'!L1)),"YES","NO"),"")</f>
        <v>YES</v>
      </c>
      <c r="V225" s="131" t="s">
        <v>2164</v>
      </c>
      <c r="X225" s="63">
        <v>0</v>
      </c>
      <c r="Y225" s="63">
        <v>10232</v>
      </c>
    </row>
    <row r="226" spans="1:25" ht="12.6" customHeight="1" x14ac:dyDescent="0.2">
      <c r="A226" s="118" t="s">
        <v>4438</v>
      </c>
      <c r="B226" s="118" t="s">
        <v>4777</v>
      </c>
      <c r="C226" s="118" t="s">
        <v>4778</v>
      </c>
      <c r="D226" s="131" t="s">
        <v>4429</v>
      </c>
      <c r="E226" s="131"/>
      <c r="F226" s="131"/>
      <c r="G226" s="131" t="s">
        <v>2166</v>
      </c>
      <c r="H226" s="131" t="s">
        <v>241</v>
      </c>
      <c r="I226" s="131" t="s">
        <v>285</v>
      </c>
      <c r="J226" s="131" t="s">
        <v>4264</v>
      </c>
      <c r="K226" s="118" t="s">
        <v>388</v>
      </c>
      <c r="L226" s="118" t="s">
        <v>285</v>
      </c>
      <c r="M226" s="118" t="s">
        <v>4264</v>
      </c>
      <c r="N226" s="161">
        <v>46071.34097222222</v>
      </c>
      <c r="O226" s="118" t="s">
        <v>4265</v>
      </c>
      <c r="P226" s="96" t="s">
        <v>4266</v>
      </c>
      <c r="Q226" s="63" t="str" cm="1">
        <f t="array" aca="1" ref="Q226" ca="1">IF(AND(K226&lt;&gt;"",P226&lt;&gt;"Absent",U226&lt;&gt;"NO",M226="3GPPMEMBER"),IF(INDIRECT(S226)&lt;&gt;"Present","CHECK","Covered"),"")</f>
        <v/>
      </c>
      <c r="R226" s="131" t="str">
        <f t="shared" si="3"/>
        <v/>
      </c>
      <c r="S226" s="131" t="e">
        <f>IF(M226="3GPPMEMBER","'Voting List'!L"&amp;MATCH(K226,'Voting List'!B:B,0),"")</f>
        <v>#N/A</v>
      </c>
      <c r="U226" s="126" t="str">
        <f>IF(K226&lt;&gt;"",IF(ISNUMBER(FIND(K226,'Voting List'!L1)),"YES","NO"),"")</f>
        <v>YES</v>
      </c>
      <c r="V226" s="131" t="s">
        <v>2166</v>
      </c>
      <c r="W226" s="118"/>
      <c r="X226" s="63">
        <v>0</v>
      </c>
      <c r="Y226" s="63">
        <v>10233</v>
      </c>
    </row>
    <row r="227" spans="1:25" ht="12.6" customHeight="1" x14ac:dyDescent="0.2">
      <c r="A227" s="118" t="s">
        <v>4260</v>
      </c>
      <c r="B227" s="118" t="s">
        <v>4779</v>
      </c>
      <c r="C227" s="118" t="s">
        <v>4780</v>
      </c>
      <c r="D227" s="131" t="s">
        <v>4263</v>
      </c>
      <c r="E227" s="131"/>
      <c r="F227" s="138">
        <v>358504837388</v>
      </c>
      <c r="G227" s="131" t="s">
        <v>2152</v>
      </c>
      <c r="H227" s="131" t="s">
        <v>322</v>
      </c>
      <c r="I227" s="131" t="s">
        <v>285</v>
      </c>
      <c r="J227" s="131" t="s">
        <v>4264</v>
      </c>
      <c r="K227" s="118" t="s">
        <v>489</v>
      </c>
      <c r="L227" s="118" t="s">
        <v>293</v>
      </c>
      <c r="M227" s="118" t="s">
        <v>4264</v>
      </c>
      <c r="N227" s="161">
        <v>46071.34652777778</v>
      </c>
      <c r="O227" s="118" t="s">
        <v>4265</v>
      </c>
      <c r="P227" s="96" t="s">
        <v>4266</v>
      </c>
      <c r="Q227" s="63" t="str" cm="1">
        <f t="array" aca="1" ref="Q227" ca="1">IF(AND(K227&lt;&gt;"",P227&lt;&gt;"Absent",U227&lt;&gt;"NO",M227="3GPPMEMBER"),IF(INDIRECT(S227)&lt;&gt;"Present","CHECK","Covered"),"")</f>
        <v/>
      </c>
      <c r="R227" s="131" t="str">
        <f t="shared" si="3"/>
        <v/>
      </c>
      <c r="S227" s="131" t="e">
        <f>IF(M227="3GPPMEMBER","'Voting List'!L"&amp;MATCH(K227,'Voting List'!B:B,0),"")</f>
        <v>#N/A</v>
      </c>
      <c r="U227" s="126" t="str">
        <f>IF(K227&lt;&gt;"",IF(ISNUMBER(FIND(K227,'Voting List'!L1)),"YES","NO"),"")</f>
        <v>YES</v>
      </c>
      <c r="V227" s="131" t="s">
        <v>2152</v>
      </c>
      <c r="X227" s="63">
        <v>0</v>
      </c>
      <c r="Y227" s="63">
        <v>10234</v>
      </c>
    </row>
    <row r="228" spans="1:25" ht="12.6" customHeight="1" x14ac:dyDescent="0.2">
      <c r="A228" s="118" t="s">
        <v>4260</v>
      </c>
      <c r="B228" s="118" t="s">
        <v>4781</v>
      </c>
      <c r="C228" s="118" t="s">
        <v>4782</v>
      </c>
      <c r="D228" s="131" t="s">
        <v>4263</v>
      </c>
      <c r="E228" s="131"/>
      <c r="F228" s="131"/>
      <c r="G228" s="131" t="s">
        <v>2125</v>
      </c>
      <c r="H228" s="131" t="s">
        <v>322</v>
      </c>
      <c r="I228" s="131" t="s">
        <v>285</v>
      </c>
      <c r="J228" s="131" t="s">
        <v>4264</v>
      </c>
      <c r="K228" s="118" t="s">
        <v>1102</v>
      </c>
      <c r="L228" s="118" t="s">
        <v>285</v>
      </c>
      <c r="M228" s="118" t="s">
        <v>4264</v>
      </c>
      <c r="N228" s="161">
        <v>46071.350694444445</v>
      </c>
      <c r="O228" s="118" t="s">
        <v>4265</v>
      </c>
      <c r="P228" s="96" t="s">
        <v>4266</v>
      </c>
      <c r="Q228" s="63" t="str" cm="1">
        <f t="array" aca="1" ref="Q228" ca="1">IF(AND(K228&lt;&gt;"",P228&lt;&gt;"Absent",U228&lt;&gt;"NO",M228="3GPPMEMBER"),IF(INDIRECT(S228)&lt;&gt;"Present","CHECK","Covered"),"")</f>
        <v/>
      </c>
      <c r="R228" s="131" t="str">
        <f t="shared" si="3"/>
        <v/>
      </c>
      <c r="S228" s="131" t="e">
        <f>IF(M228="3GPPMEMBER","'Voting List'!L"&amp;MATCH(K228,'Voting List'!B:B,0),"")</f>
        <v>#N/A</v>
      </c>
      <c r="U228" s="126" t="str">
        <f>IF(K228&lt;&gt;"",IF(ISNUMBER(FIND(K228,'Voting List'!L1)),"YES","NO"),"")</f>
        <v>YES</v>
      </c>
      <c r="V228" s="131" t="s">
        <v>2125</v>
      </c>
      <c r="X228" s="63">
        <v>0</v>
      </c>
      <c r="Y228" s="63">
        <v>10235</v>
      </c>
    </row>
    <row r="229" spans="1:25" ht="12.6" customHeight="1" x14ac:dyDescent="0.2">
      <c r="A229" s="118" t="s">
        <v>4260</v>
      </c>
      <c r="B229" s="118" t="s">
        <v>4783</v>
      </c>
      <c r="C229" s="118" t="s">
        <v>4784</v>
      </c>
      <c r="D229" s="131" t="s">
        <v>4263</v>
      </c>
      <c r="E229" s="131"/>
      <c r="F229" s="131"/>
      <c r="G229" s="131" t="s">
        <v>2199</v>
      </c>
      <c r="H229" s="131" t="s">
        <v>322</v>
      </c>
      <c r="I229" s="131" t="s">
        <v>285</v>
      </c>
      <c r="J229" s="131" t="s">
        <v>4264</v>
      </c>
      <c r="K229" s="118" t="s">
        <v>1209</v>
      </c>
      <c r="L229" s="118" t="s">
        <v>290</v>
      </c>
      <c r="M229" s="118" t="s">
        <v>4264</v>
      </c>
      <c r="N229" s="161">
        <v>46071.36041666667</v>
      </c>
      <c r="O229" s="118" t="s">
        <v>4265</v>
      </c>
      <c r="P229" s="96" t="s">
        <v>4266</v>
      </c>
      <c r="Q229" s="63" t="str" cm="1">
        <f t="array" aca="1" ref="Q229" ca="1">IF(AND(K229&lt;&gt;"",P229&lt;&gt;"Absent",U229&lt;&gt;"NO",M229="3GPPMEMBER"),IF(INDIRECT(S229)&lt;&gt;"Present","CHECK","Covered"),"")</f>
        <v/>
      </c>
      <c r="R229" s="131" t="str">
        <f t="shared" si="3"/>
        <v/>
      </c>
      <c r="S229" s="131" t="e">
        <f>IF(M229="3GPPMEMBER","'Voting List'!L"&amp;MATCH(K229,'Voting List'!B:B,0),"")</f>
        <v>#N/A</v>
      </c>
      <c r="U229" s="126" t="str">
        <f>IF(K229&lt;&gt;"",IF(ISNUMBER(FIND(K229,'Voting List'!L1)),"YES","NO"),"")</f>
        <v>YES</v>
      </c>
      <c r="V229" s="131" t="s">
        <v>2199</v>
      </c>
      <c r="W229" s="118"/>
      <c r="X229" s="63">
        <v>0</v>
      </c>
      <c r="Y229" s="63">
        <v>10236</v>
      </c>
    </row>
    <row r="230" spans="1:25" ht="12.6" customHeight="1" x14ac:dyDescent="0.2">
      <c r="A230" s="118" t="s">
        <v>4274</v>
      </c>
      <c r="B230" s="118" t="s">
        <v>4785</v>
      </c>
      <c r="C230" s="118" t="s">
        <v>4455</v>
      </c>
      <c r="D230" s="131" t="s">
        <v>4263</v>
      </c>
      <c r="E230" s="131"/>
      <c r="F230" s="131" t="s">
        <v>4314</v>
      </c>
      <c r="G230" s="131" t="s">
        <v>2209</v>
      </c>
      <c r="H230" s="131" t="s">
        <v>896</v>
      </c>
      <c r="I230" s="131" t="s">
        <v>293</v>
      </c>
      <c r="J230" s="131" t="s">
        <v>4264</v>
      </c>
      <c r="K230" s="118" t="s">
        <v>418</v>
      </c>
      <c r="L230" s="118" t="s">
        <v>285</v>
      </c>
      <c r="M230" s="118" t="s">
        <v>4264</v>
      </c>
      <c r="N230" s="161">
        <v>46071.383333333331</v>
      </c>
      <c r="O230" s="118" t="s">
        <v>4265</v>
      </c>
      <c r="P230" s="96" t="s">
        <v>4266</v>
      </c>
      <c r="Q230" s="63" t="str" cm="1">
        <f t="array" aca="1" ref="Q230" ca="1">IF(AND(K230&lt;&gt;"",P230&lt;&gt;"Absent",U230&lt;&gt;"NO",M230="3GPPMEMBER"),IF(INDIRECT(S230)&lt;&gt;"Present","CHECK","Covered"),"")</f>
        <v/>
      </c>
      <c r="R230" s="131" t="str">
        <f t="shared" si="3"/>
        <v/>
      </c>
      <c r="S230" s="131" t="e">
        <f>IF(M230="3GPPMEMBER","'Voting List'!L"&amp;MATCH(K230,'Voting List'!B:B,0),"")</f>
        <v>#N/A</v>
      </c>
      <c r="U230" s="126" t="str">
        <f>IF(K230&lt;&gt;"",IF(ISNUMBER(FIND(K230,'Voting List'!L1)),"YES","NO"),"")</f>
        <v>YES</v>
      </c>
      <c r="V230" s="131" t="s">
        <v>2209</v>
      </c>
      <c r="X230" s="63">
        <v>0</v>
      </c>
      <c r="Y230" s="63">
        <v>10237</v>
      </c>
    </row>
    <row r="231" spans="1:25" ht="12.6" customHeight="1" x14ac:dyDescent="0.2">
      <c r="A231" s="118" t="s">
        <v>4274</v>
      </c>
      <c r="B231" s="118" t="s">
        <v>4786</v>
      </c>
      <c r="C231" s="118" t="s">
        <v>4787</v>
      </c>
      <c r="D231" s="131" t="s">
        <v>4263</v>
      </c>
      <c r="E231" s="131"/>
      <c r="F231" s="131"/>
      <c r="G231" s="131" t="s">
        <v>2080</v>
      </c>
      <c r="H231" s="131" t="s">
        <v>1482</v>
      </c>
      <c r="I231" s="131" t="s">
        <v>285</v>
      </c>
      <c r="J231" s="131" t="s">
        <v>4264</v>
      </c>
      <c r="K231" s="118" t="s">
        <v>1482</v>
      </c>
      <c r="L231" s="118" t="s">
        <v>285</v>
      </c>
      <c r="M231" s="118" t="s">
        <v>4264</v>
      </c>
      <c r="N231" s="161">
        <v>46071.51458333333</v>
      </c>
      <c r="O231" s="118" t="s">
        <v>4265</v>
      </c>
      <c r="P231" s="96" t="s">
        <v>4266</v>
      </c>
      <c r="Q231" s="63" t="str" cm="1">
        <f t="array" aca="1" ref="Q231" ca="1">IF(AND(K231&lt;&gt;"",P231&lt;&gt;"Absent",U231&lt;&gt;"NO",M231="3GPPMEMBER"),IF(INDIRECT(S231)&lt;&gt;"Present","CHECK","Covered"),"")</f>
        <v/>
      </c>
      <c r="R231" s="131" t="str">
        <f t="shared" si="3"/>
        <v/>
      </c>
      <c r="S231" s="131" t="e">
        <f>IF(M231="3GPPMEMBER","'Voting List'!L"&amp;MATCH(K231,'Voting List'!B:B,0),"")</f>
        <v>#N/A</v>
      </c>
      <c r="U231" s="126" t="str">
        <f>IF(K231&lt;&gt;"",IF(ISNUMBER(FIND(K231,'Voting List'!L1)),"YES","NO"),"")</f>
        <v>YES</v>
      </c>
      <c r="V231" s="131" t="s">
        <v>2080</v>
      </c>
      <c r="X231" s="63">
        <v>0</v>
      </c>
      <c r="Y231" s="63">
        <v>10238</v>
      </c>
    </row>
    <row r="232" spans="1:25" ht="12.6" customHeight="1" x14ac:dyDescent="0.2">
      <c r="A232" s="118" t="s">
        <v>4260</v>
      </c>
      <c r="B232" s="118" t="s">
        <v>4788</v>
      </c>
      <c r="C232" s="118" t="s">
        <v>4573</v>
      </c>
      <c r="D232" s="131" t="s">
        <v>4263</v>
      </c>
      <c r="E232" s="131"/>
      <c r="F232" s="131"/>
      <c r="G232" s="131" t="s">
        <v>4789</v>
      </c>
      <c r="H232" s="131" t="s">
        <v>495</v>
      </c>
      <c r="I232" s="131" t="s">
        <v>285</v>
      </c>
      <c r="J232" s="131" t="s">
        <v>4264</v>
      </c>
      <c r="K232" s="118" t="s">
        <v>471</v>
      </c>
      <c r="L232" s="118" t="s">
        <v>285</v>
      </c>
      <c r="M232" s="118" t="s">
        <v>4264</v>
      </c>
      <c r="N232" s="161">
        <v>46071.529166666667</v>
      </c>
      <c r="O232" s="118" t="s">
        <v>4265</v>
      </c>
      <c r="P232" s="96" t="s">
        <v>4266</v>
      </c>
      <c r="Q232" s="63" t="str" cm="1">
        <f t="array" aca="1" ref="Q232" ca="1">IF(AND(K232&lt;&gt;"",P232&lt;&gt;"Absent",U232&lt;&gt;"NO",M232="3GPPMEMBER"),IF(INDIRECT(S232)&lt;&gt;"Present","CHECK","Covered"),"")</f>
        <v/>
      </c>
      <c r="R232" s="131" t="str">
        <f t="shared" si="3"/>
        <v/>
      </c>
      <c r="S232" s="131" t="e">
        <f>IF(M232="3GPPMEMBER","'Voting List'!L"&amp;MATCH(K232,'Voting List'!B:B,0),"")</f>
        <v>#N/A</v>
      </c>
      <c r="U232" s="126" t="str">
        <f>IF(K232&lt;&gt;"",IF(ISNUMBER(FIND(K232,'Voting List'!L1)),"YES","NO"),"")</f>
        <v>YES</v>
      </c>
      <c r="V232" s="131" t="s">
        <v>4789</v>
      </c>
      <c r="W232" s="118"/>
      <c r="X232" s="63">
        <v>0</v>
      </c>
      <c r="Y232" s="63">
        <v>10239</v>
      </c>
    </row>
    <row r="233" spans="1:25" ht="12.6" customHeight="1" x14ac:dyDescent="0.2">
      <c r="A233" s="118" t="s">
        <v>4260</v>
      </c>
      <c r="B233" s="118" t="s">
        <v>4790</v>
      </c>
      <c r="C233" s="118" t="s">
        <v>4791</v>
      </c>
      <c r="D233" s="131" t="s">
        <v>4263</v>
      </c>
      <c r="E233" s="131"/>
      <c r="F233" s="131" t="s">
        <v>4792</v>
      </c>
      <c r="G233" s="131" t="s">
        <v>2181</v>
      </c>
      <c r="H233" s="131" t="s">
        <v>821</v>
      </c>
      <c r="I233" s="131" t="s">
        <v>285</v>
      </c>
      <c r="J233" s="131" t="s">
        <v>4264</v>
      </c>
      <c r="K233" s="118" t="s">
        <v>821</v>
      </c>
      <c r="L233" s="118" t="s">
        <v>285</v>
      </c>
      <c r="M233" s="118" t="s">
        <v>4264</v>
      </c>
      <c r="N233" s="161">
        <v>46071.558333333334</v>
      </c>
      <c r="O233" s="118" t="s">
        <v>4265</v>
      </c>
      <c r="P233" s="96" t="s">
        <v>4266</v>
      </c>
      <c r="Q233" s="63" t="str" cm="1">
        <f t="array" aca="1" ref="Q233" ca="1">IF(AND(K233&lt;&gt;"",P233&lt;&gt;"Absent",U233&lt;&gt;"NO",M233="3GPPMEMBER"),IF(INDIRECT(S233)&lt;&gt;"Present","CHECK","Covered"),"")</f>
        <v/>
      </c>
      <c r="R233" s="131" t="str">
        <f t="shared" si="3"/>
        <v/>
      </c>
      <c r="S233" s="131" t="e">
        <f>IF(M233="3GPPMEMBER","'Voting List'!L"&amp;MATCH(K233,'Voting List'!B:B,0),"")</f>
        <v>#N/A</v>
      </c>
      <c r="U233" s="126" t="str">
        <f>IF(K233&lt;&gt;"",IF(ISNUMBER(FIND(K233,'Voting List'!L1)),"YES","NO"),"")</f>
        <v>YES</v>
      </c>
      <c r="V233" s="131" t="s">
        <v>2181</v>
      </c>
      <c r="X233" s="63">
        <v>0</v>
      </c>
      <c r="Y233" s="63">
        <v>10240</v>
      </c>
    </row>
    <row r="234" spans="1:25" ht="12.6" customHeight="1" x14ac:dyDescent="0.2">
      <c r="A234" s="118" t="s">
        <v>4282</v>
      </c>
      <c r="B234" s="118" t="s">
        <v>4793</v>
      </c>
      <c r="C234" s="118" t="s">
        <v>4794</v>
      </c>
      <c r="D234" s="131" t="s">
        <v>4376</v>
      </c>
      <c r="E234" s="131"/>
      <c r="F234" s="131"/>
      <c r="G234" s="131" t="s">
        <v>2176</v>
      </c>
      <c r="H234" s="131" t="s">
        <v>377</v>
      </c>
      <c r="I234" s="131" t="s">
        <v>285</v>
      </c>
      <c r="J234" s="131" t="s">
        <v>4264</v>
      </c>
      <c r="K234" s="118" t="s">
        <v>377</v>
      </c>
      <c r="L234" s="118" t="s">
        <v>285</v>
      </c>
      <c r="M234" s="118" t="s">
        <v>4264</v>
      </c>
      <c r="N234" s="161">
        <v>46071.55972222222</v>
      </c>
      <c r="O234" s="118" t="s">
        <v>4265</v>
      </c>
      <c r="P234" s="96" t="s">
        <v>4266</v>
      </c>
      <c r="Q234" s="63" t="str" cm="1">
        <f t="array" aca="1" ref="Q234" ca="1">IF(AND(K234&lt;&gt;"",P234&lt;&gt;"Absent",U234&lt;&gt;"NO",M234="3GPPMEMBER"),IF(INDIRECT(S234)&lt;&gt;"Present","CHECK","Covered"),"")</f>
        <v/>
      </c>
      <c r="R234" s="131" t="str">
        <f t="shared" si="3"/>
        <v/>
      </c>
      <c r="S234" s="131" t="e">
        <f>IF(M234="3GPPMEMBER","'Voting List'!L"&amp;MATCH(K234,'Voting List'!B:B,0),"")</f>
        <v>#N/A</v>
      </c>
      <c r="U234" s="126" t="str">
        <f>IF(K234&lt;&gt;"",IF(ISNUMBER(FIND(K234,'Voting List'!L1)),"YES","NO"),"")</f>
        <v>YES</v>
      </c>
      <c r="V234" s="131" t="s">
        <v>2176</v>
      </c>
      <c r="X234" s="63">
        <v>0</v>
      </c>
      <c r="Y234" s="63">
        <v>10241</v>
      </c>
    </row>
    <row r="235" spans="1:25" ht="12.6" customHeight="1" x14ac:dyDescent="0.2">
      <c r="A235" s="118" t="s">
        <v>4438</v>
      </c>
      <c r="B235" s="118" t="s">
        <v>4795</v>
      </c>
      <c r="C235" s="118" t="s">
        <v>4796</v>
      </c>
      <c r="D235" s="131" t="s">
        <v>4389</v>
      </c>
      <c r="E235" s="131"/>
      <c r="F235" s="131" t="s">
        <v>4797</v>
      </c>
      <c r="G235" s="131" t="s">
        <v>2099</v>
      </c>
      <c r="H235" s="131" t="s">
        <v>285</v>
      </c>
      <c r="I235" s="131" t="s">
        <v>285</v>
      </c>
      <c r="J235" s="131" t="s">
        <v>4273</v>
      </c>
      <c r="K235" s="118" t="s">
        <v>285</v>
      </c>
      <c r="L235" s="118" t="s">
        <v>285</v>
      </c>
      <c r="M235" s="118" t="s">
        <v>4273</v>
      </c>
      <c r="N235" s="161">
        <v>46071.630555555559</v>
      </c>
      <c r="O235" s="118" t="s">
        <v>4299</v>
      </c>
      <c r="P235" s="96" t="s">
        <v>4266</v>
      </c>
      <c r="Q235" s="63" t="str" cm="1">
        <f t="array" aca="1" ref="Q235" ca="1">IF(AND(K235&lt;&gt;"",P235&lt;&gt;"Absent",U235&lt;&gt;"NO",M235="3GPPMEMBER"),IF(INDIRECT(S235)&lt;&gt;"Present","CHECK","Covered"),"")</f>
        <v/>
      </c>
      <c r="R235" s="131" t="str">
        <f t="shared" si="3"/>
        <v/>
      </c>
      <c r="S235" s="131" t="str">
        <f>IF(M235="3GPPMEMBER","'Voting List'!L"&amp;MATCH(K235,'Voting List'!B:B,0),"")</f>
        <v/>
      </c>
      <c r="U235" s="126" t="str">
        <f>IF(K235&lt;&gt;"",IF(ISNUMBER(FIND(K235,'Voting List'!L1)),"YES","NO"),"")</f>
        <v>NO</v>
      </c>
      <c r="V235" s="131" t="s">
        <v>2099</v>
      </c>
      <c r="W235" s="118"/>
      <c r="X235" s="63">
        <v>0</v>
      </c>
      <c r="Y235" s="63">
        <v>10242</v>
      </c>
    </row>
    <row r="236" spans="1:25" ht="12.6" customHeight="1" x14ac:dyDescent="0.2">
      <c r="A236" s="118" t="s">
        <v>4274</v>
      </c>
      <c r="B236" s="118" t="s">
        <v>4798</v>
      </c>
      <c r="C236" s="118" t="s">
        <v>4799</v>
      </c>
      <c r="D236" s="131" t="s">
        <v>4263</v>
      </c>
      <c r="E236" s="131"/>
      <c r="F236" s="131">
        <v>-5669883</v>
      </c>
      <c r="G236" s="131" t="s">
        <v>4800</v>
      </c>
      <c r="H236" s="131" t="s">
        <v>322</v>
      </c>
      <c r="I236" s="131" t="s">
        <v>285</v>
      </c>
      <c r="J236" s="131" t="s">
        <v>4264</v>
      </c>
      <c r="K236" s="118" t="s">
        <v>918</v>
      </c>
      <c r="L236" s="118" t="s">
        <v>315</v>
      </c>
      <c r="M236" s="118" t="s">
        <v>4264</v>
      </c>
      <c r="N236" s="161">
        <v>46072.009027777778</v>
      </c>
      <c r="O236" s="118" t="s">
        <v>4265</v>
      </c>
      <c r="P236" s="96" t="s">
        <v>4266</v>
      </c>
      <c r="Q236" s="63" t="str" cm="1">
        <f t="array" aca="1" ref="Q236" ca="1">IF(AND(K236&lt;&gt;"",P236&lt;&gt;"Absent",U236&lt;&gt;"NO",M236="3GPPMEMBER"),IF(INDIRECT(S236)&lt;&gt;"Present","CHECK","Covered"),"")</f>
        <v/>
      </c>
      <c r="R236" s="131" t="str">
        <f t="shared" si="3"/>
        <v/>
      </c>
      <c r="S236" s="131" t="e">
        <f>IF(M236="3GPPMEMBER","'Voting List'!L"&amp;MATCH(K236,'Voting List'!B:B,0),"")</f>
        <v>#N/A</v>
      </c>
      <c r="U236" s="126" t="str">
        <f>IF(K236&lt;&gt;"",IF(ISNUMBER(FIND(K236,'Voting List'!L1)),"YES","NO"),"")</f>
        <v>YES</v>
      </c>
      <c r="V236" s="131" t="s">
        <v>4800</v>
      </c>
      <c r="X236" s="63">
        <v>0</v>
      </c>
      <c r="Y236" s="63">
        <v>10243</v>
      </c>
    </row>
    <row r="237" spans="1:25" ht="12.6" customHeight="1" x14ac:dyDescent="0.2">
      <c r="A237" s="118" t="s">
        <v>4274</v>
      </c>
      <c r="B237" s="118" t="s">
        <v>4801</v>
      </c>
      <c r="C237" s="118" t="s">
        <v>4802</v>
      </c>
      <c r="D237" s="131" t="s">
        <v>4263</v>
      </c>
      <c r="E237" s="131"/>
      <c r="F237" s="131" t="s">
        <v>4314</v>
      </c>
      <c r="G237" s="131" t="s">
        <v>4803</v>
      </c>
      <c r="H237" s="131" t="s">
        <v>1360</v>
      </c>
      <c r="I237" s="131" t="s">
        <v>290</v>
      </c>
      <c r="J237" s="131" t="s">
        <v>4264</v>
      </c>
      <c r="K237" s="118" t="s">
        <v>1360</v>
      </c>
      <c r="L237" s="118" t="s">
        <v>290</v>
      </c>
      <c r="M237" s="118" t="s">
        <v>4264</v>
      </c>
      <c r="N237" s="161">
        <v>46072.319444444445</v>
      </c>
      <c r="O237" s="118" t="s">
        <v>4265</v>
      </c>
      <c r="P237" s="96" t="s">
        <v>4266</v>
      </c>
      <c r="Q237" s="63" t="str" cm="1">
        <f t="array" aca="1" ref="Q237" ca="1">IF(AND(K237&lt;&gt;"",P237&lt;&gt;"Absent",U237&lt;&gt;"NO",M237="3GPPMEMBER"),IF(INDIRECT(S237)&lt;&gt;"Present","CHECK","Covered"),"")</f>
        <v/>
      </c>
      <c r="R237" s="131" t="str">
        <f t="shared" si="3"/>
        <v/>
      </c>
      <c r="S237" s="131" t="e">
        <f>IF(M237="3GPPMEMBER","'Voting List'!L"&amp;MATCH(K237,'Voting List'!B:B,0),"")</f>
        <v>#N/A</v>
      </c>
      <c r="U237" s="126" t="str">
        <f>IF(K237&lt;&gt;"",IF(ISNUMBER(FIND(K237,'Voting List'!L1)),"YES","NO"),"")</f>
        <v>YES</v>
      </c>
      <c r="V237" s="131" t="s">
        <v>4803</v>
      </c>
      <c r="X237" s="63">
        <v>0</v>
      </c>
      <c r="Y237" s="63">
        <v>10244</v>
      </c>
    </row>
    <row r="238" spans="1:25" ht="12.6" customHeight="1" x14ac:dyDescent="0.2">
      <c r="A238" s="118" t="s">
        <v>4274</v>
      </c>
      <c r="B238" s="118" t="s">
        <v>4343</v>
      </c>
      <c r="C238" s="118" t="s">
        <v>4804</v>
      </c>
      <c r="D238" s="131" t="s">
        <v>4263</v>
      </c>
      <c r="E238" s="131"/>
      <c r="F238" s="131"/>
      <c r="G238" s="131" t="s">
        <v>2192</v>
      </c>
      <c r="H238" s="131" t="s">
        <v>326</v>
      </c>
      <c r="I238" s="131" t="s">
        <v>285</v>
      </c>
      <c r="J238" s="131" t="s">
        <v>4264</v>
      </c>
      <c r="K238" s="118" t="s">
        <v>372</v>
      </c>
      <c r="L238" s="118" t="s">
        <v>285</v>
      </c>
      <c r="M238" s="118" t="s">
        <v>4264</v>
      </c>
      <c r="N238" s="161">
        <v>46072.359722222223</v>
      </c>
      <c r="O238" s="118" t="s">
        <v>4265</v>
      </c>
      <c r="P238" s="96" t="s">
        <v>4266</v>
      </c>
      <c r="Q238" s="63" t="str" cm="1">
        <f t="array" aca="1" ref="Q238" ca="1">IF(AND(K238&lt;&gt;"",P238&lt;&gt;"Absent",U238&lt;&gt;"NO",M238="3GPPMEMBER"),IF(INDIRECT(S238)&lt;&gt;"Present","CHECK","Covered"),"")</f>
        <v/>
      </c>
      <c r="R238" s="131" t="str">
        <f t="shared" si="3"/>
        <v/>
      </c>
      <c r="S238" s="131" t="e">
        <f>IF(M238="3GPPMEMBER","'Voting List'!L"&amp;MATCH(K238,'Voting List'!B:B,0),"")</f>
        <v>#N/A</v>
      </c>
      <c r="U238" s="126" t="str">
        <f>IF(K238&lt;&gt;"",IF(ISNUMBER(FIND(K238,'Voting List'!L1)),"YES","NO"),"")</f>
        <v>YES</v>
      </c>
      <c r="V238" s="131" t="s">
        <v>2192</v>
      </c>
      <c r="W238" s="118"/>
      <c r="X238" s="63">
        <v>0</v>
      </c>
      <c r="Y238" s="63">
        <v>10245</v>
      </c>
    </row>
    <row r="239" spans="1:25" ht="12.6" customHeight="1" x14ac:dyDescent="0.2">
      <c r="A239" s="118" t="s">
        <v>4260</v>
      </c>
      <c r="B239" s="118" t="s">
        <v>4805</v>
      </c>
      <c r="C239" s="118" t="s">
        <v>4806</v>
      </c>
      <c r="D239" s="131" t="s">
        <v>4263</v>
      </c>
      <c r="E239" s="131"/>
      <c r="F239" s="131" t="s">
        <v>4314</v>
      </c>
      <c r="G239" s="131" t="s">
        <v>2214</v>
      </c>
      <c r="H239" s="131" t="s">
        <v>326</v>
      </c>
      <c r="I239" s="131" t="s">
        <v>285</v>
      </c>
      <c r="J239" s="131" t="s">
        <v>4264</v>
      </c>
      <c r="K239" s="118" t="s">
        <v>1298</v>
      </c>
      <c r="L239" s="118" t="s">
        <v>285</v>
      </c>
      <c r="M239" s="118" t="s">
        <v>4264</v>
      </c>
      <c r="N239" s="161">
        <v>46072.397916666669</v>
      </c>
      <c r="O239" s="118" t="s">
        <v>4265</v>
      </c>
      <c r="P239" s="96" t="s">
        <v>4266</v>
      </c>
      <c r="Q239" s="63" t="str" cm="1">
        <f t="array" aca="1" ref="Q239" ca="1">IF(AND(K239&lt;&gt;"",P239&lt;&gt;"Absent",U239&lt;&gt;"NO",M239="3GPPMEMBER"),IF(INDIRECT(S239)&lt;&gt;"Present","CHECK","Covered"),"")</f>
        <v/>
      </c>
      <c r="R239" s="131" t="str">
        <f t="shared" si="3"/>
        <v/>
      </c>
      <c r="S239" s="131" t="e">
        <f>IF(M239="3GPPMEMBER","'Voting List'!L"&amp;MATCH(K239,'Voting List'!B:B,0),"")</f>
        <v>#N/A</v>
      </c>
      <c r="U239" s="126" t="str">
        <f>IF(K239&lt;&gt;"",IF(ISNUMBER(FIND(K239,'Voting List'!L1)),"YES","NO"),"")</f>
        <v>YES</v>
      </c>
      <c r="V239" s="131" t="s">
        <v>2214</v>
      </c>
      <c r="X239" s="63">
        <v>0</v>
      </c>
      <c r="Y239" s="63">
        <v>10246</v>
      </c>
    </row>
    <row r="240" spans="1:25" ht="12.6" customHeight="1" x14ac:dyDescent="0.2">
      <c r="A240" s="118" t="s">
        <v>4260</v>
      </c>
      <c r="B240" s="118" t="s">
        <v>4807</v>
      </c>
      <c r="C240" s="118" t="s">
        <v>4808</v>
      </c>
      <c r="D240" s="131" t="s">
        <v>4263</v>
      </c>
      <c r="E240" s="131"/>
      <c r="F240" s="131"/>
      <c r="G240" s="131" t="s">
        <v>4809</v>
      </c>
      <c r="H240" s="131" t="s">
        <v>343</v>
      </c>
      <c r="I240" s="131" t="s">
        <v>290</v>
      </c>
      <c r="J240" s="131" t="s">
        <v>4264</v>
      </c>
      <c r="K240" s="118" t="s">
        <v>343</v>
      </c>
      <c r="L240" s="118" t="s">
        <v>290</v>
      </c>
      <c r="M240" s="118" t="s">
        <v>4264</v>
      </c>
      <c r="N240" s="161">
        <v>46072.462500000001</v>
      </c>
      <c r="O240" s="118" t="s">
        <v>4265</v>
      </c>
      <c r="P240" s="96" t="s">
        <v>4266</v>
      </c>
      <c r="Q240" s="63" t="str" cm="1">
        <f t="array" aca="1" ref="Q240" ca="1">IF(AND(K240&lt;&gt;"",P240&lt;&gt;"Absent",U240&lt;&gt;"NO",M240="3GPPMEMBER"),IF(INDIRECT(S240)&lt;&gt;"Present","CHECK","Covered"),"")</f>
        <v/>
      </c>
      <c r="R240" s="131" t="str">
        <f t="shared" si="3"/>
        <v/>
      </c>
      <c r="S240" s="131" t="e">
        <f>IF(M240="3GPPMEMBER","'Voting List'!L"&amp;MATCH(K240,'Voting List'!B:B,0),"")</f>
        <v>#N/A</v>
      </c>
      <c r="U240" s="126" t="str">
        <f>IF(K240&lt;&gt;"",IF(ISNUMBER(FIND(K240,'Voting List'!L1)),"YES","NO"),"")</f>
        <v>YES</v>
      </c>
      <c r="V240" s="131" t="s">
        <v>4809</v>
      </c>
      <c r="X240" s="63">
        <v>0</v>
      </c>
      <c r="Y240" s="63">
        <v>10247</v>
      </c>
    </row>
    <row r="241" spans="1:25" ht="12.6" customHeight="1" x14ac:dyDescent="0.2">
      <c r="A241" s="118" t="s">
        <v>4274</v>
      </c>
      <c r="B241" s="118" t="s">
        <v>4810</v>
      </c>
      <c r="C241" s="118" t="s">
        <v>4811</v>
      </c>
      <c r="D241" s="131" t="s">
        <v>4263</v>
      </c>
      <c r="E241" s="131"/>
      <c r="F241" s="131">
        <v>-6380</v>
      </c>
      <c r="G241" s="131" t="s">
        <v>2097</v>
      </c>
      <c r="H241" s="131" t="s">
        <v>399</v>
      </c>
      <c r="I241" s="131" t="s">
        <v>315</v>
      </c>
      <c r="J241" s="131" t="s">
        <v>4264</v>
      </c>
      <c r="K241" s="118" t="s">
        <v>399</v>
      </c>
      <c r="L241" s="118" t="s">
        <v>315</v>
      </c>
      <c r="M241" s="118" t="s">
        <v>4264</v>
      </c>
      <c r="N241" s="161">
        <v>46072.472222222219</v>
      </c>
      <c r="O241" s="118" t="s">
        <v>4299</v>
      </c>
      <c r="P241" s="96" t="s">
        <v>4266</v>
      </c>
      <c r="Q241" s="63" t="str" cm="1">
        <f t="array" aca="1" ref="Q241" ca="1">IF(AND(K241&lt;&gt;"",P241&lt;&gt;"Absent",U241&lt;&gt;"NO",M241="3GPPMEMBER"),IF(INDIRECT(S241)&lt;&gt;"Present","CHECK","Covered"),"")</f>
        <v/>
      </c>
      <c r="R241" s="131" t="str">
        <f t="shared" si="3"/>
        <v/>
      </c>
      <c r="S241" s="131" t="e">
        <f>IF(M241="3GPPMEMBER","'Voting List'!L"&amp;MATCH(K241,'Voting List'!B:B,0),"")</f>
        <v>#N/A</v>
      </c>
      <c r="U241" s="126" t="str">
        <f>IF(K241&lt;&gt;"",IF(ISNUMBER(FIND(K241,'Voting List'!L1)),"YES","NO"),"")</f>
        <v>YES</v>
      </c>
      <c r="V241" s="131" t="s">
        <v>2097</v>
      </c>
      <c r="X241" s="63">
        <v>0</v>
      </c>
      <c r="Y241" s="63">
        <v>10248</v>
      </c>
    </row>
    <row r="242" spans="1:25" ht="12.6" customHeight="1" x14ac:dyDescent="0.2">
      <c r="A242" s="118" t="s">
        <v>4282</v>
      </c>
      <c r="B242" s="118" t="s">
        <v>4812</v>
      </c>
      <c r="C242" s="118" t="s">
        <v>4813</v>
      </c>
      <c r="D242" s="131" t="s">
        <v>4263</v>
      </c>
      <c r="E242" s="131"/>
      <c r="F242" s="138">
        <v>1057779817</v>
      </c>
      <c r="G242" s="131" t="s">
        <v>2082</v>
      </c>
      <c r="H242" s="131" t="s">
        <v>1075</v>
      </c>
      <c r="I242" s="131" t="s">
        <v>285</v>
      </c>
      <c r="J242" s="131" t="s">
        <v>4264</v>
      </c>
      <c r="K242" s="118" t="s">
        <v>1075</v>
      </c>
      <c r="L242" s="118" t="s">
        <v>285</v>
      </c>
      <c r="M242" s="118" t="s">
        <v>4264</v>
      </c>
      <c r="N242" s="161">
        <v>46072.479861111111</v>
      </c>
      <c r="O242" s="118" t="s">
        <v>4299</v>
      </c>
      <c r="P242" s="96" t="s">
        <v>4266</v>
      </c>
      <c r="Q242" s="63" t="str" cm="1">
        <f t="array" aca="1" ref="Q242" ca="1">IF(AND(K242&lt;&gt;"",P242&lt;&gt;"Absent",U242&lt;&gt;"NO",M242="3GPPMEMBER"),IF(INDIRECT(S242)&lt;&gt;"Present","CHECK","Covered"),"")</f>
        <v/>
      </c>
      <c r="R242" s="131" t="str">
        <f t="shared" si="3"/>
        <v/>
      </c>
      <c r="S242" s="131" t="e">
        <f>IF(M242="3GPPMEMBER","'Voting List'!L"&amp;MATCH(K242,'Voting List'!B:B,0),"")</f>
        <v>#N/A</v>
      </c>
      <c r="U242" s="126" t="str">
        <f>IF(K242&lt;&gt;"",IF(ISNUMBER(FIND(K242,'Voting List'!L1)),"YES","NO"),"")</f>
        <v>YES</v>
      </c>
      <c r="V242" s="131" t="s">
        <v>2082</v>
      </c>
      <c r="X242" s="63">
        <v>0</v>
      </c>
      <c r="Y242" s="63">
        <v>10249</v>
      </c>
    </row>
    <row r="243" spans="1:25" ht="12.6" customHeight="1" x14ac:dyDescent="0.2">
      <c r="A243" s="118" t="s">
        <v>4260</v>
      </c>
      <c r="B243" s="118" t="s">
        <v>4798</v>
      </c>
      <c r="C243" s="118" t="s">
        <v>4814</v>
      </c>
      <c r="D243" s="131" t="s">
        <v>4263</v>
      </c>
      <c r="E243" s="131"/>
      <c r="F243" s="131" t="s">
        <v>4815</v>
      </c>
      <c r="G243" s="131" t="s">
        <v>4816</v>
      </c>
      <c r="H243" s="131" t="s">
        <v>322</v>
      </c>
      <c r="I243" s="131" t="s">
        <v>285</v>
      </c>
      <c r="J243" s="131" t="s">
        <v>4264</v>
      </c>
      <c r="K243" s="118" t="s">
        <v>422</v>
      </c>
      <c r="L243" s="118" t="s">
        <v>293</v>
      </c>
      <c r="M243" s="118" t="s">
        <v>4264</v>
      </c>
      <c r="N243" s="161">
        <v>46072.661805555559</v>
      </c>
      <c r="O243" s="118" t="s">
        <v>4265</v>
      </c>
      <c r="P243" s="96" t="s">
        <v>4266</v>
      </c>
      <c r="Q243" s="63" t="str" cm="1">
        <f t="array" aca="1" ref="Q243" ca="1">IF(AND(K243&lt;&gt;"",P243&lt;&gt;"Absent",U243&lt;&gt;"NO",M243="3GPPMEMBER"),IF(INDIRECT(S243)&lt;&gt;"Present","CHECK","Covered"),"")</f>
        <v/>
      </c>
      <c r="R243" s="131" t="str">
        <f t="shared" si="3"/>
        <v/>
      </c>
      <c r="S243" s="131" t="e">
        <f>IF(M243="3GPPMEMBER","'Voting List'!L"&amp;MATCH(K243,'Voting List'!B:B,0),"")</f>
        <v>#N/A</v>
      </c>
      <c r="U243" s="126" t="str">
        <f>IF(K243&lt;&gt;"",IF(ISNUMBER(FIND(K243,'Voting List'!L1)),"YES","NO"),"")</f>
        <v>YES</v>
      </c>
      <c r="V243" s="131" t="s">
        <v>4816</v>
      </c>
      <c r="X243" s="63">
        <v>0</v>
      </c>
      <c r="Y243" s="63">
        <v>10250</v>
      </c>
    </row>
    <row r="244" spans="1:25" ht="12.6" customHeight="1" x14ac:dyDescent="0.2">
      <c r="A244" s="118" t="s">
        <v>4274</v>
      </c>
      <c r="B244" s="118" t="s">
        <v>4817</v>
      </c>
      <c r="C244" s="118" t="s">
        <v>4818</v>
      </c>
      <c r="D244" s="131" t="s">
        <v>4263</v>
      </c>
      <c r="E244" s="131"/>
      <c r="F244" s="131" t="s">
        <v>4819</v>
      </c>
      <c r="G244" s="131" t="s">
        <v>2823</v>
      </c>
      <c r="H244" s="131" t="s">
        <v>470</v>
      </c>
      <c r="I244" s="131" t="s">
        <v>290</v>
      </c>
      <c r="J244" s="131" t="s">
        <v>4264</v>
      </c>
      <c r="K244" s="118" t="s">
        <v>591</v>
      </c>
      <c r="L244" s="118" t="s">
        <v>285</v>
      </c>
      <c r="M244" s="118" t="s">
        <v>4264</v>
      </c>
      <c r="N244" s="161">
        <v>46072.728472222225</v>
      </c>
      <c r="O244" s="118" t="s">
        <v>4265</v>
      </c>
      <c r="P244" s="96" t="s">
        <v>4266</v>
      </c>
      <c r="Q244" s="63" t="str" cm="1">
        <f t="array" aca="1" ref="Q244" ca="1">IF(AND(K244&lt;&gt;"",P244&lt;&gt;"Absent",U244&lt;&gt;"NO",M244="3GPPMEMBER"),IF(INDIRECT(S244)&lt;&gt;"Present","CHECK","Covered"),"")</f>
        <v/>
      </c>
      <c r="R244" s="131" t="str">
        <f t="shared" si="3"/>
        <v/>
      </c>
      <c r="S244" s="131" t="e">
        <f>IF(M244="3GPPMEMBER","'Voting List'!L"&amp;MATCH(K244,'Voting List'!B:B,0),"")</f>
        <v>#N/A</v>
      </c>
      <c r="U244" s="126" t="str">
        <f>IF(K244&lt;&gt;"",IF(ISNUMBER(FIND(K244,'Voting List'!L1)),"YES","NO"),"")</f>
        <v>YES</v>
      </c>
      <c r="V244" s="131" t="s">
        <v>2823</v>
      </c>
      <c r="X244" s="63">
        <v>0</v>
      </c>
      <c r="Y244" s="63">
        <v>10251</v>
      </c>
    </row>
    <row r="245" spans="1:25" ht="12.6" customHeight="1" x14ac:dyDescent="0.2">
      <c r="A245" s="118" t="s">
        <v>4260</v>
      </c>
      <c r="B245" s="118" t="s">
        <v>4820</v>
      </c>
      <c r="C245" s="118" t="s">
        <v>4808</v>
      </c>
      <c r="D245" s="131" t="s">
        <v>4263</v>
      </c>
      <c r="E245" s="131"/>
      <c r="F245" s="131"/>
      <c r="G245" s="131" t="s">
        <v>2180</v>
      </c>
      <c r="H245" s="131" t="s">
        <v>279</v>
      </c>
      <c r="I245" s="131" t="s">
        <v>290</v>
      </c>
      <c r="J245" s="131" t="s">
        <v>4264</v>
      </c>
      <c r="K245" s="118" t="s">
        <v>670</v>
      </c>
      <c r="L245" s="118" t="s">
        <v>285</v>
      </c>
      <c r="M245" s="118" t="s">
        <v>4264</v>
      </c>
      <c r="N245" s="161">
        <v>46072.75277777778</v>
      </c>
      <c r="O245" s="118" t="s">
        <v>4265</v>
      </c>
      <c r="P245" s="96" t="s">
        <v>4266</v>
      </c>
      <c r="Q245" s="63" t="str" cm="1">
        <f t="array" aca="1" ref="Q245" ca="1">IF(AND(K245&lt;&gt;"",P245&lt;&gt;"Absent",U245&lt;&gt;"NO",M245="3GPPMEMBER"),IF(INDIRECT(S245)&lt;&gt;"Present","CHECK","Covered"),"")</f>
        <v/>
      </c>
      <c r="R245" s="131" t="str">
        <f t="shared" si="3"/>
        <v/>
      </c>
      <c r="S245" s="131" t="e">
        <f>IF(M245="3GPPMEMBER","'Voting List'!L"&amp;MATCH(K245,'Voting List'!B:B,0),"")</f>
        <v>#N/A</v>
      </c>
      <c r="U245" s="126" t="str">
        <f>IF(K245&lt;&gt;"",IF(ISNUMBER(FIND(K245,'Voting List'!L1)),"YES","NO"),"")</f>
        <v>YES</v>
      </c>
      <c r="V245" s="131" t="s">
        <v>2180</v>
      </c>
      <c r="X245" s="63">
        <v>0</v>
      </c>
      <c r="Y245" s="63">
        <v>10252</v>
      </c>
    </row>
    <row r="246" spans="1:25" ht="12.6" customHeight="1" x14ac:dyDescent="0.2">
      <c r="A246" s="118" t="s">
        <v>4260</v>
      </c>
      <c r="B246" s="118" t="s">
        <v>4821</v>
      </c>
      <c r="C246" s="118" t="s">
        <v>4822</v>
      </c>
      <c r="D246" s="131" t="s">
        <v>4263</v>
      </c>
      <c r="E246" s="131"/>
      <c r="F246" s="138">
        <v>8475233823</v>
      </c>
      <c r="G246" s="131" t="s">
        <v>2244</v>
      </c>
      <c r="H246" s="131" t="s">
        <v>418</v>
      </c>
      <c r="I246" s="131" t="s">
        <v>285</v>
      </c>
      <c r="J246" s="131" t="s">
        <v>4264</v>
      </c>
      <c r="K246" s="118" t="s">
        <v>495</v>
      </c>
      <c r="L246" s="118" t="s">
        <v>285</v>
      </c>
      <c r="M246" s="118" t="s">
        <v>4264</v>
      </c>
      <c r="N246" s="161">
        <v>46072.847222222219</v>
      </c>
      <c r="O246" s="118" t="s">
        <v>4265</v>
      </c>
      <c r="P246" s="96" t="s">
        <v>4266</v>
      </c>
      <c r="Q246" s="63" t="str" cm="1">
        <f t="array" aca="1" ref="Q246" ca="1">IF(AND(K246&lt;&gt;"",P246&lt;&gt;"Absent",U246&lt;&gt;"NO",M246="3GPPMEMBER"),IF(INDIRECT(S246)&lt;&gt;"Present","CHECK","Covered"),"")</f>
        <v/>
      </c>
      <c r="R246" s="131" t="str">
        <f t="shared" si="3"/>
        <v/>
      </c>
      <c r="S246" s="131" t="e">
        <f>IF(M246="3GPPMEMBER","'Voting List'!L"&amp;MATCH(K246,'Voting List'!B:B,0),"")</f>
        <v>#N/A</v>
      </c>
      <c r="U246" s="126" t="str">
        <f>IF(K246&lt;&gt;"",IF(ISNUMBER(FIND(K246,'Voting List'!L1)),"YES","NO"),"")</f>
        <v>YES</v>
      </c>
      <c r="V246" s="131" t="s">
        <v>2244</v>
      </c>
      <c r="X246" s="63">
        <v>0</v>
      </c>
      <c r="Y246" s="63">
        <v>10253</v>
      </c>
    </row>
    <row r="247" spans="1:25" ht="12.6" customHeight="1" x14ac:dyDescent="0.2">
      <c r="A247" s="118" t="s">
        <v>4260</v>
      </c>
      <c r="B247" s="118" t="s">
        <v>4823</v>
      </c>
      <c r="C247" s="118" t="s">
        <v>4824</v>
      </c>
      <c r="D247" s="131" t="s">
        <v>4263</v>
      </c>
      <c r="E247" s="131"/>
      <c r="F247" s="131"/>
      <c r="G247" s="131" t="s">
        <v>2160</v>
      </c>
      <c r="H247" s="131" t="s">
        <v>1218</v>
      </c>
      <c r="I247" s="131" t="s">
        <v>293</v>
      </c>
      <c r="J247" s="131" t="s">
        <v>4264</v>
      </c>
      <c r="K247" s="118" t="s">
        <v>1257</v>
      </c>
      <c r="L247" s="118" t="s">
        <v>293</v>
      </c>
      <c r="M247" s="118" t="s">
        <v>4264</v>
      </c>
      <c r="N247" s="161">
        <v>46073.03402777778</v>
      </c>
      <c r="O247" s="118" t="s">
        <v>4265</v>
      </c>
      <c r="P247" s="96" t="s">
        <v>4266</v>
      </c>
      <c r="Q247" s="63" t="str" cm="1">
        <f t="array" aca="1" ref="Q247" ca="1">IF(AND(K247&lt;&gt;"",P247&lt;&gt;"Absent",U247&lt;&gt;"NO",M247="3GPPMEMBER"),IF(INDIRECT(S247)&lt;&gt;"Present","CHECK","Covered"),"")</f>
        <v/>
      </c>
      <c r="R247" s="131" t="str">
        <f t="shared" si="3"/>
        <v/>
      </c>
      <c r="S247" s="131" t="e">
        <f>IF(M247="3GPPMEMBER","'Voting List'!L"&amp;MATCH(K247,'Voting List'!B:B,0),"")</f>
        <v>#N/A</v>
      </c>
      <c r="U247" s="126" t="str">
        <f>IF(K247&lt;&gt;"",IF(ISNUMBER(FIND(K247,'Voting List'!L1)),"YES","NO"),"")</f>
        <v>YES</v>
      </c>
      <c r="V247" s="131" t="s">
        <v>2160</v>
      </c>
      <c r="X247" s="63">
        <v>0</v>
      </c>
      <c r="Y247" s="63">
        <v>10254</v>
      </c>
    </row>
    <row r="248" spans="1:25" ht="12.6" customHeight="1" x14ac:dyDescent="0.2">
      <c r="A248" s="118" t="s">
        <v>4260</v>
      </c>
      <c r="B248" s="118" t="s">
        <v>4825</v>
      </c>
      <c r="C248" s="118" t="s">
        <v>4826</v>
      </c>
      <c r="D248" s="131" t="s">
        <v>4263</v>
      </c>
      <c r="E248" s="131"/>
      <c r="F248" s="131"/>
      <c r="G248" s="131" t="s">
        <v>4827</v>
      </c>
      <c r="H248" s="131" t="s">
        <v>418</v>
      </c>
      <c r="I248" s="131" t="s">
        <v>285</v>
      </c>
      <c r="J248" s="131" t="s">
        <v>4264</v>
      </c>
      <c r="K248" s="118" t="s">
        <v>1474</v>
      </c>
      <c r="L248" s="118" t="s">
        <v>285</v>
      </c>
      <c r="M248" s="118" t="s">
        <v>4264</v>
      </c>
      <c r="N248" s="161">
        <v>46073.115972222222</v>
      </c>
      <c r="O248" s="118" t="s">
        <v>4265</v>
      </c>
      <c r="P248" s="96" t="s">
        <v>4266</v>
      </c>
      <c r="Q248" s="63" t="str" cm="1">
        <f t="array" aca="1" ref="Q248" ca="1">IF(AND(K248&lt;&gt;"",P248&lt;&gt;"Absent",U248&lt;&gt;"NO",M248="3GPPMEMBER"),IF(INDIRECT(S248)&lt;&gt;"Present","CHECK","Covered"),"")</f>
        <v/>
      </c>
      <c r="R248" s="131" t="str">
        <f t="shared" si="3"/>
        <v/>
      </c>
      <c r="S248" s="131" t="e">
        <f>IF(M248="3GPPMEMBER","'Voting List'!L"&amp;MATCH(K248,'Voting List'!B:B,0),"")</f>
        <v>#N/A</v>
      </c>
      <c r="U248" s="126" t="str">
        <f>IF(K248&lt;&gt;"",IF(ISNUMBER(FIND(K248,'Voting List'!L1)),"YES","NO"),"")</f>
        <v>YES</v>
      </c>
      <c r="V248" s="131" t="s">
        <v>4827</v>
      </c>
      <c r="X248" s="63">
        <v>0</v>
      </c>
      <c r="Y248" s="63">
        <v>10255</v>
      </c>
    </row>
    <row r="249" spans="1:25" ht="12.6" customHeight="1" x14ac:dyDescent="0.2">
      <c r="A249" s="118" t="s">
        <v>4274</v>
      </c>
      <c r="B249" s="118" t="s">
        <v>5097</v>
      </c>
      <c r="C249" s="118" t="s">
        <v>5098</v>
      </c>
      <c r="D249" s="131" t="s">
        <v>4263</v>
      </c>
      <c r="E249" s="131"/>
      <c r="F249" s="131" t="s">
        <v>5099</v>
      </c>
      <c r="G249" s="131" t="s">
        <v>5100</v>
      </c>
      <c r="H249" s="131" t="s">
        <v>442</v>
      </c>
      <c r="I249" s="131" t="s">
        <v>295</v>
      </c>
      <c r="J249" s="131" t="s">
        <v>4264</v>
      </c>
      <c r="K249" s="118" t="s">
        <v>442</v>
      </c>
      <c r="L249" s="118" t="s">
        <v>295</v>
      </c>
      <c r="M249" s="118" t="s">
        <v>4264</v>
      </c>
      <c r="N249" s="161">
        <v>46073.332638888889</v>
      </c>
      <c r="O249" s="118" t="s">
        <v>4265</v>
      </c>
      <c r="P249" s="96" t="s">
        <v>4266</v>
      </c>
      <c r="Q249" s="63" t="str" cm="1">
        <f t="array" aca="1" ref="Q249" ca="1">IF(AND(K249&lt;&gt;"",P249&lt;&gt;"Absent",U249&lt;&gt;"NO",M249="3GPPMEMBER"),IF(INDIRECT(S249)&lt;&gt;"Present","CHECK","Covered"),"")</f>
        <v/>
      </c>
      <c r="R249" s="131" t="str">
        <f t="shared" si="3"/>
        <v/>
      </c>
      <c r="S249" s="131" t="e">
        <f>IF(M249="3GPPMEMBER","'Voting List'!L"&amp;MATCH(K249,'Voting List'!B:B,0),"")</f>
        <v>#N/A</v>
      </c>
      <c r="U249" s="126" t="str">
        <f>IF(K249&lt;&gt;"",IF(ISNUMBER(FIND(K249,'Voting List'!L1)),"YES","NO"),"")</f>
        <v>YES</v>
      </c>
      <c r="V249" s="131" t="s">
        <v>5100</v>
      </c>
      <c r="X249" s="63">
        <v>0</v>
      </c>
      <c r="Y249" s="63">
        <v>10256</v>
      </c>
    </row>
    <row r="250" spans="1:25" ht="12.6" customHeight="1" x14ac:dyDescent="0.2">
      <c r="A250" s="118" t="s">
        <v>4274</v>
      </c>
      <c r="B250" s="118" t="s">
        <v>5101</v>
      </c>
      <c r="C250" s="118" t="s">
        <v>5102</v>
      </c>
      <c r="D250" s="131" t="s">
        <v>4263</v>
      </c>
      <c r="E250" s="131"/>
      <c r="F250" s="138">
        <v>2032846193</v>
      </c>
      <c r="G250" s="131" t="s">
        <v>2211</v>
      </c>
      <c r="H250" s="131" t="s">
        <v>450</v>
      </c>
      <c r="I250" s="131" t="s">
        <v>285</v>
      </c>
      <c r="J250" s="131" t="s">
        <v>4264</v>
      </c>
      <c r="K250" s="118" t="s">
        <v>872</v>
      </c>
      <c r="L250" s="118" t="s">
        <v>290</v>
      </c>
      <c r="M250" s="118" t="s">
        <v>4264</v>
      </c>
      <c r="N250" s="161">
        <v>46073.365277777775</v>
      </c>
      <c r="O250" s="118" t="s">
        <v>4265</v>
      </c>
      <c r="P250" s="96" t="s">
        <v>4266</v>
      </c>
      <c r="Q250" s="63" t="str" cm="1">
        <f t="array" aca="1" ref="Q250" ca="1">IF(AND(K250&lt;&gt;"",P250&lt;&gt;"Absent",U250&lt;&gt;"NO",M250="3GPPMEMBER"),IF(INDIRECT(S250)&lt;&gt;"Present","CHECK","Covered"),"")</f>
        <v/>
      </c>
      <c r="R250" s="131" t="str">
        <f t="shared" si="3"/>
        <v/>
      </c>
      <c r="S250" s="131" t="e">
        <f>IF(M250="3GPPMEMBER","'Voting List'!L"&amp;MATCH(K250,'Voting List'!B:B,0),"")</f>
        <v>#N/A</v>
      </c>
      <c r="U250" s="126" t="str">
        <f>IF(K250&lt;&gt;"",IF(ISNUMBER(FIND(K250,'Voting List'!L1)),"YES","NO"),"")</f>
        <v>YES</v>
      </c>
      <c r="V250" s="131" t="s">
        <v>2211</v>
      </c>
      <c r="X250" s="63">
        <v>0</v>
      </c>
      <c r="Y250" s="63">
        <v>10257</v>
      </c>
    </row>
    <row r="251" spans="1:25" ht="12.6" customHeight="1" x14ac:dyDescent="0.2">
      <c r="A251" s="118" t="s">
        <v>4260</v>
      </c>
      <c r="B251" s="118" t="s">
        <v>5103</v>
      </c>
      <c r="C251" s="118" t="s">
        <v>4311</v>
      </c>
      <c r="D251" s="131" t="s">
        <v>4263</v>
      </c>
      <c r="E251" s="131"/>
      <c r="F251" s="131"/>
      <c r="G251" s="131" t="s">
        <v>5104</v>
      </c>
      <c r="H251" s="131" t="s">
        <v>452</v>
      </c>
      <c r="I251" s="131" t="s">
        <v>295</v>
      </c>
      <c r="J251" s="131" t="s">
        <v>4264</v>
      </c>
      <c r="K251" s="118" t="s">
        <v>452</v>
      </c>
      <c r="L251" s="118" t="s">
        <v>295</v>
      </c>
      <c r="M251" s="118" t="s">
        <v>4264</v>
      </c>
      <c r="N251" s="161">
        <v>46073.368750000001</v>
      </c>
      <c r="O251" s="118" t="s">
        <v>4265</v>
      </c>
      <c r="P251" s="96" t="s">
        <v>4266</v>
      </c>
      <c r="Q251" s="63" t="str" cm="1">
        <f t="array" aca="1" ref="Q251" ca="1">IF(AND(K251&lt;&gt;"",P251&lt;&gt;"Absent",U251&lt;&gt;"NO",M251="3GPPMEMBER"),IF(INDIRECT(S251)&lt;&gt;"Present","CHECK","Covered"),"")</f>
        <v/>
      </c>
      <c r="R251" s="131" t="str">
        <f t="shared" si="3"/>
        <v/>
      </c>
      <c r="S251" s="131" t="e">
        <f>IF(M251="3GPPMEMBER","'Voting List'!L"&amp;MATCH(K251,'Voting List'!B:B,0),"")</f>
        <v>#N/A</v>
      </c>
      <c r="U251" s="126" t="str">
        <f>IF(K251&lt;&gt;"",IF(ISNUMBER(FIND(K251,'Voting List'!L1)),"YES","NO"),"")</f>
        <v>YES</v>
      </c>
      <c r="V251" s="131" t="s">
        <v>5104</v>
      </c>
      <c r="X251" s="63">
        <v>0</v>
      </c>
      <c r="Y251" s="63">
        <v>10258</v>
      </c>
    </row>
    <row r="252" spans="1:25" ht="12.6" customHeight="1" x14ac:dyDescent="0.2">
      <c r="A252" s="118" t="s">
        <v>4260</v>
      </c>
      <c r="B252" s="118" t="s">
        <v>4313</v>
      </c>
      <c r="C252" s="118" t="s">
        <v>5105</v>
      </c>
      <c r="D252" s="131" t="s">
        <v>4263</v>
      </c>
      <c r="E252" s="131"/>
      <c r="F252" s="131" t="s">
        <v>5106</v>
      </c>
      <c r="G252" s="131" t="s">
        <v>2103</v>
      </c>
      <c r="H252" s="131" t="s">
        <v>324</v>
      </c>
      <c r="I252" s="131" t="s">
        <v>285</v>
      </c>
      <c r="J252" s="131" t="s">
        <v>4264</v>
      </c>
      <c r="K252" s="118" t="s">
        <v>444</v>
      </c>
      <c r="L252" s="118" t="s">
        <v>285</v>
      </c>
      <c r="M252" s="118" t="s">
        <v>4264</v>
      </c>
      <c r="N252" s="161">
        <v>46073.493055555555</v>
      </c>
      <c r="O252" s="118" t="s">
        <v>4265</v>
      </c>
      <c r="P252" s="96" t="s">
        <v>4266</v>
      </c>
      <c r="Q252" s="63" t="str" cm="1">
        <f t="array" aca="1" ref="Q252" ca="1">IF(AND(K252&lt;&gt;"",P252&lt;&gt;"Absent",U252&lt;&gt;"NO",M252="3GPPMEMBER"),IF(INDIRECT(S252)&lt;&gt;"Present","CHECK","Covered"),"")</f>
        <v/>
      </c>
      <c r="R252" s="131" t="str">
        <f t="shared" si="3"/>
        <v/>
      </c>
      <c r="S252" s="131" t="e">
        <f>IF(M252="3GPPMEMBER","'Voting List'!L"&amp;MATCH(K252,'Voting List'!B:B,0),"")</f>
        <v>#N/A</v>
      </c>
      <c r="U252" s="126" t="str">
        <f>IF(K252&lt;&gt;"",IF(ISNUMBER(FIND(K252,'Voting List'!L1)),"YES","NO"),"")</f>
        <v>YES</v>
      </c>
      <c r="V252" s="131" t="s">
        <v>2103</v>
      </c>
      <c r="X252" s="63">
        <v>0</v>
      </c>
      <c r="Y252" s="63">
        <v>10259</v>
      </c>
    </row>
    <row r="253" spans="1:25" ht="12.6" customHeight="1" x14ac:dyDescent="0.2">
      <c r="A253" s="118" t="s">
        <v>4274</v>
      </c>
      <c r="B253" s="118" t="s">
        <v>5107</v>
      </c>
      <c r="C253" s="118" t="s">
        <v>4476</v>
      </c>
      <c r="D253" s="131" t="s">
        <v>4263</v>
      </c>
      <c r="E253" s="131"/>
      <c r="F253" s="131"/>
      <c r="G253" s="131" t="s">
        <v>5108</v>
      </c>
      <c r="H253" s="131" t="s">
        <v>601</v>
      </c>
      <c r="I253" s="131" t="s">
        <v>285</v>
      </c>
      <c r="J253" s="131" t="s">
        <v>4264</v>
      </c>
      <c r="K253" s="118" t="s">
        <v>601</v>
      </c>
      <c r="L253" s="118" t="s">
        <v>285</v>
      </c>
      <c r="M253" s="118" t="s">
        <v>4264</v>
      </c>
      <c r="N253" s="161">
        <v>46073.496527777781</v>
      </c>
      <c r="O253" s="118" t="s">
        <v>4299</v>
      </c>
      <c r="P253" s="96" t="s">
        <v>4266</v>
      </c>
      <c r="Q253" s="63" t="str" cm="1">
        <f t="array" aca="1" ref="Q253" ca="1">IF(AND(K253&lt;&gt;"",P253&lt;&gt;"Absent",U253&lt;&gt;"NO",M253="3GPPMEMBER"),IF(INDIRECT(S253)&lt;&gt;"Present","CHECK","Covered"),"")</f>
        <v/>
      </c>
      <c r="R253" s="131" t="str">
        <f t="shared" si="3"/>
        <v/>
      </c>
      <c r="S253" s="131" t="e">
        <f>IF(M253="3GPPMEMBER","'Voting List'!L"&amp;MATCH(K253,'Voting List'!B:B,0),"")</f>
        <v>#N/A</v>
      </c>
      <c r="U253" s="126" t="str">
        <f>IF(K253&lt;&gt;"",IF(ISNUMBER(FIND(K253,'Voting List'!L1)),"YES","NO"),"")</f>
        <v>YES</v>
      </c>
      <c r="V253" s="131" t="s">
        <v>5108</v>
      </c>
      <c r="X253" s="63">
        <v>0</v>
      </c>
      <c r="Y253" s="63">
        <v>10260</v>
      </c>
    </row>
    <row r="254" spans="1:25" ht="12.6" customHeight="1" x14ac:dyDescent="0.2">
      <c r="A254" s="118" t="s">
        <v>4274</v>
      </c>
      <c r="B254" s="118" t="s">
        <v>4290</v>
      </c>
      <c r="C254" s="118" t="s">
        <v>5109</v>
      </c>
      <c r="D254" s="131" t="s">
        <v>4263</v>
      </c>
      <c r="E254" s="131"/>
      <c r="F254" s="131"/>
      <c r="G254" s="131" t="s">
        <v>5110</v>
      </c>
      <c r="H254" s="131" t="s">
        <v>408</v>
      </c>
      <c r="I254" s="131" t="s">
        <v>315</v>
      </c>
      <c r="J254" s="131" t="s">
        <v>4264</v>
      </c>
      <c r="K254" s="118" t="s">
        <v>408</v>
      </c>
      <c r="L254" s="118" t="s">
        <v>315</v>
      </c>
      <c r="M254" s="118" t="s">
        <v>4264</v>
      </c>
      <c r="N254" s="161">
        <v>46073.574305555558</v>
      </c>
      <c r="O254" s="118" t="s">
        <v>4265</v>
      </c>
      <c r="P254" s="96" t="s">
        <v>4266</v>
      </c>
      <c r="Q254" s="63" t="str" cm="1">
        <f t="array" aca="1" ref="Q254" ca="1">IF(AND(K254&lt;&gt;"",P254&lt;&gt;"Absent",U254&lt;&gt;"NO",M254="3GPPMEMBER"),IF(INDIRECT(S254)&lt;&gt;"Present","CHECK","Covered"),"")</f>
        <v/>
      </c>
      <c r="R254" s="131" t="str">
        <f t="shared" si="3"/>
        <v/>
      </c>
      <c r="S254" s="131" t="e">
        <f>IF(M254="3GPPMEMBER","'Voting List'!L"&amp;MATCH(K254,'Voting List'!B:B,0),"")</f>
        <v>#N/A</v>
      </c>
      <c r="U254" s="126" t="str">
        <f>IF(K254&lt;&gt;"",IF(ISNUMBER(FIND(K254,'Voting List'!L1)),"YES","NO"),"")</f>
        <v>YES</v>
      </c>
      <c r="V254" s="131" t="s">
        <v>5110</v>
      </c>
      <c r="X254" s="63">
        <v>0</v>
      </c>
      <c r="Y254" s="63">
        <v>10261</v>
      </c>
    </row>
    <row r="255" spans="1:25" ht="12.6" customHeight="1" x14ac:dyDescent="0.2">
      <c r="A255" s="118" t="s">
        <v>4260</v>
      </c>
      <c r="B255" s="118" t="s">
        <v>4556</v>
      </c>
      <c r="C255" s="118" t="s">
        <v>5111</v>
      </c>
      <c r="D255" s="131" t="s">
        <v>4263</v>
      </c>
      <c r="E255" s="131"/>
      <c r="F255" s="131" t="s">
        <v>5112</v>
      </c>
      <c r="G255" s="131" t="s">
        <v>5113</v>
      </c>
      <c r="H255" s="131" t="s">
        <v>345</v>
      </c>
      <c r="I255" s="131" t="s">
        <v>285</v>
      </c>
      <c r="J255" s="131" t="s">
        <v>4264</v>
      </c>
      <c r="K255" s="118" t="s">
        <v>490</v>
      </c>
      <c r="L255" s="118" t="s">
        <v>295</v>
      </c>
      <c r="M255" s="118" t="s">
        <v>4264</v>
      </c>
      <c r="N255" s="161">
        <v>46073.704861111109</v>
      </c>
      <c r="O255" s="118" t="s">
        <v>4265</v>
      </c>
      <c r="P255" s="96" t="s">
        <v>4266</v>
      </c>
      <c r="Q255" s="63" t="str" cm="1">
        <f t="array" aca="1" ref="Q255" ca="1">IF(AND(K255&lt;&gt;"",P255&lt;&gt;"Absent",U255&lt;&gt;"NO",M255="3GPPMEMBER"),IF(INDIRECT(S255)&lt;&gt;"Present","CHECK","Covered"),"")</f>
        <v/>
      </c>
      <c r="R255" s="131" t="str">
        <f t="shared" si="3"/>
        <v/>
      </c>
      <c r="S255" s="131" t="e">
        <f>IF(M255="3GPPMEMBER","'Voting List'!L"&amp;MATCH(K255,'Voting List'!B:B,0),"")</f>
        <v>#N/A</v>
      </c>
      <c r="U255" s="126" t="str">
        <f>IF(K255&lt;&gt;"",IF(ISNUMBER(FIND(K255,'Voting List'!L1)),"YES","NO"),"")</f>
        <v>YES</v>
      </c>
      <c r="V255" s="131" t="s">
        <v>5113</v>
      </c>
      <c r="X255" s="63">
        <v>0</v>
      </c>
      <c r="Y255" s="63">
        <v>10262</v>
      </c>
    </row>
    <row r="256" spans="1:25" ht="12.6" customHeight="1" x14ac:dyDescent="0.2">
      <c r="A256" s="118" t="s">
        <v>4282</v>
      </c>
      <c r="B256" s="118" t="s">
        <v>5114</v>
      </c>
      <c r="C256" s="118" t="s">
        <v>5115</v>
      </c>
      <c r="D256" s="131" t="s">
        <v>4263</v>
      </c>
      <c r="E256" s="131"/>
      <c r="F256" s="131"/>
      <c r="G256" s="131" t="s">
        <v>3279</v>
      </c>
      <c r="H256" s="131" t="s">
        <v>391</v>
      </c>
      <c r="I256" s="131" t="s">
        <v>285</v>
      </c>
      <c r="J256" s="131" t="s">
        <v>4264</v>
      </c>
      <c r="K256" s="118" t="s">
        <v>391</v>
      </c>
      <c r="L256" s="118" t="s">
        <v>285</v>
      </c>
      <c r="M256" s="118" t="s">
        <v>4264</v>
      </c>
      <c r="N256" s="161">
        <v>46073.724999999999</v>
      </c>
      <c r="O256" s="118" t="s">
        <v>4265</v>
      </c>
      <c r="P256" s="96" t="s">
        <v>4266</v>
      </c>
      <c r="Q256" s="63" t="str" cm="1">
        <f t="array" aca="1" ref="Q256" ca="1">IF(AND(K256&lt;&gt;"",P256&lt;&gt;"Absent",U256&lt;&gt;"NO",M256="3GPPMEMBER"),IF(INDIRECT(S256)&lt;&gt;"Present","CHECK","Covered"),"")</f>
        <v/>
      </c>
      <c r="R256" s="131" t="str">
        <f t="shared" si="3"/>
        <v/>
      </c>
      <c r="S256" s="131" t="e">
        <f>IF(M256="3GPPMEMBER","'Voting List'!L"&amp;MATCH(K256,'Voting List'!B:B,0),"")</f>
        <v>#N/A</v>
      </c>
      <c r="U256" s="126" t="str">
        <f>IF(K256&lt;&gt;"",IF(ISNUMBER(FIND(K256,'Voting List'!L1)),"YES","NO"),"")</f>
        <v>YES</v>
      </c>
      <c r="V256" s="131" t="s">
        <v>3279</v>
      </c>
      <c r="X256" s="63">
        <v>0</v>
      </c>
      <c r="Y256" s="63">
        <v>10263</v>
      </c>
    </row>
    <row r="257" spans="1:25" ht="12.6" customHeight="1" x14ac:dyDescent="0.2">
      <c r="A257" s="118" t="s">
        <v>4260</v>
      </c>
      <c r="B257" s="118" t="s">
        <v>5116</v>
      </c>
      <c r="C257" s="118" t="s">
        <v>5117</v>
      </c>
      <c r="D257" s="131" t="s">
        <v>4263</v>
      </c>
      <c r="E257" s="131"/>
      <c r="F257" s="131"/>
      <c r="G257" s="131" t="s">
        <v>3280</v>
      </c>
      <c r="H257" s="131" t="s">
        <v>857</v>
      </c>
      <c r="I257" s="131" t="s">
        <v>285</v>
      </c>
      <c r="J257" s="131" t="s">
        <v>4264</v>
      </c>
      <c r="K257" s="118" t="s">
        <v>855</v>
      </c>
      <c r="L257" s="118" t="s">
        <v>293</v>
      </c>
      <c r="M257" s="118" t="s">
        <v>4264</v>
      </c>
      <c r="N257" s="161">
        <v>46073.743750000001</v>
      </c>
      <c r="O257" s="118" t="s">
        <v>4265</v>
      </c>
      <c r="P257" s="96" t="s">
        <v>4266</v>
      </c>
      <c r="Q257" s="63" t="str" cm="1">
        <f t="array" aca="1" ref="Q257" ca="1">IF(AND(K257&lt;&gt;"",P257&lt;&gt;"Absent",U257&lt;&gt;"NO",M257="3GPPMEMBER"),IF(INDIRECT(S257)&lt;&gt;"Present","CHECK","Covered"),"")</f>
        <v/>
      </c>
      <c r="R257" s="131" t="str">
        <f t="shared" si="3"/>
        <v/>
      </c>
      <c r="S257" s="131" t="e">
        <f>IF(M257="3GPPMEMBER","'Voting List'!L"&amp;MATCH(K257,'Voting List'!B:B,0),"")</f>
        <v>#N/A</v>
      </c>
      <c r="U257" s="126" t="str">
        <f>IF(K257&lt;&gt;"",IF(ISNUMBER(FIND(K257,'Voting List'!L1)),"YES","NO"),"")</f>
        <v>YES</v>
      </c>
      <c r="V257" s="131" t="s">
        <v>3280</v>
      </c>
      <c r="X257" s="63">
        <v>0</v>
      </c>
      <c r="Y257" s="63">
        <v>10264</v>
      </c>
    </row>
    <row r="258" spans="1:25" ht="12.6" customHeight="1" x14ac:dyDescent="0.2">
      <c r="A258" s="118" t="s">
        <v>4260</v>
      </c>
      <c r="B258" s="118" t="s">
        <v>5118</v>
      </c>
      <c r="C258" s="118" t="s">
        <v>5119</v>
      </c>
      <c r="D258" s="131" t="s">
        <v>4263</v>
      </c>
      <c r="E258" s="131"/>
      <c r="F258" s="131" t="s">
        <v>5120</v>
      </c>
      <c r="G258" s="131" t="s">
        <v>5121</v>
      </c>
      <c r="H258" s="131" t="s">
        <v>296</v>
      </c>
      <c r="I258" s="131" t="s">
        <v>285</v>
      </c>
      <c r="J258" s="131" t="s">
        <v>4264</v>
      </c>
      <c r="K258" s="118" t="s">
        <v>559</v>
      </c>
      <c r="L258" s="118" t="s">
        <v>285</v>
      </c>
      <c r="M258" s="118" t="s">
        <v>4264</v>
      </c>
      <c r="N258" s="161">
        <v>46073.814583333333</v>
      </c>
      <c r="O258" s="118" t="s">
        <v>4265</v>
      </c>
      <c r="P258" s="96" t="s">
        <v>4266</v>
      </c>
      <c r="Q258" s="63" t="str" cm="1">
        <f t="array" aca="1" ref="Q258" ca="1">IF(AND(K258&lt;&gt;"",P258&lt;&gt;"Absent",U258&lt;&gt;"NO",M258="3GPPMEMBER"),IF(INDIRECT(S258)&lt;&gt;"Present","CHECK","Covered"),"")</f>
        <v/>
      </c>
      <c r="R258" s="131" t="str">
        <f t="shared" si="3"/>
        <v/>
      </c>
      <c r="S258" s="131" t="e">
        <f>IF(M258="3GPPMEMBER","'Voting List'!L"&amp;MATCH(K258,'Voting List'!B:B,0),"")</f>
        <v>#N/A</v>
      </c>
      <c r="U258" s="126" t="str">
        <f>IF(K258&lt;&gt;"",IF(ISNUMBER(FIND(K258,'Voting List'!L1)),"YES","NO"),"")</f>
        <v>YES</v>
      </c>
      <c r="V258" s="131" t="s">
        <v>5121</v>
      </c>
      <c r="X258" s="63">
        <v>0</v>
      </c>
      <c r="Y258" s="63">
        <v>10265</v>
      </c>
    </row>
    <row r="259" spans="1:25" ht="12.6" customHeight="1" x14ac:dyDescent="0.2">
      <c r="A259" s="118" t="s">
        <v>4753</v>
      </c>
      <c r="B259" s="118" t="s">
        <v>5122</v>
      </c>
      <c r="C259" s="118" t="s">
        <v>5123</v>
      </c>
      <c r="D259" s="131" t="s">
        <v>4263</v>
      </c>
      <c r="E259" s="131"/>
      <c r="F259" s="131">
        <v>862588014634</v>
      </c>
      <c r="G259" s="131" t="s">
        <v>5124</v>
      </c>
      <c r="H259" s="131" t="s">
        <v>364</v>
      </c>
      <c r="I259" s="131" t="s">
        <v>285</v>
      </c>
      <c r="J259" s="131" t="s">
        <v>4264</v>
      </c>
      <c r="K259" s="118" t="s">
        <v>1033</v>
      </c>
      <c r="L259" s="118" t="s">
        <v>293</v>
      </c>
      <c r="M259" s="118" t="s">
        <v>4264</v>
      </c>
      <c r="N259" s="161">
        <v>46074.154861111114</v>
      </c>
      <c r="O259" s="118" t="s">
        <v>4265</v>
      </c>
      <c r="P259" s="96" t="s">
        <v>4266</v>
      </c>
      <c r="Q259" s="63" t="str" cm="1">
        <f t="array" aca="1" ref="Q259" ca="1">IF(AND(K259&lt;&gt;"",P259&lt;&gt;"Absent",U259&lt;&gt;"NO",M259="3GPPMEMBER"),IF(INDIRECT(S259)&lt;&gt;"Present","CHECK","Covered"),"")</f>
        <v/>
      </c>
      <c r="R259" s="131" t="str">
        <f t="shared" ref="R259:R322" si="4">IF(P259="Present","^"&amp;K259&amp;"^","")</f>
        <v/>
      </c>
      <c r="S259" s="131" t="e">
        <f>IF(M259="3GPPMEMBER","'Voting List'!L"&amp;MATCH(K259,'Voting List'!B:B,0),"")</f>
        <v>#N/A</v>
      </c>
      <c r="U259" s="126" t="str">
        <f>IF(K259&lt;&gt;"",IF(ISNUMBER(FIND(K259,'Voting List'!L1)),"YES","NO"),"")</f>
        <v>YES</v>
      </c>
      <c r="V259" s="131" t="s">
        <v>5124</v>
      </c>
      <c r="X259" s="63">
        <v>0</v>
      </c>
      <c r="Y259" s="63">
        <v>10266</v>
      </c>
    </row>
    <row r="260" spans="1:25" ht="12.6" customHeight="1" x14ac:dyDescent="0.2">
      <c r="A260" s="118" t="s">
        <v>4274</v>
      </c>
      <c r="B260" s="118" t="s">
        <v>5125</v>
      </c>
      <c r="C260" s="118" t="s">
        <v>5126</v>
      </c>
      <c r="D260" s="131" t="s">
        <v>4263</v>
      </c>
      <c r="E260" s="131"/>
      <c r="F260" s="131" t="s">
        <v>5127</v>
      </c>
      <c r="G260" s="131" t="s">
        <v>2187</v>
      </c>
      <c r="H260" s="131" t="s">
        <v>1035</v>
      </c>
      <c r="I260" s="131" t="s">
        <v>285</v>
      </c>
      <c r="J260" s="131" t="s">
        <v>4264</v>
      </c>
      <c r="K260" s="118" t="s">
        <v>414</v>
      </c>
      <c r="L260" s="118" t="s">
        <v>285</v>
      </c>
      <c r="M260" s="118" t="s">
        <v>4264</v>
      </c>
      <c r="N260" s="161">
        <v>46074.163888888892</v>
      </c>
      <c r="O260" s="118" t="s">
        <v>4265</v>
      </c>
      <c r="P260" s="96" t="s">
        <v>4266</v>
      </c>
      <c r="Q260" s="63" t="str" cm="1">
        <f t="array" aca="1" ref="Q260" ca="1">IF(AND(K260&lt;&gt;"",P260&lt;&gt;"Absent",U260&lt;&gt;"NO",M260="3GPPMEMBER"),IF(INDIRECT(S260)&lt;&gt;"Present","CHECK","Covered"),"")</f>
        <v/>
      </c>
      <c r="R260" s="131" t="str">
        <f t="shared" si="4"/>
        <v/>
      </c>
      <c r="S260" s="131" t="e">
        <f>IF(M260="3GPPMEMBER","'Voting List'!L"&amp;MATCH(K260,'Voting List'!B:B,0),"")</f>
        <v>#N/A</v>
      </c>
      <c r="U260" s="126" t="str">
        <f>IF(K260&lt;&gt;"",IF(ISNUMBER(FIND(K260,'Voting List'!L1)),"YES","NO"),"")</f>
        <v>YES</v>
      </c>
      <c r="V260" s="131" t="s">
        <v>2187</v>
      </c>
      <c r="X260" s="63">
        <v>0</v>
      </c>
      <c r="Y260" s="63">
        <v>10267</v>
      </c>
    </row>
    <row r="261" spans="1:25" ht="12.6" customHeight="1" x14ac:dyDescent="0.2">
      <c r="A261" s="118" t="s">
        <v>4753</v>
      </c>
      <c r="B261" s="118" t="s">
        <v>5128</v>
      </c>
      <c r="C261" s="118" t="s">
        <v>5129</v>
      </c>
      <c r="D261" s="131" t="s">
        <v>4263</v>
      </c>
      <c r="E261" s="131"/>
      <c r="F261" s="131">
        <v>15652540265</v>
      </c>
      <c r="G261" s="131" t="s">
        <v>3301</v>
      </c>
      <c r="H261" s="131" t="s">
        <v>332</v>
      </c>
      <c r="I261" s="131" t="s">
        <v>315</v>
      </c>
      <c r="J261" s="131" t="s">
        <v>4264</v>
      </c>
      <c r="K261" s="118" t="s">
        <v>405</v>
      </c>
      <c r="L261" s="118" t="s">
        <v>285</v>
      </c>
      <c r="M261" s="118" t="s">
        <v>4264</v>
      </c>
      <c r="N261" s="161">
        <v>46074.5</v>
      </c>
      <c r="O261" s="118" t="s">
        <v>4265</v>
      </c>
      <c r="P261" s="96" t="s">
        <v>4266</v>
      </c>
      <c r="Q261" s="63" t="str" cm="1">
        <f t="array" aca="1" ref="Q261" ca="1">IF(AND(K261&lt;&gt;"",P261&lt;&gt;"Absent",U261&lt;&gt;"NO",M261="3GPPMEMBER"),IF(INDIRECT(S261)&lt;&gt;"Present","CHECK","Covered"),"")</f>
        <v/>
      </c>
      <c r="R261" s="131" t="str">
        <f t="shared" si="4"/>
        <v/>
      </c>
      <c r="S261" s="131" t="e">
        <f>IF(M261="3GPPMEMBER","'Voting List'!L"&amp;MATCH(K261,'Voting List'!B:B,0),"")</f>
        <v>#N/A</v>
      </c>
      <c r="U261" s="126" t="str">
        <f>IF(K261&lt;&gt;"",IF(ISNUMBER(FIND(K261,'Voting List'!L1)),"YES","NO"),"")</f>
        <v>YES</v>
      </c>
      <c r="V261" s="131" t="s">
        <v>3301</v>
      </c>
      <c r="X261" s="63">
        <v>0</v>
      </c>
      <c r="Y261" s="63">
        <v>10268</v>
      </c>
    </row>
    <row r="262" spans="1:25" ht="12.6" customHeight="1" x14ac:dyDescent="0.2">
      <c r="A262" s="118" t="s">
        <v>4274</v>
      </c>
      <c r="B262" s="118" t="s">
        <v>5130</v>
      </c>
      <c r="C262" s="118" t="s">
        <v>5131</v>
      </c>
      <c r="D262" s="131" t="s">
        <v>4263</v>
      </c>
      <c r="E262" s="131"/>
      <c r="F262" s="131"/>
      <c r="G262" s="131" t="s">
        <v>2821</v>
      </c>
      <c r="H262" s="131" t="s">
        <v>298</v>
      </c>
      <c r="I262" s="131" t="s">
        <v>285</v>
      </c>
      <c r="J262" s="131" t="s">
        <v>4264</v>
      </c>
      <c r="K262" s="118" t="s">
        <v>298</v>
      </c>
      <c r="L262" s="118" t="s">
        <v>285</v>
      </c>
      <c r="M262" s="118" t="s">
        <v>4264</v>
      </c>
      <c r="N262" s="161">
        <v>46075.265277777777</v>
      </c>
      <c r="O262" s="118" t="s">
        <v>4265</v>
      </c>
      <c r="P262" s="96" t="s">
        <v>4266</v>
      </c>
      <c r="Q262" s="63" t="str" cm="1">
        <f t="array" aca="1" ref="Q262" ca="1">IF(AND(K262&lt;&gt;"",P262&lt;&gt;"Absent",U262&lt;&gt;"NO",M262="3GPPMEMBER"),IF(INDIRECT(S262)&lt;&gt;"Present","CHECK","Covered"),"")</f>
        <v/>
      </c>
      <c r="R262" s="131" t="str">
        <f t="shared" si="4"/>
        <v/>
      </c>
      <c r="S262" s="131" t="e">
        <f>IF(M262="3GPPMEMBER","'Voting List'!L"&amp;MATCH(K262,'Voting List'!B:B,0),"")</f>
        <v>#N/A</v>
      </c>
      <c r="U262" s="126" t="str">
        <f>IF(K262&lt;&gt;"",IF(ISNUMBER(FIND(K262,'Voting List'!L1)),"YES","NO"),"")</f>
        <v>YES</v>
      </c>
      <c r="V262" s="131" t="s">
        <v>2821</v>
      </c>
      <c r="X262" s="63">
        <v>0</v>
      </c>
      <c r="Y262" s="63">
        <v>10269</v>
      </c>
    </row>
    <row r="263" spans="1:25" ht="12.6" customHeight="1" x14ac:dyDescent="0.2">
      <c r="A263" s="118" t="s">
        <v>4588</v>
      </c>
      <c r="B263" s="118" t="s">
        <v>5132</v>
      </c>
      <c r="C263" s="118" t="s">
        <v>5133</v>
      </c>
      <c r="D263" s="131" t="s">
        <v>4263</v>
      </c>
      <c r="E263" s="131"/>
      <c r="F263" s="131" t="s">
        <v>5134</v>
      </c>
      <c r="G263" s="131" t="s">
        <v>5135</v>
      </c>
      <c r="H263" s="131" t="s">
        <v>723</v>
      </c>
      <c r="I263" s="131" t="s">
        <v>285</v>
      </c>
      <c r="J263" s="131" t="s">
        <v>4264</v>
      </c>
      <c r="K263" s="118" t="s">
        <v>723</v>
      </c>
      <c r="L263" s="118" t="s">
        <v>285</v>
      </c>
      <c r="M263" s="118" t="s">
        <v>4264</v>
      </c>
      <c r="N263" s="161">
        <v>46075.387499999997</v>
      </c>
      <c r="O263" s="118" t="s">
        <v>4265</v>
      </c>
      <c r="P263" s="96" t="s">
        <v>4266</v>
      </c>
      <c r="Q263" s="63" t="str" cm="1">
        <f t="array" aca="1" ref="Q263" ca="1">IF(AND(K263&lt;&gt;"",P263&lt;&gt;"Absent",U263&lt;&gt;"NO",M263="3GPPMEMBER"),IF(INDIRECT(S263)&lt;&gt;"Present","CHECK","Covered"),"")</f>
        <v/>
      </c>
      <c r="R263" s="131" t="str">
        <f t="shared" si="4"/>
        <v/>
      </c>
      <c r="S263" s="131" t="e">
        <f>IF(M263="3GPPMEMBER","'Voting List'!L"&amp;MATCH(K263,'Voting List'!B:B,0),"")</f>
        <v>#N/A</v>
      </c>
      <c r="U263" s="126" t="str">
        <f>IF(K263&lt;&gt;"",IF(ISNUMBER(FIND(K263,'Voting List'!L1)),"YES","NO"),"")</f>
        <v>YES</v>
      </c>
      <c r="V263" s="131" t="s">
        <v>5135</v>
      </c>
      <c r="X263" s="63">
        <v>0</v>
      </c>
      <c r="Y263" s="63">
        <v>10270</v>
      </c>
    </row>
    <row r="264" spans="1:25" ht="12.6" customHeight="1" x14ac:dyDescent="0.2">
      <c r="A264" s="118" t="s">
        <v>4260</v>
      </c>
      <c r="B264" s="118" t="s">
        <v>5136</v>
      </c>
      <c r="C264" s="118" t="s">
        <v>5137</v>
      </c>
      <c r="D264" s="131" t="s">
        <v>4263</v>
      </c>
      <c r="E264" s="131"/>
      <c r="F264" s="131" t="s">
        <v>5138</v>
      </c>
      <c r="G264" s="131" t="s">
        <v>2081</v>
      </c>
      <c r="H264" s="131" t="s">
        <v>336</v>
      </c>
      <c r="I264" s="131" t="s">
        <v>285</v>
      </c>
      <c r="J264" s="131" t="s">
        <v>4264</v>
      </c>
      <c r="K264" s="118" t="s">
        <v>336</v>
      </c>
      <c r="L264" s="118" t="s">
        <v>285</v>
      </c>
      <c r="M264" s="118" t="s">
        <v>4264</v>
      </c>
      <c r="N264" s="161">
        <v>46075.747916666667</v>
      </c>
      <c r="O264" s="118" t="s">
        <v>4265</v>
      </c>
      <c r="P264" s="96" t="s">
        <v>4266</v>
      </c>
      <c r="Q264" s="63" t="str" cm="1">
        <f t="array" aca="1" ref="Q264" ca="1">IF(AND(K264&lt;&gt;"",P264&lt;&gt;"Absent",U264&lt;&gt;"NO",M264="3GPPMEMBER"),IF(INDIRECT(S264)&lt;&gt;"Present","CHECK","Covered"),"")</f>
        <v/>
      </c>
      <c r="R264" s="131" t="str">
        <f t="shared" si="4"/>
        <v/>
      </c>
      <c r="S264" s="131" t="e">
        <f>IF(M264="3GPPMEMBER","'Voting List'!L"&amp;MATCH(K264,'Voting List'!B:B,0),"")</f>
        <v>#N/A</v>
      </c>
      <c r="U264" s="126" t="str">
        <f>IF(K264&lt;&gt;"",IF(ISNUMBER(FIND(K264,'Voting List'!L1)),"YES","NO"),"")</f>
        <v>YES</v>
      </c>
      <c r="V264" s="131" t="s">
        <v>2081</v>
      </c>
      <c r="X264" s="63">
        <v>0</v>
      </c>
      <c r="Y264" s="63">
        <v>10271</v>
      </c>
    </row>
    <row r="265" spans="1:25" ht="12.6" customHeight="1" x14ac:dyDescent="0.2">
      <c r="A265" s="118" t="s">
        <v>4274</v>
      </c>
      <c r="B265" s="118" t="s">
        <v>5139</v>
      </c>
      <c r="C265" s="118" t="s">
        <v>5140</v>
      </c>
      <c r="D265" s="131" t="s">
        <v>4263</v>
      </c>
      <c r="E265" s="131"/>
      <c r="F265" s="131"/>
      <c r="G265" s="131" t="s">
        <v>5141</v>
      </c>
      <c r="H265" s="131" t="s">
        <v>460</v>
      </c>
      <c r="I265" s="131" t="s">
        <v>285</v>
      </c>
      <c r="J265" s="131" t="s">
        <v>4264</v>
      </c>
      <c r="K265" s="118" t="s">
        <v>460</v>
      </c>
      <c r="L265" s="118" t="s">
        <v>285</v>
      </c>
      <c r="M265" s="118" t="s">
        <v>4264</v>
      </c>
      <c r="N265" s="161">
        <v>46075.96875</v>
      </c>
      <c r="O265" s="118" t="s">
        <v>4265</v>
      </c>
      <c r="P265" s="96" t="s">
        <v>4266</v>
      </c>
      <c r="Q265" s="63" t="str" cm="1">
        <f t="array" aca="1" ref="Q265" ca="1">IF(AND(K265&lt;&gt;"",P265&lt;&gt;"Absent",U265&lt;&gt;"NO",M265="3GPPMEMBER"),IF(INDIRECT(S265)&lt;&gt;"Present","CHECK","Covered"),"")</f>
        <v/>
      </c>
      <c r="R265" s="131" t="str">
        <f t="shared" si="4"/>
        <v/>
      </c>
      <c r="S265" s="131" t="e">
        <f>IF(M265="3GPPMEMBER","'Voting List'!L"&amp;MATCH(K265,'Voting List'!B:B,0),"")</f>
        <v>#N/A</v>
      </c>
      <c r="U265" s="126" t="str">
        <f>IF(K265&lt;&gt;"",IF(ISNUMBER(FIND(K265,'Voting List'!L1)),"YES","NO"),"")</f>
        <v>YES</v>
      </c>
      <c r="V265" s="131" t="s">
        <v>5141</v>
      </c>
      <c r="X265" s="63">
        <v>0</v>
      </c>
      <c r="Y265" s="63">
        <v>10272</v>
      </c>
    </row>
    <row r="266" spans="1:25" ht="12.6" customHeight="1" x14ac:dyDescent="0.2">
      <c r="A266" s="118" t="s">
        <v>4274</v>
      </c>
      <c r="B266" s="118" t="s">
        <v>5142</v>
      </c>
      <c r="C266" s="118" t="s">
        <v>5143</v>
      </c>
      <c r="D266" s="131" t="s">
        <v>4263</v>
      </c>
      <c r="E266" s="131"/>
      <c r="F266" s="131">
        <v>-13496</v>
      </c>
      <c r="G266" s="131" t="s">
        <v>2220</v>
      </c>
      <c r="H266" s="131" t="s">
        <v>406</v>
      </c>
      <c r="I266" s="131" t="s">
        <v>315</v>
      </c>
      <c r="J266" s="131" t="s">
        <v>4264</v>
      </c>
      <c r="K266" s="118" t="s">
        <v>338</v>
      </c>
      <c r="L266" s="118" t="s">
        <v>285</v>
      </c>
      <c r="M266" s="118" t="s">
        <v>4264</v>
      </c>
      <c r="N266" s="161">
        <v>46076.008333333331</v>
      </c>
      <c r="O266" s="118" t="s">
        <v>4265</v>
      </c>
      <c r="P266" s="96" t="s">
        <v>4266</v>
      </c>
      <c r="Q266" s="63" t="str" cm="1">
        <f t="array" aca="1" ref="Q266" ca="1">IF(AND(K266&lt;&gt;"",P266&lt;&gt;"Absent",U266&lt;&gt;"NO",M266="3GPPMEMBER"),IF(INDIRECT(S266)&lt;&gt;"Present","CHECK","Covered"),"")</f>
        <v/>
      </c>
      <c r="R266" s="131" t="str">
        <f t="shared" si="4"/>
        <v/>
      </c>
      <c r="S266" s="131" t="e">
        <f>IF(M266="3GPPMEMBER","'Voting List'!L"&amp;MATCH(K266,'Voting List'!B:B,0),"")</f>
        <v>#N/A</v>
      </c>
      <c r="U266" s="126" t="str">
        <f>IF(K266&lt;&gt;"",IF(ISNUMBER(FIND(K266,'Voting List'!L1)),"YES","NO"),"")</f>
        <v>YES</v>
      </c>
      <c r="V266" s="131" t="s">
        <v>2220</v>
      </c>
      <c r="X266" s="63">
        <v>0</v>
      </c>
      <c r="Y266" s="63">
        <v>10273</v>
      </c>
    </row>
    <row r="267" spans="1:25" ht="12.6" customHeight="1" x14ac:dyDescent="0.2">
      <c r="A267" s="118" t="s">
        <v>4260</v>
      </c>
      <c r="B267" s="118" t="s">
        <v>5144</v>
      </c>
      <c r="C267" s="118" t="s">
        <v>5145</v>
      </c>
      <c r="D267" s="131" t="s">
        <v>4263</v>
      </c>
      <c r="E267" s="131"/>
      <c r="F267" s="131">
        <v>-54128410</v>
      </c>
      <c r="G267" s="131" t="s">
        <v>2195</v>
      </c>
      <c r="H267" s="131" t="s">
        <v>368</v>
      </c>
      <c r="I267" s="131" t="s">
        <v>295</v>
      </c>
      <c r="J267" s="131" t="s">
        <v>4264</v>
      </c>
      <c r="K267" s="118" t="s">
        <v>313</v>
      </c>
      <c r="L267" s="118" t="s">
        <v>299</v>
      </c>
      <c r="M267" s="118" t="s">
        <v>4264</v>
      </c>
      <c r="N267" s="161">
        <v>46076.027083333334</v>
      </c>
      <c r="O267" s="118" t="s">
        <v>4265</v>
      </c>
      <c r="P267" s="96" t="s">
        <v>4266</v>
      </c>
      <c r="Q267" s="63" t="str" cm="1">
        <f t="array" aca="1" ref="Q267" ca="1">IF(AND(K267&lt;&gt;"",P267&lt;&gt;"Absent",U267&lt;&gt;"NO",M267="3GPPMEMBER"),IF(INDIRECT(S267)&lt;&gt;"Present","CHECK","Covered"),"")</f>
        <v/>
      </c>
      <c r="R267" s="131" t="str">
        <f t="shared" si="4"/>
        <v/>
      </c>
      <c r="S267" s="131" t="e">
        <f>IF(M267="3GPPMEMBER","'Voting List'!L"&amp;MATCH(K267,'Voting List'!B:B,0),"")</f>
        <v>#N/A</v>
      </c>
      <c r="U267" s="126" t="str">
        <f>IF(K267&lt;&gt;"",IF(ISNUMBER(FIND(K267,'Voting List'!L1)),"YES","NO"),"")</f>
        <v>YES</v>
      </c>
      <c r="V267" s="131" t="s">
        <v>2195</v>
      </c>
      <c r="X267" s="63">
        <v>0</v>
      </c>
      <c r="Y267" s="63">
        <v>10274</v>
      </c>
    </row>
    <row r="268" spans="1:25" ht="12.6" customHeight="1" x14ac:dyDescent="0.2">
      <c r="A268" s="118" t="s">
        <v>4274</v>
      </c>
      <c r="B268" s="118" t="s">
        <v>4824</v>
      </c>
      <c r="C268" s="118" t="s">
        <v>5146</v>
      </c>
      <c r="D268" s="131" t="s">
        <v>4263</v>
      </c>
      <c r="E268" s="131"/>
      <c r="F268" s="131">
        <v>88635670766</v>
      </c>
      <c r="G268" s="131" t="s">
        <v>2134</v>
      </c>
      <c r="H268" s="131" t="s">
        <v>322</v>
      </c>
      <c r="I268" s="131" t="s">
        <v>285</v>
      </c>
      <c r="J268" s="131" t="s">
        <v>4264</v>
      </c>
      <c r="K268" s="118" t="s">
        <v>322</v>
      </c>
      <c r="L268" s="118" t="s">
        <v>285</v>
      </c>
      <c r="M268" s="118" t="s">
        <v>4264</v>
      </c>
      <c r="N268" s="161">
        <v>46076.081944444442</v>
      </c>
      <c r="O268" s="118" t="s">
        <v>4265</v>
      </c>
      <c r="P268" s="96" t="s">
        <v>4266</v>
      </c>
      <c r="Q268" s="63" t="str" cm="1">
        <f t="array" aca="1" ref="Q268" ca="1">IF(AND(K268&lt;&gt;"",P268&lt;&gt;"Absent",U268&lt;&gt;"NO",M268="3GPPMEMBER"),IF(INDIRECT(S268)&lt;&gt;"Present","CHECK","Covered"),"")</f>
        <v/>
      </c>
      <c r="R268" s="131" t="str">
        <f t="shared" si="4"/>
        <v/>
      </c>
      <c r="S268" s="131" t="e">
        <f>IF(M268="3GPPMEMBER","'Voting List'!L"&amp;MATCH(K268,'Voting List'!B:B,0),"")</f>
        <v>#N/A</v>
      </c>
      <c r="U268" s="126" t="str">
        <f>IF(K268&lt;&gt;"",IF(ISNUMBER(FIND(K268,'Voting List'!L1)),"YES","NO"),"")</f>
        <v>YES</v>
      </c>
      <c r="V268" s="131" t="s">
        <v>2134</v>
      </c>
      <c r="X268" s="63">
        <v>0</v>
      </c>
      <c r="Y268" s="63">
        <v>10275</v>
      </c>
    </row>
    <row r="269" spans="1:25" ht="12.6" customHeight="1" x14ac:dyDescent="0.2">
      <c r="A269" s="118" t="s">
        <v>4282</v>
      </c>
      <c r="B269" s="118" t="s">
        <v>4306</v>
      </c>
      <c r="C269" s="118" t="s">
        <v>5147</v>
      </c>
      <c r="D269" s="131" t="s">
        <v>4263</v>
      </c>
      <c r="E269" s="131"/>
      <c r="F269" s="131"/>
      <c r="G269" s="131" t="s">
        <v>5148</v>
      </c>
      <c r="H269" s="131" t="s">
        <v>5149</v>
      </c>
      <c r="I269" s="131"/>
      <c r="J269" s="131"/>
      <c r="K269" s="118" t="s">
        <v>293</v>
      </c>
      <c r="L269" s="118" t="s">
        <v>293</v>
      </c>
      <c r="M269" s="118" t="s">
        <v>4273</v>
      </c>
      <c r="N269" s="161">
        <v>46076.136111111111</v>
      </c>
      <c r="O269" s="118" t="s">
        <v>4299</v>
      </c>
      <c r="P269" s="96" t="s">
        <v>4266</v>
      </c>
      <c r="Q269" s="63" t="str" cm="1">
        <f t="array" aca="1" ref="Q269" ca="1">IF(AND(K269&lt;&gt;"",P269&lt;&gt;"Absent",U269&lt;&gt;"NO",M269="3GPPMEMBER"),IF(INDIRECT(S269)&lt;&gt;"Present","CHECK","Covered"),"")</f>
        <v/>
      </c>
      <c r="R269" s="131" t="str">
        <f t="shared" si="4"/>
        <v/>
      </c>
      <c r="S269" s="131" t="str">
        <f>IF(M269="3GPPMEMBER","'Voting List'!L"&amp;MATCH(K269,'Voting List'!B:B,0),"")</f>
        <v/>
      </c>
      <c r="U269" s="126" t="str">
        <f>IF(K269&lt;&gt;"",IF(ISNUMBER(FIND(K269,'Voting List'!L1)),"YES","NO"),"")</f>
        <v>NO</v>
      </c>
      <c r="V269" s="131" t="s">
        <v>5148</v>
      </c>
      <c r="X269" s="63">
        <v>0</v>
      </c>
      <c r="Y269" s="63">
        <v>10276</v>
      </c>
    </row>
    <row r="270" spans="1:25" ht="12.6" customHeight="1" x14ac:dyDescent="0.2">
      <c r="A270" s="118" t="s">
        <v>4282</v>
      </c>
      <c r="B270" s="118" t="s">
        <v>4290</v>
      </c>
      <c r="C270" s="118" t="s">
        <v>5150</v>
      </c>
      <c r="D270" s="131" t="s">
        <v>4263</v>
      </c>
      <c r="E270" s="131"/>
      <c r="F270" s="131"/>
      <c r="G270" s="131" t="s">
        <v>5151</v>
      </c>
      <c r="H270" s="131" t="s">
        <v>303</v>
      </c>
      <c r="I270" s="131" t="s">
        <v>285</v>
      </c>
      <c r="J270" s="131" t="s">
        <v>4264</v>
      </c>
      <c r="K270" s="118" t="s">
        <v>482</v>
      </c>
      <c r="L270" s="118" t="s">
        <v>285</v>
      </c>
      <c r="M270" s="118" t="s">
        <v>4264</v>
      </c>
      <c r="N270" s="161">
        <v>46076.234722222223</v>
      </c>
      <c r="O270" s="118" t="s">
        <v>4265</v>
      </c>
      <c r="P270" s="96" t="s">
        <v>4266</v>
      </c>
      <c r="Q270" s="63" t="str" cm="1">
        <f t="array" aca="1" ref="Q270" ca="1">IF(AND(K270&lt;&gt;"",P270&lt;&gt;"Absent",U270&lt;&gt;"NO",M270="3GPPMEMBER"),IF(INDIRECT(S270)&lt;&gt;"Present","CHECK","Covered"),"")</f>
        <v/>
      </c>
      <c r="R270" s="131" t="str">
        <f t="shared" si="4"/>
        <v/>
      </c>
      <c r="S270" s="131" t="e">
        <f>IF(M270="3GPPMEMBER","'Voting List'!L"&amp;MATCH(K270,'Voting List'!B:B,0),"")</f>
        <v>#N/A</v>
      </c>
      <c r="U270" s="126" t="str">
        <f>IF(K270&lt;&gt;"",IF(ISNUMBER(FIND(K270,'Voting List'!L1)),"YES","NO"),"")</f>
        <v>YES</v>
      </c>
      <c r="V270" s="131" t="s">
        <v>5151</v>
      </c>
      <c r="X270" s="63">
        <v>0</v>
      </c>
      <c r="Y270" s="63">
        <v>10277</v>
      </c>
    </row>
    <row r="271" spans="1:25" ht="12.6" customHeight="1" x14ac:dyDescent="0.2">
      <c r="A271" s="118" t="s">
        <v>4260</v>
      </c>
      <c r="B271" s="118" t="s">
        <v>5152</v>
      </c>
      <c r="C271" s="118" t="s">
        <v>5153</v>
      </c>
      <c r="D271" s="131" t="s">
        <v>4263</v>
      </c>
      <c r="E271" s="131"/>
      <c r="F271" s="131">
        <v>18582486924</v>
      </c>
      <c r="G271" s="131" t="s">
        <v>2820</v>
      </c>
      <c r="H271" s="131" t="s">
        <v>279</v>
      </c>
      <c r="I271" s="131" t="s">
        <v>290</v>
      </c>
      <c r="J271" s="131" t="s">
        <v>4264</v>
      </c>
      <c r="K271" s="118" t="s">
        <v>350</v>
      </c>
      <c r="L271" s="118" t="s">
        <v>285</v>
      </c>
      <c r="M271" s="118" t="s">
        <v>4264</v>
      </c>
      <c r="N271" s="161">
        <v>46076.263888888891</v>
      </c>
      <c r="O271" s="118" t="s">
        <v>4265</v>
      </c>
      <c r="P271" s="96" t="s">
        <v>4266</v>
      </c>
      <c r="Q271" s="63" t="str" cm="1">
        <f t="array" aca="1" ref="Q271" ca="1">IF(AND(K271&lt;&gt;"",P271&lt;&gt;"Absent",U271&lt;&gt;"NO",M271="3GPPMEMBER"),IF(INDIRECT(S271)&lt;&gt;"Present","CHECK","Covered"),"")</f>
        <v/>
      </c>
      <c r="R271" s="131" t="str">
        <f t="shared" si="4"/>
        <v/>
      </c>
      <c r="S271" s="131" t="e">
        <f>IF(M271="3GPPMEMBER","'Voting List'!L"&amp;MATCH(K271,'Voting List'!B:B,0),"")</f>
        <v>#N/A</v>
      </c>
      <c r="U271" s="126" t="str">
        <f>IF(K271&lt;&gt;"",IF(ISNUMBER(FIND(K271,'Voting List'!L1)),"YES","NO"),"")</f>
        <v>YES</v>
      </c>
      <c r="V271" s="131" t="s">
        <v>2820</v>
      </c>
      <c r="X271" s="63">
        <v>0</v>
      </c>
      <c r="Y271" s="63">
        <v>10278</v>
      </c>
    </row>
    <row r="272" spans="1:25" ht="12.6" customHeight="1" x14ac:dyDescent="0.2">
      <c r="A272" s="118" t="s">
        <v>4260</v>
      </c>
      <c r="B272" s="118" t="s">
        <v>5154</v>
      </c>
      <c r="C272" s="118" t="s">
        <v>5155</v>
      </c>
      <c r="D272" s="131" t="s">
        <v>4263</v>
      </c>
      <c r="E272" s="131"/>
      <c r="F272" s="131">
        <v>46761153919</v>
      </c>
      <c r="G272" s="131" t="s">
        <v>5156</v>
      </c>
      <c r="H272" s="131" t="s">
        <v>241</v>
      </c>
      <c r="I272" s="131" t="s">
        <v>285</v>
      </c>
      <c r="J272" s="131" t="s">
        <v>4264</v>
      </c>
      <c r="K272" s="118" t="s">
        <v>1470</v>
      </c>
      <c r="L272" s="118" t="s">
        <v>315</v>
      </c>
      <c r="M272" s="118" t="s">
        <v>4264</v>
      </c>
      <c r="N272" s="161">
        <v>46076.388888888891</v>
      </c>
      <c r="O272" s="118" t="s">
        <v>4265</v>
      </c>
      <c r="P272" s="96" t="s">
        <v>4266</v>
      </c>
      <c r="Q272" s="63" t="str" cm="1">
        <f t="array" aca="1" ref="Q272" ca="1">IF(AND(K272&lt;&gt;"",P272&lt;&gt;"Absent",U272&lt;&gt;"NO",M272="3GPPMEMBER"),IF(INDIRECT(S272)&lt;&gt;"Present","CHECK","Covered"),"")</f>
        <v/>
      </c>
      <c r="R272" s="131" t="str">
        <f t="shared" si="4"/>
        <v/>
      </c>
      <c r="S272" s="131" t="e">
        <f>IF(M272="3GPPMEMBER","'Voting List'!L"&amp;MATCH(K272,'Voting List'!B:B,0),"")</f>
        <v>#N/A</v>
      </c>
      <c r="U272" s="126" t="str">
        <f>IF(K272&lt;&gt;"",IF(ISNUMBER(FIND(K272,'Voting List'!L1)),"YES","NO"),"")</f>
        <v>YES</v>
      </c>
      <c r="V272" s="131" t="s">
        <v>5156</v>
      </c>
      <c r="X272" s="63">
        <v>0</v>
      </c>
      <c r="Y272" s="63">
        <v>10279</v>
      </c>
    </row>
    <row r="273" spans="1:25" ht="12.6" customHeight="1" x14ac:dyDescent="0.2">
      <c r="A273" s="118" t="s">
        <v>4282</v>
      </c>
      <c r="B273" s="118" t="s">
        <v>5157</v>
      </c>
      <c r="C273" s="118" t="s">
        <v>5158</v>
      </c>
      <c r="D273" s="131" t="s">
        <v>4263</v>
      </c>
      <c r="E273" s="131"/>
      <c r="F273" s="131">
        <v>18600982270</v>
      </c>
      <c r="G273" s="131" t="s">
        <v>5159</v>
      </c>
      <c r="H273" s="131" t="s">
        <v>778</v>
      </c>
      <c r="I273" s="131" t="s">
        <v>293</v>
      </c>
      <c r="J273" s="131" t="s">
        <v>4264</v>
      </c>
      <c r="K273" s="118" t="s">
        <v>778</v>
      </c>
      <c r="L273" s="118" t="s">
        <v>293</v>
      </c>
      <c r="M273" s="118" t="s">
        <v>4264</v>
      </c>
      <c r="N273" s="161">
        <v>46076.521527777775</v>
      </c>
      <c r="O273" s="118" t="s">
        <v>4265</v>
      </c>
      <c r="P273" s="96" t="s">
        <v>4266</v>
      </c>
      <c r="Q273" s="63" t="str" cm="1">
        <f t="array" aca="1" ref="Q273" ca="1">IF(AND(K273&lt;&gt;"",P273&lt;&gt;"Absent",U273&lt;&gt;"NO",M273="3GPPMEMBER"),IF(INDIRECT(S273)&lt;&gt;"Present","CHECK","Covered"),"")</f>
        <v/>
      </c>
      <c r="R273" s="131" t="str">
        <f t="shared" si="4"/>
        <v/>
      </c>
      <c r="S273" s="131" t="e">
        <f>IF(M273="3GPPMEMBER","'Voting List'!L"&amp;MATCH(K273,'Voting List'!B:B,0),"")</f>
        <v>#N/A</v>
      </c>
      <c r="U273" s="126" t="str">
        <f>IF(K273&lt;&gt;"",IF(ISNUMBER(FIND(K273,'Voting List'!L1)),"YES","NO"),"")</f>
        <v>YES</v>
      </c>
      <c r="V273" s="131" t="s">
        <v>5159</v>
      </c>
      <c r="X273" s="63">
        <v>0</v>
      </c>
      <c r="Y273" s="63">
        <v>10280</v>
      </c>
    </row>
    <row r="274" spans="1:25" ht="12.6" customHeight="1" x14ac:dyDescent="0.2">
      <c r="A274" s="118" t="s">
        <v>4260</v>
      </c>
      <c r="B274" s="118" t="s">
        <v>5160</v>
      </c>
      <c r="C274" s="118" t="s">
        <v>5161</v>
      </c>
      <c r="D274" s="131" t="s">
        <v>4263</v>
      </c>
      <c r="E274" s="131"/>
      <c r="F274" s="131"/>
      <c r="G274" s="131" t="s">
        <v>2266</v>
      </c>
      <c r="H274" s="131" t="s">
        <v>300</v>
      </c>
      <c r="I274" s="131" t="s">
        <v>295</v>
      </c>
      <c r="J274" s="131" t="s">
        <v>4264</v>
      </c>
      <c r="K274" s="118" t="s">
        <v>300</v>
      </c>
      <c r="L274" s="118" t="s">
        <v>295</v>
      </c>
      <c r="M274" s="118" t="s">
        <v>4264</v>
      </c>
      <c r="N274" s="161">
        <v>46076.53402777778</v>
      </c>
      <c r="O274" s="118" t="s">
        <v>4265</v>
      </c>
      <c r="P274" s="96" t="s">
        <v>4266</v>
      </c>
      <c r="Q274" s="63" t="str" cm="1">
        <f t="array" aca="1" ref="Q274" ca="1">IF(AND(K274&lt;&gt;"",P274&lt;&gt;"Absent",U274&lt;&gt;"NO",M274="3GPPMEMBER"),IF(INDIRECT(S274)&lt;&gt;"Present","CHECK","Covered"),"")</f>
        <v/>
      </c>
      <c r="R274" s="131" t="str">
        <f t="shared" si="4"/>
        <v/>
      </c>
      <c r="S274" s="131" t="e">
        <f>IF(M274="3GPPMEMBER","'Voting List'!L"&amp;MATCH(K274,'Voting List'!B:B,0),"")</f>
        <v>#N/A</v>
      </c>
      <c r="U274" s="126" t="str">
        <f>IF(K274&lt;&gt;"",IF(ISNUMBER(FIND(K274,'Voting List'!L1)),"YES","NO"),"")</f>
        <v>YES</v>
      </c>
      <c r="V274" s="131" t="s">
        <v>2266</v>
      </c>
      <c r="X274" s="63">
        <v>0</v>
      </c>
      <c r="Y274" s="63">
        <v>10281</v>
      </c>
    </row>
    <row r="275" spans="1:25" ht="12.6" customHeight="1" x14ac:dyDescent="0.2">
      <c r="A275" s="118" t="s">
        <v>4260</v>
      </c>
      <c r="B275" s="118" t="s">
        <v>5162</v>
      </c>
      <c r="C275" s="118" t="s">
        <v>5163</v>
      </c>
      <c r="D275" s="131" t="s">
        <v>4263</v>
      </c>
      <c r="E275" s="131"/>
      <c r="F275" s="131"/>
      <c r="G275" s="131" t="s">
        <v>2057</v>
      </c>
      <c r="H275" s="131" t="s">
        <v>352</v>
      </c>
      <c r="I275" s="131" t="s">
        <v>293</v>
      </c>
      <c r="J275" s="131" t="s">
        <v>4264</v>
      </c>
      <c r="K275" s="118" t="s">
        <v>352</v>
      </c>
      <c r="L275" s="118" t="s">
        <v>293</v>
      </c>
      <c r="M275" s="118" t="s">
        <v>4264</v>
      </c>
      <c r="N275" s="161">
        <v>46076.592361111114</v>
      </c>
      <c r="O275" s="118" t="s">
        <v>4265</v>
      </c>
      <c r="P275" s="96" t="s">
        <v>4266</v>
      </c>
      <c r="Q275" s="63" t="str" cm="1">
        <f t="array" aca="1" ref="Q275" ca="1">IF(AND(K275&lt;&gt;"",P275&lt;&gt;"Absent",U275&lt;&gt;"NO",M275="3GPPMEMBER"),IF(INDIRECT(S275)&lt;&gt;"Present","CHECK","Covered"),"")</f>
        <v/>
      </c>
      <c r="R275" s="131" t="str">
        <f t="shared" si="4"/>
        <v/>
      </c>
      <c r="S275" s="131" t="e">
        <f>IF(M275="3GPPMEMBER","'Voting List'!L"&amp;MATCH(K275,'Voting List'!B:B,0),"")</f>
        <v>#N/A</v>
      </c>
      <c r="U275" s="126" t="str">
        <f>IF(K275&lt;&gt;"",IF(ISNUMBER(FIND(K275,'Voting List'!L1)),"YES","NO"),"")</f>
        <v>YES</v>
      </c>
      <c r="V275" s="131" t="s">
        <v>2057</v>
      </c>
      <c r="X275" s="63">
        <v>0</v>
      </c>
      <c r="Y275" s="63">
        <v>10282</v>
      </c>
    </row>
    <row r="276" spans="1:25" ht="12.6" customHeight="1" x14ac:dyDescent="0.2">
      <c r="A276" s="118" t="s">
        <v>4260</v>
      </c>
      <c r="B276" s="118" t="s">
        <v>5164</v>
      </c>
      <c r="C276" s="118" t="s">
        <v>4396</v>
      </c>
      <c r="D276" s="131" t="s">
        <v>4263</v>
      </c>
      <c r="E276" s="131"/>
      <c r="F276" s="131"/>
      <c r="G276" s="131" t="s">
        <v>2046</v>
      </c>
      <c r="H276" s="131" t="s">
        <v>384</v>
      </c>
      <c r="I276" s="131" t="s">
        <v>290</v>
      </c>
      <c r="J276" s="131" t="s">
        <v>4264</v>
      </c>
      <c r="K276" s="118" t="s">
        <v>384</v>
      </c>
      <c r="L276" s="118" t="s">
        <v>290</v>
      </c>
      <c r="M276" s="118" t="s">
        <v>4264</v>
      </c>
      <c r="N276" s="161">
        <v>46076.613888888889</v>
      </c>
      <c r="O276" s="118" t="s">
        <v>4299</v>
      </c>
      <c r="P276" s="96" t="s">
        <v>4266</v>
      </c>
      <c r="Q276" s="63" t="str" cm="1">
        <f t="array" aca="1" ref="Q276" ca="1">IF(AND(K276&lt;&gt;"",P276&lt;&gt;"Absent",U276&lt;&gt;"NO",M276="3GPPMEMBER"),IF(INDIRECT(S276)&lt;&gt;"Present","CHECK","Covered"),"")</f>
        <v/>
      </c>
      <c r="R276" s="131" t="str">
        <f t="shared" si="4"/>
        <v/>
      </c>
      <c r="S276" s="131" t="e">
        <f>IF(M276="3GPPMEMBER","'Voting List'!L"&amp;MATCH(K276,'Voting List'!B:B,0),"")</f>
        <v>#N/A</v>
      </c>
      <c r="U276" s="126" t="str">
        <f>IF(K276&lt;&gt;"",IF(ISNUMBER(FIND(K276,'Voting List'!L1)),"YES","NO"),"")</f>
        <v>YES</v>
      </c>
      <c r="V276" s="131" t="s">
        <v>2046</v>
      </c>
      <c r="X276" s="63">
        <v>0</v>
      </c>
      <c r="Y276" s="63">
        <v>10283</v>
      </c>
    </row>
    <row r="277" spans="1:25" ht="12.6" customHeight="1" x14ac:dyDescent="0.2">
      <c r="A277" s="118" t="s">
        <v>4260</v>
      </c>
      <c r="B277" s="118" t="s">
        <v>5165</v>
      </c>
      <c r="C277" s="118" t="s">
        <v>5166</v>
      </c>
      <c r="D277" s="131" t="s">
        <v>4263</v>
      </c>
      <c r="E277" s="131"/>
      <c r="F277" s="131"/>
      <c r="G277" s="131" t="s">
        <v>2149</v>
      </c>
      <c r="H277" s="131" t="s">
        <v>317</v>
      </c>
      <c r="I277" s="131" t="s">
        <v>293</v>
      </c>
      <c r="J277" s="131" t="s">
        <v>4264</v>
      </c>
      <c r="K277" s="118" t="s">
        <v>325</v>
      </c>
      <c r="L277" s="118" t="s">
        <v>293</v>
      </c>
      <c r="M277" s="118" t="s">
        <v>4264</v>
      </c>
      <c r="N277" s="161">
        <v>46076.631944444445</v>
      </c>
      <c r="O277" s="118" t="s">
        <v>4265</v>
      </c>
      <c r="P277" s="96" t="s">
        <v>4266</v>
      </c>
      <c r="Q277" s="63" t="str" cm="1">
        <f t="array" aca="1" ref="Q277" ca="1">IF(AND(K277&lt;&gt;"",P277&lt;&gt;"Absent",U277&lt;&gt;"NO",M277="3GPPMEMBER"),IF(INDIRECT(S277)&lt;&gt;"Present","CHECK","Covered"),"")</f>
        <v/>
      </c>
      <c r="R277" s="131" t="str">
        <f t="shared" si="4"/>
        <v/>
      </c>
      <c r="S277" s="131" t="e">
        <f>IF(M277="3GPPMEMBER","'Voting List'!L"&amp;MATCH(K277,'Voting List'!B:B,0),"")</f>
        <v>#N/A</v>
      </c>
      <c r="U277" s="126" t="str">
        <f>IF(K277&lt;&gt;"",IF(ISNUMBER(FIND(K277,'Voting List'!L1)),"YES","NO"),"")</f>
        <v>YES</v>
      </c>
      <c r="V277" s="131" t="s">
        <v>2149</v>
      </c>
      <c r="X277" s="63">
        <v>0</v>
      </c>
      <c r="Y277" s="63">
        <v>10284</v>
      </c>
    </row>
    <row r="278" spans="1:25" ht="12.6" customHeight="1" x14ac:dyDescent="0.2">
      <c r="A278" s="118" t="s">
        <v>4260</v>
      </c>
      <c r="B278" s="118" t="s">
        <v>5167</v>
      </c>
      <c r="C278" s="118" t="s">
        <v>4682</v>
      </c>
      <c r="D278" s="131" t="s">
        <v>4263</v>
      </c>
      <c r="E278" s="131"/>
      <c r="F278" s="131"/>
      <c r="G278" s="131" t="s">
        <v>5168</v>
      </c>
      <c r="H278" s="131" t="s">
        <v>398</v>
      </c>
      <c r="I278" s="131" t="s">
        <v>290</v>
      </c>
      <c r="J278" s="131" t="s">
        <v>4264</v>
      </c>
      <c r="K278" s="118" t="s">
        <v>398</v>
      </c>
      <c r="L278" s="118" t="s">
        <v>290</v>
      </c>
      <c r="M278" s="118" t="s">
        <v>4264</v>
      </c>
      <c r="N278" s="161">
        <v>46076.85</v>
      </c>
      <c r="O278" s="118" t="s">
        <v>4299</v>
      </c>
      <c r="P278" s="96" t="s">
        <v>4266</v>
      </c>
      <c r="Q278" s="63" t="str" cm="1">
        <f t="array" aca="1" ref="Q278" ca="1">IF(AND(K278&lt;&gt;"",P278&lt;&gt;"Absent",U278&lt;&gt;"NO",M278="3GPPMEMBER"),IF(INDIRECT(S278)&lt;&gt;"Present","CHECK","Covered"),"")</f>
        <v/>
      </c>
      <c r="R278" s="131" t="str">
        <f t="shared" si="4"/>
        <v/>
      </c>
      <c r="S278" s="131" t="e">
        <f>IF(M278="3GPPMEMBER","'Voting List'!L"&amp;MATCH(K278,'Voting List'!B:B,0),"")</f>
        <v>#N/A</v>
      </c>
      <c r="U278" s="126" t="str">
        <f>IF(K278&lt;&gt;"",IF(ISNUMBER(FIND(K278,'Voting List'!L1)),"YES","NO"),"")</f>
        <v>YES</v>
      </c>
      <c r="V278" s="131" t="s">
        <v>5168</v>
      </c>
      <c r="X278" s="63">
        <v>0</v>
      </c>
      <c r="Y278" s="63">
        <v>10285</v>
      </c>
    </row>
    <row r="279" spans="1:25" ht="12.6" customHeight="1" x14ac:dyDescent="0.2">
      <c r="A279" s="118" t="s">
        <v>4260</v>
      </c>
      <c r="B279" s="118" t="s">
        <v>5169</v>
      </c>
      <c r="C279" s="118" t="s">
        <v>5170</v>
      </c>
      <c r="D279" s="131" t="s">
        <v>4263</v>
      </c>
      <c r="E279" s="131"/>
      <c r="F279" s="131" t="s">
        <v>5171</v>
      </c>
      <c r="G279" s="131" t="s">
        <v>2194</v>
      </c>
      <c r="H279" s="131" t="s">
        <v>377</v>
      </c>
      <c r="I279" s="131" t="s">
        <v>285</v>
      </c>
      <c r="J279" s="131" t="s">
        <v>4264</v>
      </c>
      <c r="K279" s="118" t="s">
        <v>423</v>
      </c>
      <c r="L279" s="118" t="s">
        <v>285</v>
      </c>
      <c r="M279" s="118" t="s">
        <v>4264</v>
      </c>
      <c r="N279" s="161">
        <v>46076.981944444444</v>
      </c>
      <c r="O279" s="118" t="s">
        <v>4265</v>
      </c>
      <c r="P279" s="96" t="s">
        <v>4266</v>
      </c>
      <c r="Q279" s="63" t="str" cm="1">
        <f t="array" aca="1" ref="Q279" ca="1">IF(AND(K279&lt;&gt;"",P279&lt;&gt;"Absent",U279&lt;&gt;"NO",M279="3GPPMEMBER"),IF(INDIRECT(S279)&lt;&gt;"Present","CHECK","Covered"),"")</f>
        <v/>
      </c>
      <c r="R279" s="131" t="str">
        <f t="shared" si="4"/>
        <v/>
      </c>
      <c r="S279" s="131" t="e">
        <f>IF(M279="3GPPMEMBER","'Voting List'!L"&amp;MATCH(K279,'Voting List'!B:B,0),"")</f>
        <v>#N/A</v>
      </c>
      <c r="U279" s="126" t="str">
        <f>IF(K279&lt;&gt;"",IF(ISNUMBER(FIND(K279,'Voting List'!L1)),"YES","NO"),"")</f>
        <v>YES</v>
      </c>
      <c r="V279" s="131" t="s">
        <v>2194</v>
      </c>
      <c r="X279" s="63">
        <v>0</v>
      </c>
      <c r="Y279" s="63">
        <v>10286</v>
      </c>
    </row>
    <row r="280" spans="1:25" ht="12.6" customHeight="1" x14ac:dyDescent="0.2">
      <c r="A280" s="118" t="s">
        <v>4260</v>
      </c>
      <c r="B280" s="118" t="s">
        <v>5172</v>
      </c>
      <c r="C280" s="118" t="s">
        <v>5173</v>
      </c>
      <c r="D280" s="131" t="s">
        <v>4263</v>
      </c>
      <c r="E280" s="131"/>
      <c r="F280" s="131">
        <v>-13093</v>
      </c>
      <c r="G280" s="131" t="s">
        <v>2827</v>
      </c>
      <c r="H280" s="131" t="s">
        <v>406</v>
      </c>
      <c r="I280" s="131" t="s">
        <v>315</v>
      </c>
      <c r="J280" s="131" t="s">
        <v>4264</v>
      </c>
      <c r="K280" s="118" t="s">
        <v>337</v>
      </c>
      <c r="L280" s="118" t="s">
        <v>285</v>
      </c>
      <c r="M280" s="118" t="s">
        <v>4264</v>
      </c>
      <c r="N280" s="161">
        <v>46077.054166666669</v>
      </c>
      <c r="O280" s="118" t="s">
        <v>4265</v>
      </c>
      <c r="P280" s="96" t="s">
        <v>4266</v>
      </c>
      <c r="Q280" s="63" t="str" cm="1">
        <f t="array" aca="1" ref="Q280" ca="1">IF(AND(K280&lt;&gt;"",P280&lt;&gt;"Absent",U280&lt;&gt;"NO",M280="3GPPMEMBER"),IF(INDIRECT(S280)&lt;&gt;"Present","CHECK","Covered"),"")</f>
        <v/>
      </c>
      <c r="R280" s="131" t="str">
        <f t="shared" si="4"/>
        <v/>
      </c>
      <c r="S280" s="131" t="e">
        <f>IF(M280="3GPPMEMBER","'Voting List'!L"&amp;MATCH(K280,'Voting List'!B:B,0),"")</f>
        <v>#N/A</v>
      </c>
      <c r="U280" s="126" t="str">
        <f>IF(K280&lt;&gt;"",IF(ISNUMBER(FIND(K280,'Voting List'!L1)),"YES","NO"),"")</f>
        <v>YES</v>
      </c>
      <c r="V280" s="131" t="s">
        <v>2827</v>
      </c>
      <c r="X280" s="63">
        <v>0</v>
      </c>
      <c r="Y280" s="63">
        <v>10287</v>
      </c>
    </row>
    <row r="281" spans="1:25" ht="12.6" customHeight="1" x14ac:dyDescent="0.2">
      <c r="A281" s="118" t="s">
        <v>4260</v>
      </c>
      <c r="B281" s="118" t="s">
        <v>4410</v>
      </c>
      <c r="C281" s="118" t="s">
        <v>5174</v>
      </c>
      <c r="D281" s="131" t="s">
        <v>4263</v>
      </c>
      <c r="E281" s="131"/>
      <c r="F281" s="131"/>
      <c r="G281" s="131" t="s">
        <v>2177</v>
      </c>
      <c r="H281" s="131" t="s">
        <v>439</v>
      </c>
      <c r="I281" s="131" t="s">
        <v>293</v>
      </c>
      <c r="J281" s="131" t="s">
        <v>4264</v>
      </c>
      <c r="K281" s="118" t="s">
        <v>799</v>
      </c>
      <c r="L281" s="118" t="s">
        <v>293</v>
      </c>
      <c r="M281" s="118" t="s">
        <v>4264</v>
      </c>
      <c r="N281" s="161">
        <v>46077.056250000001</v>
      </c>
      <c r="O281" s="118" t="s">
        <v>4265</v>
      </c>
      <c r="P281" s="96" t="s">
        <v>4266</v>
      </c>
      <c r="Q281" s="63" t="str" cm="1">
        <f t="array" aca="1" ref="Q281" ca="1">IF(AND(K281&lt;&gt;"",P281&lt;&gt;"Absent",U281&lt;&gt;"NO",M281="3GPPMEMBER"),IF(INDIRECT(S281)&lt;&gt;"Present","CHECK","Covered"),"")</f>
        <v/>
      </c>
      <c r="R281" s="131" t="str">
        <f t="shared" si="4"/>
        <v/>
      </c>
      <c r="S281" s="131" t="e">
        <f>IF(M281="3GPPMEMBER","'Voting List'!L"&amp;MATCH(K281,'Voting List'!B:B,0),"")</f>
        <v>#N/A</v>
      </c>
      <c r="U281" s="126" t="str">
        <f>IF(K281&lt;&gt;"",IF(ISNUMBER(FIND(K281,'Voting List'!L1)),"YES","NO"),"")</f>
        <v>YES</v>
      </c>
      <c r="V281" s="131" t="s">
        <v>2177</v>
      </c>
      <c r="X281" s="63">
        <v>0</v>
      </c>
      <c r="Y281" s="63">
        <v>10288</v>
      </c>
    </row>
    <row r="282" spans="1:25" ht="12.6" customHeight="1" x14ac:dyDescent="0.2">
      <c r="A282" s="118" t="s">
        <v>4260</v>
      </c>
      <c r="B282" s="118" t="s">
        <v>5175</v>
      </c>
      <c r="C282" s="118" t="s">
        <v>5176</v>
      </c>
      <c r="D282" s="131" t="s">
        <v>4263</v>
      </c>
      <c r="E282" s="131"/>
      <c r="F282" s="131"/>
      <c r="G282" s="131" t="s">
        <v>2200</v>
      </c>
      <c r="H282" s="131" t="s">
        <v>439</v>
      </c>
      <c r="I282" s="131" t="s">
        <v>293</v>
      </c>
      <c r="J282" s="131" t="s">
        <v>4264</v>
      </c>
      <c r="K282" s="118" t="s">
        <v>467</v>
      </c>
      <c r="L282" s="118" t="s">
        <v>293</v>
      </c>
      <c r="M282" s="118" t="s">
        <v>4264</v>
      </c>
      <c r="N282" s="161">
        <v>46077.058333333334</v>
      </c>
      <c r="O282" s="118" t="s">
        <v>4265</v>
      </c>
      <c r="P282" s="96" t="s">
        <v>4266</v>
      </c>
      <c r="Q282" s="63" t="str" cm="1">
        <f t="array" aca="1" ref="Q282" ca="1">IF(AND(K282&lt;&gt;"",P282&lt;&gt;"Absent",U282&lt;&gt;"NO",M282="3GPPMEMBER"),IF(INDIRECT(S282)&lt;&gt;"Present","CHECK","Covered"),"")</f>
        <v/>
      </c>
      <c r="R282" s="131" t="str">
        <f t="shared" si="4"/>
        <v/>
      </c>
      <c r="S282" s="131" t="e">
        <f>IF(M282="3GPPMEMBER","'Voting List'!L"&amp;MATCH(K282,'Voting List'!B:B,0),"")</f>
        <v>#N/A</v>
      </c>
      <c r="U282" s="126" t="str">
        <f>IF(K282&lt;&gt;"",IF(ISNUMBER(FIND(K282,'Voting List'!L1)),"YES","NO"),"")</f>
        <v>YES</v>
      </c>
      <c r="V282" s="131" t="s">
        <v>2200</v>
      </c>
      <c r="X282" s="63">
        <v>0</v>
      </c>
      <c r="Y282" s="63">
        <v>10289</v>
      </c>
    </row>
    <row r="283" spans="1:25" ht="12.6" customHeight="1" x14ac:dyDescent="0.2">
      <c r="A283" s="118" t="s">
        <v>4753</v>
      </c>
      <c r="B283" s="118" t="s">
        <v>5177</v>
      </c>
      <c r="C283" s="118" t="s">
        <v>5178</v>
      </c>
      <c r="D283" s="131" t="s">
        <v>4263</v>
      </c>
      <c r="E283" s="131"/>
      <c r="F283" s="131"/>
      <c r="G283" s="131" t="s">
        <v>2169</v>
      </c>
      <c r="H283" s="131" t="s">
        <v>439</v>
      </c>
      <c r="I283" s="131" t="s">
        <v>293</v>
      </c>
      <c r="J283" s="131" t="s">
        <v>4264</v>
      </c>
      <c r="K283" s="118" t="s">
        <v>790</v>
      </c>
      <c r="L283" s="118" t="s">
        <v>293</v>
      </c>
      <c r="M283" s="118" t="s">
        <v>4264</v>
      </c>
      <c r="N283" s="161">
        <v>46077.063888888886</v>
      </c>
      <c r="O283" s="118" t="s">
        <v>4265</v>
      </c>
      <c r="P283" s="96" t="s">
        <v>4266</v>
      </c>
      <c r="Q283" s="63" t="str" cm="1">
        <f t="array" aca="1" ref="Q283" ca="1">IF(AND(K283&lt;&gt;"",P283&lt;&gt;"Absent",U283&lt;&gt;"NO",M283="3GPPMEMBER"),IF(INDIRECT(S283)&lt;&gt;"Present","CHECK","Covered"),"")</f>
        <v/>
      </c>
      <c r="R283" s="131" t="str">
        <f t="shared" si="4"/>
        <v/>
      </c>
      <c r="S283" s="131" t="e">
        <f>IF(M283="3GPPMEMBER","'Voting List'!L"&amp;MATCH(K283,'Voting List'!B:B,0),"")</f>
        <v>#N/A</v>
      </c>
      <c r="U283" s="126" t="str">
        <f>IF(K283&lt;&gt;"",IF(ISNUMBER(FIND(K283,'Voting List'!L1)),"YES","NO"),"")</f>
        <v>YES</v>
      </c>
      <c r="V283" s="131" t="s">
        <v>2169</v>
      </c>
      <c r="X283" s="63">
        <v>0</v>
      </c>
      <c r="Y283" s="63">
        <v>10290</v>
      </c>
    </row>
    <row r="284" spans="1:25" ht="12.6" customHeight="1" x14ac:dyDescent="0.2">
      <c r="A284" s="118" t="s">
        <v>4282</v>
      </c>
      <c r="B284" s="118" t="s">
        <v>4661</v>
      </c>
      <c r="C284" s="118" t="s">
        <v>5179</v>
      </c>
      <c r="D284" s="131" t="s">
        <v>4263</v>
      </c>
      <c r="E284" s="131"/>
      <c r="F284" s="131"/>
      <c r="G284" s="131" t="s">
        <v>2173</v>
      </c>
      <c r="H284" s="131" t="s">
        <v>439</v>
      </c>
      <c r="I284" s="131" t="s">
        <v>293</v>
      </c>
      <c r="J284" s="131" t="s">
        <v>4264</v>
      </c>
      <c r="K284" s="118" t="s">
        <v>841</v>
      </c>
      <c r="L284" s="118" t="s">
        <v>293</v>
      </c>
      <c r="M284" s="118" t="s">
        <v>4264</v>
      </c>
      <c r="N284" s="161">
        <v>46077.06527777778</v>
      </c>
      <c r="O284" s="118" t="s">
        <v>4265</v>
      </c>
      <c r="P284" s="96" t="s">
        <v>4266</v>
      </c>
      <c r="Q284" s="63" t="str" cm="1">
        <f t="array" aca="1" ref="Q284" ca="1">IF(AND(K284&lt;&gt;"",P284&lt;&gt;"Absent",U284&lt;&gt;"NO",M284="3GPPMEMBER"),IF(INDIRECT(S284)&lt;&gt;"Present","CHECK","Covered"),"")</f>
        <v/>
      </c>
      <c r="R284" s="131" t="str">
        <f t="shared" si="4"/>
        <v/>
      </c>
      <c r="S284" s="131" t="e">
        <f>IF(M284="3GPPMEMBER","'Voting List'!L"&amp;MATCH(K284,'Voting List'!B:B,0),"")</f>
        <v>#N/A</v>
      </c>
      <c r="U284" s="126" t="str">
        <f>IF(K284&lt;&gt;"",IF(ISNUMBER(FIND(K284,'Voting List'!L1)),"YES","NO"),"")</f>
        <v>YES</v>
      </c>
      <c r="V284" s="131" t="s">
        <v>2173</v>
      </c>
      <c r="X284" s="63">
        <v>0</v>
      </c>
      <c r="Y284" s="63">
        <v>10291</v>
      </c>
    </row>
    <row r="285" spans="1:25" ht="12.6" customHeight="1" x14ac:dyDescent="0.2">
      <c r="A285" s="118" t="s">
        <v>4274</v>
      </c>
      <c r="B285" s="118" t="s">
        <v>4524</v>
      </c>
      <c r="C285" s="118" t="s">
        <v>5180</v>
      </c>
      <c r="D285" s="131" t="s">
        <v>4263</v>
      </c>
      <c r="E285" s="131"/>
      <c r="F285" s="131"/>
      <c r="G285" s="131" t="s">
        <v>2171</v>
      </c>
      <c r="H285" s="131" t="s">
        <v>439</v>
      </c>
      <c r="I285" s="131" t="s">
        <v>293</v>
      </c>
      <c r="J285" s="131" t="s">
        <v>4264</v>
      </c>
      <c r="K285" s="118" t="s">
        <v>840</v>
      </c>
      <c r="L285" s="118" t="s">
        <v>293</v>
      </c>
      <c r="M285" s="118" t="s">
        <v>4264</v>
      </c>
      <c r="N285" s="161">
        <v>46077.066666666666</v>
      </c>
      <c r="O285" s="118" t="s">
        <v>4265</v>
      </c>
      <c r="P285" s="96" t="s">
        <v>4266</v>
      </c>
      <c r="Q285" s="63" t="str" cm="1">
        <f t="array" aca="1" ref="Q285" ca="1">IF(AND(K285&lt;&gt;"",P285&lt;&gt;"Absent",U285&lt;&gt;"NO",M285="3GPPMEMBER"),IF(INDIRECT(S285)&lt;&gt;"Present","CHECK","Covered"),"")</f>
        <v/>
      </c>
      <c r="R285" s="131" t="str">
        <f t="shared" si="4"/>
        <v/>
      </c>
      <c r="S285" s="131" t="e">
        <f>IF(M285="3GPPMEMBER","'Voting List'!L"&amp;MATCH(K285,'Voting List'!B:B,0),"")</f>
        <v>#N/A</v>
      </c>
      <c r="U285" s="126" t="str">
        <f>IF(K285&lt;&gt;"",IF(ISNUMBER(FIND(K285,'Voting List'!L1)),"YES","NO"),"")</f>
        <v>YES</v>
      </c>
      <c r="V285" s="131" t="s">
        <v>2171</v>
      </c>
      <c r="X285" s="63">
        <v>0</v>
      </c>
      <c r="Y285" s="63">
        <v>10292</v>
      </c>
    </row>
    <row r="286" spans="1:25" ht="12.6" customHeight="1" x14ac:dyDescent="0.2">
      <c r="A286" s="118" t="s">
        <v>4260</v>
      </c>
      <c r="B286" s="118" t="s">
        <v>5181</v>
      </c>
      <c r="C286" s="118" t="s">
        <v>5182</v>
      </c>
      <c r="D286" s="131" t="s">
        <v>4263</v>
      </c>
      <c r="E286" s="131"/>
      <c r="F286" s="131">
        <v>821093337779</v>
      </c>
      <c r="G286" s="131" t="s">
        <v>5183</v>
      </c>
      <c r="H286" s="131" t="s">
        <v>406</v>
      </c>
      <c r="I286" s="131" t="s">
        <v>315</v>
      </c>
      <c r="J286" s="131" t="s">
        <v>4264</v>
      </c>
      <c r="K286" s="118" t="s">
        <v>406</v>
      </c>
      <c r="L286" s="118" t="s">
        <v>315</v>
      </c>
      <c r="M286" s="118" t="s">
        <v>4264</v>
      </c>
      <c r="N286" s="161">
        <v>46077.070833333331</v>
      </c>
      <c r="O286" s="118" t="s">
        <v>4299</v>
      </c>
      <c r="P286" s="96" t="s">
        <v>4266</v>
      </c>
      <c r="Q286" s="63" t="str" cm="1">
        <f t="array" aca="1" ref="Q286" ca="1">IF(AND(K286&lt;&gt;"",P286&lt;&gt;"Absent",U286&lt;&gt;"NO",M286="3GPPMEMBER"),IF(INDIRECT(S286)&lt;&gt;"Present","CHECK","Covered"),"")</f>
        <v/>
      </c>
      <c r="R286" s="131" t="str">
        <f t="shared" si="4"/>
        <v/>
      </c>
      <c r="S286" s="131" t="e">
        <f>IF(M286="3GPPMEMBER","'Voting List'!L"&amp;MATCH(K286,'Voting List'!B:B,0),"")</f>
        <v>#N/A</v>
      </c>
      <c r="U286" s="126" t="str">
        <f>IF(K286&lt;&gt;"",IF(ISNUMBER(FIND(K286,'Voting List'!L1)),"YES","NO"),"")</f>
        <v>YES</v>
      </c>
      <c r="V286" s="131" t="s">
        <v>5183</v>
      </c>
      <c r="X286" s="63">
        <v>0</v>
      </c>
      <c r="Y286" s="63">
        <v>10293</v>
      </c>
    </row>
    <row r="287" spans="1:25" ht="12.6" customHeight="1" x14ac:dyDescent="0.2">
      <c r="A287" s="118" t="s">
        <v>4260</v>
      </c>
      <c r="B287" s="118" t="s">
        <v>5184</v>
      </c>
      <c r="C287" s="118" t="s">
        <v>5185</v>
      </c>
      <c r="D287" s="131" t="s">
        <v>4263</v>
      </c>
      <c r="E287" s="131"/>
      <c r="F287" s="131">
        <v>18611131296</v>
      </c>
      <c r="G287" s="131" t="s">
        <v>2174</v>
      </c>
      <c r="H287" s="131" t="s">
        <v>439</v>
      </c>
      <c r="I287" s="131" t="s">
        <v>293</v>
      </c>
      <c r="J287" s="131" t="s">
        <v>4264</v>
      </c>
      <c r="K287" s="118" t="s">
        <v>844</v>
      </c>
      <c r="L287" s="118" t="s">
        <v>293</v>
      </c>
      <c r="M287" s="118" t="s">
        <v>4264</v>
      </c>
      <c r="N287" s="161">
        <v>46077.078472222223</v>
      </c>
      <c r="O287" s="118" t="s">
        <v>4265</v>
      </c>
      <c r="P287" s="96" t="s">
        <v>4266</v>
      </c>
      <c r="Q287" s="63" t="str" cm="1">
        <f t="array" aca="1" ref="Q287" ca="1">IF(AND(K287&lt;&gt;"",P287&lt;&gt;"Absent",U287&lt;&gt;"NO",M287="3GPPMEMBER"),IF(INDIRECT(S287)&lt;&gt;"Present","CHECK","Covered"),"")</f>
        <v/>
      </c>
      <c r="R287" s="131" t="str">
        <f t="shared" si="4"/>
        <v/>
      </c>
      <c r="S287" s="131" t="e">
        <f>IF(M287="3GPPMEMBER","'Voting List'!L"&amp;MATCH(K287,'Voting List'!B:B,0),"")</f>
        <v>#N/A</v>
      </c>
      <c r="U287" s="126" t="str">
        <f>IF(K287&lt;&gt;"",IF(ISNUMBER(FIND(K287,'Voting List'!L1)),"YES","NO"),"")</f>
        <v>YES</v>
      </c>
      <c r="V287" s="131" t="s">
        <v>2174</v>
      </c>
      <c r="X287" s="63">
        <v>0</v>
      </c>
      <c r="Y287" s="63">
        <v>10294</v>
      </c>
    </row>
    <row r="288" spans="1:25" ht="12.6" customHeight="1" x14ac:dyDescent="0.2">
      <c r="A288" s="118" t="s">
        <v>4260</v>
      </c>
      <c r="B288" s="118" t="s">
        <v>5186</v>
      </c>
      <c r="C288" s="118" t="s">
        <v>5187</v>
      </c>
      <c r="D288" s="131" t="s">
        <v>4263</v>
      </c>
      <c r="E288" s="131"/>
      <c r="F288" s="131" t="s">
        <v>4292</v>
      </c>
      <c r="G288" s="131" t="s">
        <v>5188</v>
      </c>
      <c r="H288" s="131" t="s">
        <v>632</v>
      </c>
      <c r="I288" s="131" t="s">
        <v>285</v>
      </c>
      <c r="J288" s="131" t="s">
        <v>4264</v>
      </c>
      <c r="K288" s="118" t="s">
        <v>632</v>
      </c>
      <c r="L288" s="118" t="s">
        <v>285</v>
      </c>
      <c r="M288" s="118" t="s">
        <v>4264</v>
      </c>
      <c r="N288" s="161">
        <v>46077.07916666667</v>
      </c>
      <c r="O288" s="118" t="s">
        <v>4265</v>
      </c>
      <c r="P288" s="96" t="s">
        <v>4266</v>
      </c>
      <c r="Q288" s="63" t="str" cm="1">
        <f t="array" aca="1" ref="Q288" ca="1">IF(AND(K288&lt;&gt;"",P288&lt;&gt;"Absent",U288&lt;&gt;"NO",M288="3GPPMEMBER"),IF(INDIRECT(S288)&lt;&gt;"Present","CHECK","Covered"),"")</f>
        <v/>
      </c>
      <c r="R288" s="131" t="str">
        <f t="shared" si="4"/>
        <v/>
      </c>
      <c r="S288" s="131" t="e">
        <f>IF(M288="3GPPMEMBER","'Voting List'!L"&amp;MATCH(K288,'Voting List'!B:B,0),"")</f>
        <v>#N/A</v>
      </c>
      <c r="U288" s="126" t="str">
        <f>IF(K288&lt;&gt;"",IF(ISNUMBER(FIND(K288,'Voting List'!L1)),"YES","NO"),"")</f>
        <v>YES</v>
      </c>
      <c r="V288" s="131" t="s">
        <v>5188</v>
      </c>
      <c r="X288" s="63">
        <v>0</v>
      </c>
      <c r="Y288" s="63">
        <v>10295</v>
      </c>
    </row>
    <row r="289" spans="1:25" ht="12.6" customHeight="1" x14ac:dyDescent="0.2">
      <c r="A289" s="118" t="s">
        <v>4274</v>
      </c>
      <c r="B289" s="118" t="s">
        <v>4824</v>
      </c>
      <c r="C289" s="118" t="s">
        <v>5189</v>
      </c>
      <c r="D289" s="131" t="s">
        <v>4263</v>
      </c>
      <c r="E289" s="131"/>
      <c r="F289" s="131">
        <v>88635670766</v>
      </c>
      <c r="G289" s="131" t="s">
        <v>5190</v>
      </c>
      <c r="H289" s="131" t="s">
        <v>322</v>
      </c>
      <c r="I289" s="131" t="s">
        <v>285</v>
      </c>
      <c r="J289" s="131" t="s">
        <v>4264</v>
      </c>
      <c r="K289" s="118" t="s">
        <v>359</v>
      </c>
      <c r="L289" s="118" t="s">
        <v>293</v>
      </c>
      <c r="M289" s="118" t="s">
        <v>4264</v>
      </c>
      <c r="N289" s="161">
        <v>46077.111805555556</v>
      </c>
      <c r="O289" s="118" t="s">
        <v>4265</v>
      </c>
      <c r="P289" s="96" t="s">
        <v>4266</v>
      </c>
      <c r="Q289" s="63" t="str" cm="1">
        <f t="array" aca="1" ref="Q289" ca="1">IF(AND(K289&lt;&gt;"",P289&lt;&gt;"Absent",U289&lt;&gt;"NO",M289="3GPPMEMBER"),IF(INDIRECT(S289)&lt;&gt;"Present","CHECK","Covered"),"")</f>
        <v/>
      </c>
      <c r="R289" s="131" t="str">
        <f t="shared" si="4"/>
        <v/>
      </c>
      <c r="S289" s="131" t="e">
        <f>IF(M289="3GPPMEMBER","'Voting List'!L"&amp;MATCH(K289,'Voting List'!B:B,0),"")</f>
        <v>#N/A</v>
      </c>
      <c r="U289" s="126" t="str">
        <f>IF(K289&lt;&gt;"",IF(ISNUMBER(FIND(K289,'Voting List'!L1)),"YES","NO"),"")</f>
        <v>YES</v>
      </c>
      <c r="V289" s="131" t="s">
        <v>5190</v>
      </c>
      <c r="X289" s="63">
        <v>0</v>
      </c>
      <c r="Y289" s="63">
        <v>10296</v>
      </c>
    </row>
    <row r="290" spans="1:25" ht="12.6" customHeight="1" x14ac:dyDescent="0.2">
      <c r="A290" s="118" t="s">
        <v>4438</v>
      </c>
      <c r="B290" s="118" t="s">
        <v>5191</v>
      </c>
      <c r="C290" s="118" t="s">
        <v>5192</v>
      </c>
      <c r="D290" s="131" t="s">
        <v>4263</v>
      </c>
      <c r="E290" s="131"/>
      <c r="F290" s="131" t="s">
        <v>5193</v>
      </c>
      <c r="G290" s="131" t="s">
        <v>2826</v>
      </c>
      <c r="H290" s="131" t="s">
        <v>282</v>
      </c>
      <c r="I290" s="131" t="s">
        <v>293</v>
      </c>
      <c r="J290" s="131" t="s">
        <v>4264</v>
      </c>
      <c r="K290" s="118" t="s">
        <v>328</v>
      </c>
      <c r="L290" s="118" t="s">
        <v>293</v>
      </c>
      <c r="M290" s="118" t="s">
        <v>4264</v>
      </c>
      <c r="N290" s="161">
        <v>46077.131944444445</v>
      </c>
      <c r="O290" s="118" t="s">
        <v>4265</v>
      </c>
      <c r="P290" s="96" t="s">
        <v>4266</v>
      </c>
      <c r="Q290" s="63" t="str" cm="1">
        <f t="array" aca="1" ref="Q290" ca="1">IF(AND(K290&lt;&gt;"",P290&lt;&gt;"Absent",U290&lt;&gt;"NO",M290="3GPPMEMBER"),IF(INDIRECT(S290)&lt;&gt;"Present","CHECK","Covered"),"")</f>
        <v/>
      </c>
      <c r="R290" s="131" t="str">
        <f t="shared" si="4"/>
        <v/>
      </c>
      <c r="S290" s="131" t="e">
        <f>IF(M290="3GPPMEMBER","'Voting List'!L"&amp;MATCH(K290,'Voting List'!B:B,0),"")</f>
        <v>#N/A</v>
      </c>
      <c r="U290" s="126" t="str">
        <f>IF(K290&lt;&gt;"",IF(ISNUMBER(FIND(K290,'Voting List'!L1)),"YES","NO"),"")</f>
        <v>YES</v>
      </c>
      <c r="V290" s="131" t="s">
        <v>2826</v>
      </c>
      <c r="X290" s="63">
        <v>0</v>
      </c>
      <c r="Y290" s="63">
        <v>10297</v>
      </c>
    </row>
    <row r="291" spans="1:25" ht="12.6" customHeight="1" x14ac:dyDescent="0.2">
      <c r="A291" s="118" t="s">
        <v>4260</v>
      </c>
      <c r="B291" s="118" t="s">
        <v>5194</v>
      </c>
      <c r="C291" s="118" t="s">
        <v>5195</v>
      </c>
      <c r="D291" s="131" t="s">
        <v>4263</v>
      </c>
      <c r="E291" s="131"/>
      <c r="F291" s="131" t="s">
        <v>5196</v>
      </c>
      <c r="G291" s="131" t="s">
        <v>5197</v>
      </c>
      <c r="H291" s="131" t="s">
        <v>448</v>
      </c>
      <c r="I291" s="131" t="s">
        <v>441</v>
      </c>
      <c r="J291" s="131" t="s">
        <v>4264</v>
      </c>
      <c r="K291" s="118" t="s">
        <v>774</v>
      </c>
      <c r="L291" s="118" t="s">
        <v>293</v>
      </c>
      <c r="M291" s="118" t="s">
        <v>4264</v>
      </c>
      <c r="N291" s="161">
        <v>46077.192361111112</v>
      </c>
      <c r="O291" s="118" t="s">
        <v>4265</v>
      </c>
      <c r="P291" s="96" t="s">
        <v>4266</v>
      </c>
      <c r="Q291" s="63" t="str" cm="1">
        <f t="array" aca="1" ref="Q291" ca="1">IF(AND(K291&lt;&gt;"",P291&lt;&gt;"Absent",U291&lt;&gt;"NO",M291="3GPPMEMBER"),IF(INDIRECT(S291)&lt;&gt;"Present","CHECK","Covered"),"")</f>
        <v/>
      </c>
      <c r="R291" s="131" t="str">
        <f t="shared" si="4"/>
        <v/>
      </c>
      <c r="S291" s="131" t="e">
        <f>IF(M291="3GPPMEMBER","'Voting List'!L"&amp;MATCH(K291,'Voting List'!B:B,0),"")</f>
        <v>#N/A</v>
      </c>
      <c r="U291" s="126" t="str">
        <f>IF(K291&lt;&gt;"",IF(ISNUMBER(FIND(K291,'Voting List'!L1)),"YES","NO"),"")</f>
        <v>YES</v>
      </c>
      <c r="V291" s="131" t="s">
        <v>5197</v>
      </c>
      <c r="X291" s="63">
        <v>0</v>
      </c>
      <c r="Y291" s="63">
        <v>10298</v>
      </c>
    </row>
    <row r="292" spans="1:25" ht="12.6" customHeight="1" x14ac:dyDescent="0.2">
      <c r="A292" s="118" t="s">
        <v>4274</v>
      </c>
      <c r="B292" s="118" t="s">
        <v>4491</v>
      </c>
      <c r="C292" s="118" t="s">
        <v>5198</v>
      </c>
      <c r="D292" s="131" t="s">
        <v>4263</v>
      </c>
      <c r="E292" s="131"/>
      <c r="F292" s="131"/>
      <c r="G292" s="131" t="s">
        <v>5199</v>
      </c>
      <c r="H292" s="131" t="s">
        <v>282</v>
      </c>
      <c r="I292" s="131" t="s">
        <v>285</v>
      </c>
      <c r="J292" s="131" t="s">
        <v>4264</v>
      </c>
      <c r="K292" s="118" t="s">
        <v>432</v>
      </c>
      <c r="L292" s="118" t="s">
        <v>293</v>
      </c>
      <c r="M292" s="118" t="s">
        <v>4264</v>
      </c>
      <c r="N292" s="161">
        <v>46077.216666666667</v>
      </c>
      <c r="O292" s="118" t="s">
        <v>4265</v>
      </c>
      <c r="P292" s="96" t="s">
        <v>4266</v>
      </c>
      <c r="Q292" s="63" t="str" cm="1">
        <f t="array" aca="1" ref="Q292" ca="1">IF(AND(K292&lt;&gt;"",P292&lt;&gt;"Absent",U292&lt;&gt;"NO",M292="3GPPMEMBER"),IF(INDIRECT(S292)&lt;&gt;"Present","CHECK","Covered"),"")</f>
        <v/>
      </c>
      <c r="R292" s="131" t="str">
        <f t="shared" si="4"/>
        <v/>
      </c>
      <c r="S292" s="131" t="e">
        <f>IF(M292="3GPPMEMBER","'Voting List'!L"&amp;MATCH(K292,'Voting List'!B:B,0),"")</f>
        <v>#N/A</v>
      </c>
      <c r="U292" s="126" t="str">
        <f>IF(K292&lt;&gt;"",IF(ISNUMBER(FIND(K292,'Voting List'!L1)),"YES","NO"),"")</f>
        <v>YES</v>
      </c>
      <c r="V292" s="131" t="s">
        <v>5199</v>
      </c>
      <c r="X292" s="63">
        <v>0</v>
      </c>
      <c r="Y292" s="63">
        <v>10299</v>
      </c>
    </row>
    <row r="293" spans="1:25" ht="12.6" customHeight="1" x14ac:dyDescent="0.2">
      <c r="A293" s="118" t="s">
        <v>4282</v>
      </c>
      <c r="B293" s="118" t="s">
        <v>5200</v>
      </c>
      <c r="C293" s="118" t="s">
        <v>5201</v>
      </c>
      <c r="D293" s="131" t="s">
        <v>4263</v>
      </c>
      <c r="E293" s="131"/>
      <c r="F293" s="131"/>
      <c r="G293" s="131" t="s">
        <v>5202</v>
      </c>
      <c r="H293" s="131" t="s">
        <v>1002</v>
      </c>
      <c r="I293" s="131" t="s">
        <v>295</v>
      </c>
      <c r="J293" s="131" t="s">
        <v>4264</v>
      </c>
      <c r="K293" s="118" t="s">
        <v>774</v>
      </c>
      <c r="L293" s="118" t="s">
        <v>293</v>
      </c>
      <c r="M293" s="118" t="s">
        <v>4264</v>
      </c>
      <c r="N293" s="161">
        <v>46077.25</v>
      </c>
      <c r="O293" s="118" t="s">
        <v>4265</v>
      </c>
      <c r="P293" s="96" t="s">
        <v>4266</v>
      </c>
      <c r="Q293" s="63" t="str" cm="1">
        <f t="array" aca="1" ref="Q293" ca="1">IF(AND(K293&lt;&gt;"",P293&lt;&gt;"Absent",U293&lt;&gt;"NO",M293="3GPPMEMBER"),IF(INDIRECT(S293)&lt;&gt;"Present","CHECK","Covered"),"")</f>
        <v/>
      </c>
      <c r="R293" s="131" t="str">
        <f t="shared" si="4"/>
        <v/>
      </c>
      <c r="S293" s="131" t="e">
        <f>IF(M293="3GPPMEMBER","'Voting List'!L"&amp;MATCH(K293,'Voting List'!B:B,0),"")</f>
        <v>#N/A</v>
      </c>
      <c r="U293" s="126" t="str">
        <f>IF(K293&lt;&gt;"",IF(ISNUMBER(FIND(K293,'Voting List'!L1)),"YES","NO"),"")</f>
        <v>YES</v>
      </c>
      <c r="V293" s="131" t="s">
        <v>5202</v>
      </c>
      <c r="X293" s="63">
        <v>0</v>
      </c>
      <c r="Y293" s="63">
        <v>10300</v>
      </c>
    </row>
    <row r="294" spans="1:25" ht="12.6" customHeight="1" x14ac:dyDescent="0.2">
      <c r="A294" s="118" t="s">
        <v>4260</v>
      </c>
      <c r="B294" s="118" t="s">
        <v>5203</v>
      </c>
      <c r="C294" s="118" t="s">
        <v>5204</v>
      </c>
      <c r="D294" s="131" t="s">
        <v>4263</v>
      </c>
      <c r="E294" s="131"/>
      <c r="F294" s="131" t="s">
        <v>5205</v>
      </c>
      <c r="G294" s="131" t="s">
        <v>2228</v>
      </c>
      <c r="H294" s="131" t="s">
        <v>282</v>
      </c>
      <c r="I294" s="131" t="s">
        <v>285</v>
      </c>
      <c r="J294" s="131" t="s">
        <v>4264</v>
      </c>
      <c r="K294" s="118" t="s">
        <v>434</v>
      </c>
      <c r="L294" s="118" t="s">
        <v>293</v>
      </c>
      <c r="M294" s="118" t="s">
        <v>4264</v>
      </c>
      <c r="N294" s="161">
        <v>46077.256249999999</v>
      </c>
      <c r="O294" s="118" t="s">
        <v>4265</v>
      </c>
      <c r="P294" s="96" t="s">
        <v>4266</v>
      </c>
      <c r="Q294" s="63" t="str" cm="1">
        <f t="array" aca="1" ref="Q294" ca="1">IF(AND(K294&lt;&gt;"",P294&lt;&gt;"Absent",U294&lt;&gt;"NO",M294="3GPPMEMBER"),IF(INDIRECT(S294)&lt;&gt;"Present","CHECK","Covered"),"")</f>
        <v/>
      </c>
      <c r="R294" s="131" t="str">
        <f t="shared" si="4"/>
        <v/>
      </c>
      <c r="S294" s="131" t="e">
        <f>IF(M294="3GPPMEMBER","'Voting List'!L"&amp;MATCH(K294,'Voting List'!B:B,0),"")</f>
        <v>#N/A</v>
      </c>
      <c r="U294" s="126" t="str">
        <f>IF(K294&lt;&gt;"",IF(ISNUMBER(FIND(K294,'Voting List'!L1)),"YES","NO"),"")</f>
        <v>YES</v>
      </c>
      <c r="V294" s="131" t="s">
        <v>2228</v>
      </c>
      <c r="X294" s="63">
        <v>0</v>
      </c>
      <c r="Y294" s="63">
        <v>10301</v>
      </c>
    </row>
    <row r="295" spans="1:25" ht="12.6" customHeight="1" x14ac:dyDescent="0.2">
      <c r="A295" s="118" t="s">
        <v>4274</v>
      </c>
      <c r="B295" s="118" t="s">
        <v>4540</v>
      </c>
      <c r="C295" s="118" t="s">
        <v>5206</v>
      </c>
      <c r="D295" s="131" t="s">
        <v>4263</v>
      </c>
      <c r="E295" s="131"/>
      <c r="F295" s="131"/>
      <c r="G295" s="131" t="s">
        <v>2825</v>
      </c>
      <c r="H295" s="131" t="s">
        <v>282</v>
      </c>
      <c r="I295" s="131" t="s">
        <v>293</v>
      </c>
      <c r="J295" s="131" t="s">
        <v>4264</v>
      </c>
      <c r="K295" s="118" t="s">
        <v>465</v>
      </c>
      <c r="L295" s="118" t="s">
        <v>293</v>
      </c>
      <c r="M295" s="118" t="s">
        <v>4264</v>
      </c>
      <c r="N295" s="161">
        <v>46077.259722222225</v>
      </c>
      <c r="O295" s="118" t="s">
        <v>4265</v>
      </c>
      <c r="P295" s="96" t="s">
        <v>4266</v>
      </c>
      <c r="Q295" s="63" t="str" cm="1">
        <f t="array" aca="1" ref="Q295" ca="1">IF(AND(K295&lt;&gt;"",P295&lt;&gt;"Absent",U295&lt;&gt;"NO",M295="3GPPMEMBER"),IF(INDIRECT(S295)&lt;&gt;"Present","CHECK","Covered"),"")</f>
        <v/>
      </c>
      <c r="R295" s="131" t="str">
        <f t="shared" si="4"/>
        <v/>
      </c>
      <c r="S295" s="131" t="e">
        <f>IF(M295="3GPPMEMBER","'Voting List'!L"&amp;MATCH(K295,'Voting List'!B:B,0),"")</f>
        <v>#N/A</v>
      </c>
      <c r="U295" s="126" t="str">
        <f>IF(K295&lt;&gt;"",IF(ISNUMBER(FIND(K295,'Voting List'!L1)),"YES","NO"),"")</f>
        <v>YES</v>
      </c>
      <c r="V295" s="131" t="s">
        <v>2825</v>
      </c>
      <c r="X295" s="63">
        <v>0</v>
      </c>
      <c r="Y295" s="63">
        <v>10302</v>
      </c>
    </row>
    <row r="296" spans="1:25" ht="12.6" customHeight="1" x14ac:dyDescent="0.2">
      <c r="A296" s="118" t="s">
        <v>4274</v>
      </c>
      <c r="B296" s="118" t="s">
        <v>5207</v>
      </c>
      <c r="C296" s="118" t="s">
        <v>5208</v>
      </c>
      <c r="D296" s="131" t="s">
        <v>4263</v>
      </c>
      <c r="E296" s="131"/>
      <c r="F296" s="131" t="s">
        <v>4314</v>
      </c>
      <c r="G296" s="131" t="s">
        <v>5209</v>
      </c>
      <c r="H296" s="131" t="s">
        <v>263</v>
      </c>
      <c r="I296" s="131" t="s">
        <v>285</v>
      </c>
      <c r="J296" s="131" t="s">
        <v>4264</v>
      </c>
      <c r="K296" s="118" t="s">
        <v>329</v>
      </c>
      <c r="L296" s="118" t="s">
        <v>293</v>
      </c>
      <c r="M296" s="118" t="s">
        <v>4264</v>
      </c>
      <c r="N296" s="161">
        <v>46077.28125</v>
      </c>
      <c r="O296" s="118" t="s">
        <v>4265</v>
      </c>
      <c r="P296" s="96" t="s">
        <v>4266</v>
      </c>
      <c r="Q296" s="63" t="str" cm="1">
        <f t="array" aca="1" ref="Q296" ca="1">IF(AND(K296&lt;&gt;"",P296&lt;&gt;"Absent",U296&lt;&gt;"NO",M296="3GPPMEMBER"),IF(INDIRECT(S296)&lt;&gt;"Present","CHECK","Covered"),"")</f>
        <v/>
      </c>
      <c r="R296" s="131" t="str">
        <f t="shared" si="4"/>
        <v/>
      </c>
      <c r="S296" s="131" t="e">
        <f>IF(M296="3GPPMEMBER","'Voting List'!L"&amp;MATCH(K296,'Voting List'!B:B,0),"")</f>
        <v>#N/A</v>
      </c>
      <c r="U296" s="126" t="str">
        <f>IF(K296&lt;&gt;"",IF(ISNUMBER(FIND(K296,'Voting List'!L1)),"YES","NO"),"")</f>
        <v>YES</v>
      </c>
      <c r="V296" s="131" t="s">
        <v>5209</v>
      </c>
      <c r="X296" s="63">
        <v>0</v>
      </c>
      <c r="Y296" s="63">
        <v>10303</v>
      </c>
    </row>
    <row r="297" spans="1:25" ht="12.6" customHeight="1" x14ac:dyDescent="0.2">
      <c r="A297" s="118" t="s">
        <v>4260</v>
      </c>
      <c r="B297" s="118" t="s">
        <v>5210</v>
      </c>
      <c r="C297" s="118" t="s">
        <v>4407</v>
      </c>
      <c r="D297" s="131" t="s">
        <v>4263</v>
      </c>
      <c r="E297" s="131"/>
      <c r="F297" s="131" t="s">
        <v>5211</v>
      </c>
      <c r="G297" s="131" t="s">
        <v>2179</v>
      </c>
      <c r="H297" s="131" t="s">
        <v>368</v>
      </c>
      <c r="I297" s="131" t="s">
        <v>295</v>
      </c>
      <c r="J297" s="131" t="s">
        <v>4264</v>
      </c>
      <c r="K297" s="118" t="s">
        <v>368</v>
      </c>
      <c r="L297" s="118" t="s">
        <v>295</v>
      </c>
      <c r="M297" s="118" t="s">
        <v>4264</v>
      </c>
      <c r="N297" s="161">
        <v>46077.288194444445</v>
      </c>
      <c r="O297" s="118" t="s">
        <v>4265</v>
      </c>
      <c r="P297" s="96" t="s">
        <v>4266</v>
      </c>
      <c r="Q297" s="63" t="str" cm="1">
        <f t="array" aca="1" ref="Q297" ca="1">IF(AND(K297&lt;&gt;"",P297&lt;&gt;"Absent",U297&lt;&gt;"NO",M297="3GPPMEMBER"),IF(INDIRECT(S297)&lt;&gt;"Present","CHECK","Covered"),"")</f>
        <v/>
      </c>
      <c r="R297" s="131" t="str">
        <f t="shared" si="4"/>
        <v/>
      </c>
      <c r="S297" s="131" t="e">
        <f>IF(M297="3GPPMEMBER","'Voting List'!L"&amp;MATCH(K297,'Voting List'!B:B,0),"")</f>
        <v>#N/A</v>
      </c>
      <c r="U297" s="126" t="str">
        <f>IF(K297&lt;&gt;"",IF(ISNUMBER(FIND(K297,'Voting List'!L1)),"YES","NO"),"")</f>
        <v>YES</v>
      </c>
      <c r="V297" s="131" t="s">
        <v>2179</v>
      </c>
      <c r="X297" s="63">
        <v>0</v>
      </c>
      <c r="Y297" s="63">
        <v>10304</v>
      </c>
    </row>
    <row r="298" spans="1:25" ht="12.6" customHeight="1" x14ac:dyDescent="0.2">
      <c r="A298" s="118" t="s">
        <v>4274</v>
      </c>
      <c r="B298" s="118" t="s">
        <v>5212</v>
      </c>
      <c r="C298" s="118" t="s">
        <v>5213</v>
      </c>
      <c r="D298" s="131" t="s">
        <v>4263</v>
      </c>
      <c r="E298" s="131"/>
      <c r="F298" s="131" t="s">
        <v>4314</v>
      </c>
      <c r="G298" s="131" t="s">
        <v>2229</v>
      </c>
      <c r="H298" s="131" t="s">
        <v>282</v>
      </c>
      <c r="I298" s="131" t="s">
        <v>293</v>
      </c>
      <c r="J298" s="131" t="s">
        <v>4264</v>
      </c>
      <c r="K298" s="118" t="s">
        <v>926</v>
      </c>
      <c r="L298" s="118" t="s">
        <v>293</v>
      </c>
      <c r="M298" s="118" t="s">
        <v>4264</v>
      </c>
      <c r="N298" s="161">
        <v>46077.293749999997</v>
      </c>
      <c r="O298" s="118" t="s">
        <v>4265</v>
      </c>
      <c r="P298" s="96" t="s">
        <v>4266</v>
      </c>
      <c r="Q298" s="63" t="str" cm="1">
        <f t="array" aca="1" ref="Q298" ca="1">IF(AND(K298&lt;&gt;"",P298&lt;&gt;"Absent",U298&lt;&gt;"NO",M298="3GPPMEMBER"),IF(INDIRECT(S298)&lt;&gt;"Present","CHECK","Covered"),"")</f>
        <v/>
      </c>
      <c r="R298" s="131" t="str">
        <f t="shared" si="4"/>
        <v/>
      </c>
      <c r="S298" s="131" t="e">
        <f>IF(M298="3GPPMEMBER","'Voting List'!L"&amp;MATCH(K298,'Voting List'!B:B,0),"")</f>
        <v>#N/A</v>
      </c>
      <c r="U298" s="126" t="str">
        <f>IF(K298&lt;&gt;"",IF(ISNUMBER(FIND(K298,'Voting List'!L1)),"YES","NO"),"")</f>
        <v>YES</v>
      </c>
      <c r="V298" s="131" t="s">
        <v>2229</v>
      </c>
      <c r="X298" s="63">
        <v>0</v>
      </c>
      <c r="Y298" s="63">
        <v>10305</v>
      </c>
    </row>
    <row r="299" spans="1:25" ht="12.6" customHeight="1" x14ac:dyDescent="0.2">
      <c r="A299" s="118" t="s">
        <v>4274</v>
      </c>
      <c r="B299" s="118" t="s">
        <v>5214</v>
      </c>
      <c r="C299" s="118" t="s">
        <v>4616</v>
      </c>
      <c r="D299" s="131" t="s">
        <v>4263</v>
      </c>
      <c r="E299" s="131"/>
      <c r="F299" s="131">
        <v>13683241255</v>
      </c>
      <c r="G299" s="131" t="s">
        <v>2190</v>
      </c>
      <c r="H299" s="131" t="s">
        <v>377</v>
      </c>
      <c r="I299" s="131" t="s">
        <v>285</v>
      </c>
      <c r="J299" s="131" t="s">
        <v>4264</v>
      </c>
      <c r="K299" s="118" t="s">
        <v>382</v>
      </c>
      <c r="L299" s="118" t="s">
        <v>285</v>
      </c>
      <c r="M299" s="118" t="s">
        <v>4264</v>
      </c>
      <c r="N299" s="161">
        <v>46077.349305555559</v>
      </c>
      <c r="O299" s="118" t="s">
        <v>4265</v>
      </c>
      <c r="P299" s="96" t="s">
        <v>4266</v>
      </c>
      <c r="Q299" s="63" t="str" cm="1">
        <f t="array" aca="1" ref="Q299" ca="1">IF(AND(K299&lt;&gt;"",P299&lt;&gt;"Absent",U299&lt;&gt;"NO",M299="3GPPMEMBER"),IF(INDIRECT(S299)&lt;&gt;"Present","CHECK","Covered"),"")</f>
        <v/>
      </c>
      <c r="R299" s="131" t="str">
        <f t="shared" si="4"/>
        <v/>
      </c>
      <c r="S299" s="131" t="e">
        <f>IF(M299="3GPPMEMBER","'Voting List'!L"&amp;MATCH(K299,'Voting List'!B:B,0),"")</f>
        <v>#N/A</v>
      </c>
      <c r="U299" s="126" t="str">
        <f>IF(K299&lt;&gt;"",IF(ISNUMBER(FIND(K299,'Voting List'!L1)),"YES","NO"),"")</f>
        <v>YES</v>
      </c>
      <c r="V299" s="131" t="s">
        <v>2190</v>
      </c>
      <c r="X299" s="63">
        <v>0</v>
      </c>
      <c r="Y299" s="63">
        <v>10306</v>
      </c>
    </row>
    <row r="300" spans="1:25" ht="12.6" customHeight="1" x14ac:dyDescent="0.2">
      <c r="A300" s="118" t="s">
        <v>4438</v>
      </c>
      <c r="B300" s="118" t="s">
        <v>5215</v>
      </c>
      <c r="C300" s="118" t="s">
        <v>5216</v>
      </c>
      <c r="D300" s="131" t="s">
        <v>4263</v>
      </c>
      <c r="E300" s="131"/>
      <c r="F300" s="131">
        <v>-28972494</v>
      </c>
      <c r="G300" s="131" t="s">
        <v>3290</v>
      </c>
      <c r="H300" s="131" t="s">
        <v>263</v>
      </c>
      <c r="I300" s="131" t="s">
        <v>285</v>
      </c>
      <c r="J300" s="131" t="s">
        <v>4264</v>
      </c>
      <c r="K300" s="118" t="s">
        <v>474</v>
      </c>
      <c r="L300" s="118" t="s">
        <v>295</v>
      </c>
      <c r="M300" s="118" t="s">
        <v>4264</v>
      </c>
      <c r="N300" s="161">
        <v>46077.353472222225</v>
      </c>
      <c r="O300" s="118" t="s">
        <v>4265</v>
      </c>
      <c r="P300" s="96" t="s">
        <v>4266</v>
      </c>
      <c r="Q300" s="63" t="str" cm="1">
        <f t="array" aca="1" ref="Q300" ca="1">IF(AND(K300&lt;&gt;"",P300&lt;&gt;"Absent",U300&lt;&gt;"NO",M300="3GPPMEMBER"),IF(INDIRECT(S300)&lt;&gt;"Present","CHECK","Covered"),"")</f>
        <v/>
      </c>
      <c r="R300" s="131" t="str">
        <f t="shared" si="4"/>
        <v/>
      </c>
      <c r="S300" s="131" t="e">
        <f>IF(M300="3GPPMEMBER","'Voting List'!L"&amp;MATCH(K300,'Voting List'!B:B,0),"")</f>
        <v>#N/A</v>
      </c>
      <c r="U300" s="126" t="str">
        <f>IF(K300&lt;&gt;"",IF(ISNUMBER(FIND(K300,'Voting List'!L1)),"YES","NO"),"")</f>
        <v>YES</v>
      </c>
      <c r="V300" s="131" t="s">
        <v>3290</v>
      </c>
      <c r="X300" s="63">
        <v>0</v>
      </c>
      <c r="Y300" s="63">
        <v>10307</v>
      </c>
    </row>
    <row r="301" spans="1:25" ht="12.6" customHeight="1" x14ac:dyDescent="0.2">
      <c r="A301" s="118" t="s">
        <v>4282</v>
      </c>
      <c r="B301" s="118" t="s">
        <v>5217</v>
      </c>
      <c r="C301" s="118" t="s">
        <v>4599</v>
      </c>
      <c r="D301" s="131" t="s">
        <v>4263</v>
      </c>
      <c r="E301" s="131"/>
      <c r="F301" s="131"/>
      <c r="G301" s="131" t="s">
        <v>5218</v>
      </c>
      <c r="H301" s="131" t="s">
        <v>352</v>
      </c>
      <c r="I301" s="131" t="s">
        <v>293</v>
      </c>
      <c r="J301" s="131" t="s">
        <v>4264</v>
      </c>
      <c r="K301" s="118" t="s">
        <v>265</v>
      </c>
      <c r="L301" s="118" t="s">
        <v>299</v>
      </c>
      <c r="M301" s="118" t="s">
        <v>4264</v>
      </c>
      <c r="N301" s="161">
        <v>46077.368055555555</v>
      </c>
      <c r="O301" s="118" t="s">
        <v>4265</v>
      </c>
      <c r="P301" s="96" t="s">
        <v>4266</v>
      </c>
      <c r="Q301" s="63" t="str" cm="1">
        <f t="array" aca="1" ref="Q301" ca="1">IF(AND(K301&lt;&gt;"",P301&lt;&gt;"Absent",U301&lt;&gt;"NO",M301="3GPPMEMBER"),IF(INDIRECT(S301)&lt;&gt;"Present","CHECK","Covered"),"")</f>
        <v/>
      </c>
      <c r="R301" s="131" t="str">
        <f t="shared" si="4"/>
        <v/>
      </c>
      <c r="S301" s="131" t="e">
        <f>IF(M301="3GPPMEMBER","'Voting List'!L"&amp;MATCH(K301,'Voting List'!B:B,0),"")</f>
        <v>#N/A</v>
      </c>
      <c r="U301" s="126" t="str">
        <f>IF(K301&lt;&gt;"",IF(ISNUMBER(FIND(K301,'Voting List'!L1)),"YES","NO"),"")</f>
        <v>YES</v>
      </c>
      <c r="V301" s="131" t="s">
        <v>5218</v>
      </c>
      <c r="X301" s="63">
        <v>0</v>
      </c>
      <c r="Y301" s="63">
        <v>10308</v>
      </c>
    </row>
    <row r="302" spans="1:25" ht="12.6" customHeight="1" x14ac:dyDescent="0.2">
      <c r="A302" s="118" t="s">
        <v>4274</v>
      </c>
      <c r="B302" s="118" t="s">
        <v>5219</v>
      </c>
      <c r="C302" s="118" t="s">
        <v>5220</v>
      </c>
      <c r="D302" s="131" t="s">
        <v>4263</v>
      </c>
      <c r="E302" s="131"/>
      <c r="F302" s="131" t="s">
        <v>4314</v>
      </c>
      <c r="G302" s="131" t="s">
        <v>3288</v>
      </c>
      <c r="H302" s="131" t="s">
        <v>263</v>
      </c>
      <c r="I302" s="131" t="s">
        <v>285</v>
      </c>
      <c r="J302" s="131" t="s">
        <v>4264</v>
      </c>
      <c r="K302" s="118" t="s">
        <v>419</v>
      </c>
      <c r="L302" s="118" t="s">
        <v>285</v>
      </c>
      <c r="M302" s="118" t="s">
        <v>4264</v>
      </c>
      <c r="N302" s="161">
        <v>46077.368750000001</v>
      </c>
      <c r="O302" s="118" t="s">
        <v>4265</v>
      </c>
      <c r="P302" s="96" t="s">
        <v>4266</v>
      </c>
      <c r="Q302" s="63" t="str" cm="1">
        <f t="array" aca="1" ref="Q302" ca="1">IF(AND(K302&lt;&gt;"",P302&lt;&gt;"Absent",U302&lt;&gt;"NO",M302="3GPPMEMBER"),IF(INDIRECT(S302)&lt;&gt;"Present","CHECK","Covered"),"")</f>
        <v/>
      </c>
      <c r="R302" s="131" t="str">
        <f t="shared" si="4"/>
        <v/>
      </c>
      <c r="S302" s="131" t="e">
        <f>IF(M302="3GPPMEMBER","'Voting List'!L"&amp;MATCH(K302,'Voting List'!B:B,0),"")</f>
        <v>#N/A</v>
      </c>
      <c r="U302" s="126" t="str">
        <f>IF(K302&lt;&gt;"",IF(ISNUMBER(FIND(K302,'Voting List'!L1)),"YES","NO"),"")</f>
        <v>YES</v>
      </c>
      <c r="V302" s="131" t="s">
        <v>3288</v>
      </c>
      <c r="X302" s="63">
        <v>0</v>
      </c>
      <c r="Y302" s="63">
        <v>10309</v>
      </c>
    </row>
    <row r="303" spans="1:25" ht="12.6" customHeight="1" x14ac:dyDescent="0.2">
      <c r="A303" s="118" t="s">
        <v>4274</v>
      </c>
      <c r="B303" s="118" t="s">
        <v>4647</v>
      </c>
      <c r="C303" s="118" t="s">
        <v>5221</v>
      </c>
      <c r="D303" s="131" t="s">
        <v>4263</v>
      </c>
      <c r="E303" s="131"/>
      <c r="F303" s="131"/>
      <c r="G303" s="131" t="s">
        <v>2178</v>
      </c>
      <c r="H303" s="131" t="s">
        <v>382</v>
      </c>
      <c r="I303" s="131" t="s">
        <v>285</v>
      </c>
      <c r="J303" s="131" t="s">
        <v>4264</v>
      </c>
      <c r="K303" s="118" t="s">
        <v>352</v>
      </c>
      <c r="L303" s="118" t="s">
        <v>293</v>
      </c>
      <c r="M303" s="118" t="s">
        <v>4264</v>
      </c>
      <c r="N303" s="161">
        <v>46077.370833333334</v>
      </c>
      <c r="O303" s="118" t="s">
        <v>4265</v>
      </c>
      <c r="P303" s="96" t="s">
        <v>4266</v>
      </c>
      <c r="Q303" s="63" t="str" cm="1">
        <f t="array" aca="1" ref="Q303" ca="1">IF(AND(K303&lt;&gt;"",P303&lt;&gt;"Absent",U303&lt;&gt;"NO",M303="3GPPMEMBER"),IF(INDIRECT(S303)&lt;&gt;"Present","CHECK","Covered"),"")</f>
        <v/>
      </c>
      <c r="R303" s="131" t="str">
        <f t="shared" si="4"/>
        <v/>
      </c>
      <c r="S303" s="131" t="e">
        <f>IF(M303="3GPPMEMBER","'Voting List'!L"&amp;MATCH(K303,'Voting List'!B:B,0),"")</f>
        <v>#N/A</v>
      </c>
      <c r="U303" s="126" t="str">
        <f>IF(K303&lt;&gt;"",IF(ISNUMBER(FIND(K303,'Voting List'!L1)),"YES","NO"),"")</f>
        <v>YES</v>
      </c>
      <c r="V303" s="131" t="s">
        <v>2178</v>
      </c>
      <c r="X303" s="63">
        <v>0</v>
      </c>
      <c r="Y303" s="63">
        <v>10310</v>
      </c>
    </row>
    <row r="304" spans="1:25" ht="12.6" customHeight="1" x14ac:dyDescent="0.2">
      <c r="A304" s="118" t="s">
        <v>4260</v>
      </c>
      <c r="B304" s="118" t="s">
        <v>5222</v>
      </c>
      <c r="C304" s="118" t="s">
        <v>5223</v>
      </c>
      <c r="D304" s="131" t="s">
        <v>4263</v>
      </c>
      <c r="E304" s="131"/>
      <c r="F304" s="131">
        <v>4369919005758</v>
      </c>
      <c r="G304" s="131" t="s">
        <v>2182</v>
      </c>
      <c r="H304" s="131" t="s">
        <v>263</v>
      </c>
      <c r="I304" s="131" t="s">
        <v>285</v>
      </c>
      <c r="J304" s="131" t="s">
        <v>4264</v>
      </c>
      <c r="K304" s="118" t="s">
        <v>263</v>
      </c>
      <c r="L304" s="118" t="s">
        <v>285</v>
      </c>
      <c r="M304" s="118" t="s">
        <v>4264</v>
      </c>
      <c r="N304" s="161">
        <v>46077.395138888889</v>
      </c>
      <c r="O304" s="118" t="s">
        <v>4265</v>
      </c>
      <c r="P304" s="96" t="s">
        <v>4266</v>
      </c>
      <c r="Q304" s="63" t="str" cm="1">
        <f t="array" aca="1" ref="Q304" ca="1">IF(AND(K304&lt;&gt;"",P304&lt;&gt;"Absent",U304&lt;&gt;"NO",M304="3GPPMEMBER"),IF(INDIRECT(S304)&lt;&gt;"Present","CHECK","Covered"),"")</f>
        <v/>
      </c>
      <c r="R304" s="131" t="str">
        <f t="shared" si="4"/>
        <v/>
      </c>
      <c r="S304" s="131" t="e">
        <f>IF(M304="3GPPMEMBER","'Voting List'!L"&amp;MATCH(K304,'Voting List'!B:B,0),"")</f>
        <v>#N/A</v>
      </c>
      <c r="U304" s="126" t="str">
        <f>IF(K304&lt;&gt;"",IF(ISNUMBER(FIND(K304,'Voting List'!L1)),"YES","NO"),"")</f>
        <v>YES</v>
      </c>
      <c r="V304" s="131" t="s">
        <v>2182</v>
      </c>
      <c r="X304" s="63">
        <v>0</v>
      </c>
      <c r="Y304" s="63">
        <v>10311</v>
      </c>
    </row>
    <row r="305" spans="1:25" ht="12.6" customHeight="1" x14ac:dyDescent="0.2">
      <c r="A305" s="118" t="s">
        <v>4260</v>
      </c>
      <c r="B305" s="118" t="s">
        <v>5224</v>
      </c>
      <c r="C305" s="118" t="s">
        <v>5225</v>
      </c>
      <c r="D305" s="131" t="s">
        <v>4263</v>
      </c>
      <c r="E305" s="131"/>
      <c r="F305" s="131">
        <v>441252363134</v>
      </c>
      <c r="G305" s="131" t="s">
        <v>2193</v>
      </c>
      <c r="H305" s="131" t="s">
        <v>350</v>
      </c>
      <c r="I305" s="131" t="s">
        <v>285</v>
      </c>
      <c r="J305" s="131" t="s">
        <v>4264</v>
      </c>
      <c r="K305" s="118" t="s">
        <v>777</v>
      </c>
      <c r="L305" s="118" t="s">
        <v>285</v>
      </c>
      <c r="M305" s="118" t="s">
        <v>4264</v>
      </c>
      <c r="N305" s="161">
        <v>46077.405555555553</v>
      </c>
      <c r="O305" s="118" t="s">
        <v>4265</v>
      </c>
      <c r="P305" s="96" t="s">
        <v>4266</v>
      </c>
      <c r="Q305" s="63" t="str" cm="1">
        <f t="array" aca="1" ref="Q305" ca="1">IF(AND(K305&lt;&gt;"",P305&lt;&gt;"Absent",U305&lt;&gt;"NO",M305="3GPPMEMBER"),IF(INDIRECT(S305)&lt;&gt;"Present","CHECK","Covered"),"")</f>
        <v/>
      </c>
      <c r="R305" s="131" t="str">
        <f t="shared" si="4"/>
        <v/>
      </c>
      <c r="S305" s="131" t="e">
        <f>IF(M305="3GPPMEMBER","'Voting List'!L"&amp;MATCH(K305,'Voting List'!B:B,0),"")</f>
        <v>#N/A</v>
      </c>
      <c r="U305" s="126" t="str">
        <f>IF(K305&lt;&gt;"",IF(ISNUMBER(FIND(K305,'Voting List'!L1)),"YES","NO"),"")</f>
        <v>YES</v>
      </c>
      <c r="V305" s="131" t="s">
        <v>2193</v>
      </c>
      <c r="X305" s="63">
        <v>0</v>
      </c>
      <c r="Y305" s="63">
        <v>10312</v>
      </c>
    </row>
    <row r="306" spans="1:25" ht="12.6" customHeight="1" x14ac:dyDescent="0.2">
      <c r="A306" s="118" t="s">
        <v>4260</v>
      </c>
      <c r="B306" s="118" t="s">
        <v>5226</v>
      </c>
      <c r="C306" s="118" t="s">
        <v>5227</v>
      </c>
      <c r="D306" s="131" t="s">
        <v>4263</v>
      </c>
      <c r="E306" s="131"/>
      <c r="F306" s="131"/>
      <c r="G306" s="131" t="s">
        <v>3283</v>
      </c>
      <c r="H306" s="131" t="s">
        <v>5228</v>
      </c>
      <c r="I306" s="131"/>
      <c r="J306" s="131"/>
      <c r="K306" s="118" t="s">
        <v>605</v>
      </c>
      <c r="L306" s="118" t="s">
        <v>293</v>
      </c>
      <c r="M306" s="118" t="s">
        <v>4264</v>
      </c>
      <c r="N306" s="161">
        <v>46077.422222222223</v>
      </c>
      <c r="O306" s="118" t="s">
        <v>4265</v>
      </c>
      <c r="P306" s="96" t="s">
        <v>4266</v>
      </c>
      <c r="Q306" s="63" t="str" cm="1">
        <f t="array" aca="1" ref="Q306" ca="1">IF(AND(K306&lt;&gt;"",P306&lt;&gt;"Absent",U306&lt;&gt;"NO",M306="3GPPMEMBER"),IF(INDIRECT(S306)&lt;&gt;"Present","CHECK","Covered"),"")</f>
        <v/>
      </c>
      <c r="R306" s="131" t="str">
        <f t="shared" si="4"/>
        <v/>
      </c>
      <c r="S306" s="131" t="e">
        <f>IF(M306="3GPPMEMBER","'Voting List'!L"&amp;MATCH(K306,'Voting List'!B:B,0),"")</f>
        <v>#N/A</v>
      </c>
      <c r="U306" s="126" t="str">
        <f>IF(K306&lt;&gt;"",IF(ISNUMBER(FIND(K306,'Voting List'!L1)),"YES","NO"),"")</f>
        <v>YES</v>
      </c>
      <c r="V306" s="131" t="s">
        <v>3283</v>
      </c>
      <c r="X306" s="63">
        <v>0</v>
      </c>
      <c r="Y306" s="63">
        <v>10313</v>
      </c>
    </row>
    <row r="307" spans="1:25" ht="12.6" customHeight="1" x14ac:dyDescent="0.2">
      <c r="A307" s="118" t="s">
        <v>4260</v>
      </c>
      <c r="B307" s="118" t="s">
        <v>5229</v>
      </c>
      <c r="C307" s="118" t="s">
        <v>5230</v>
      </c>
      <c r="D307" s="131" t="s">
        <v>4263</v>
      </c>
      <c r="E307" s="131"/>
      <c r="F307" s="131"/>
      <c r="G307" s="131" t="s">
        <v>2185</v>
      </c>
      <c r="H307" s="131" t="s">
        <v>382</v>
      </c>
      <c r="I307" s="131" t="s">
        <v>285</v>
      </c>
      <c r="J307" s="131" t="s">
        <v>4264</v>
      </c>
      <c r="K307" s="118" t="s">
        <v>501</v>
      </c>
      <c r="L307" s="118" t="s">
        <v>285</v>
      </c>
      <c r="M307" s="118" t="s">
        <v>4264</v>
      </c>
      <c r="N307" s="161">
        <v>46077.4375</v>
      </c>
      <c r="O307" s="118" t="s">
        <v>4265</v>
      </c>
      <c r="P307" s="96" t="s">
        <v>4266</v>
      </c>
      <c r="Q307" s="63" t="str" cm="1">
        <f t="array" aca="1" ref="Q307" ca="1">IF(AND(K307&lt;&gt;"",P307&lt;&gt;"Absent",U307&lt;&gt;"NO",M307="3GPPMEMBER"),IF(INDIRECT(S307)&lt;&gt;"Present","CHECK","Covered"),"")</f>
        <v/>
      </c>
      <c r="R307" s="131" t="str">
        <f t="shared" si="4"/>
        <v/>
      </c>
      <c r="S307" s="131" t="e">
        <f>IF(M307="3GPPMEMBER","'Voting List'!L"&amp;MATCH(K307,'Voting List'!B:B,0),"")</f>
        <v>#N/A</v>
      </c>
      <c r="U307" s="126" t="str">
        <f>IF(K307&lt;&gt;"",IF(ISNUMBER(FIND(K307,'Voting List'!L1)),"YES","NO"),"")</f>
        <v>YES</v>
      </c>
      <c r="V307" s="131" t="s">
        <v>2185</v>
      </c>
      <c r="X307" s="63">
        <v>0</v>
      </c>
      <c r="Y307" s="63">
        <v>10314</v>
      </c>
    </row>
    <row r="308" spans="1:25" ht="12.6" customHeight="1" x14ac:dyDescent="0.2">
      <c r="A308" s="118" t="s">
        <v>4274</v>
      </c>
      <c r="B308" s="118" t="s">
        <v>4421</v>
      </c>
      <c r="C308" s="118" t="s">
        <v>5231</v>
      </c>
      <c r="D308" s="131" t="s">
        <v>4263</v>
      </c>
      <c r="E308" s="131"/>
      <c r="F308" s="131"/>
      <c r="G308" s="131" t="s">
        <v>2132</v>
      </c>
      <c r="H308" s="131" t="s">
        <v>512</v>
      </c>
      <c r="I308" s="131" t="s">
        <v>293</v>
      </c>
      <c r="J308" s="131" t="s">
        <v>4264</v>
      </c>
      <c r="K308" s="118" t="s">
        <v>512</v>
      </c>
      <c r="L308" s="118" t="s">
        <v>293</v>
      </c>
      <c r="M308" s="118" t="s">
        <v>4264</v>
      </c>
      <c r="N308" s="161">
        <v>46077.451388888891</v>
      </c>
      <c r="O308" s="118" t="s">
        <v>4265</v>
      </c>
      <c r="P308" s="96" t="s">
        <v>4266</v>
      </c>
      <c r="Q308" s="63" t="str" cm="1">
        <f t="array" aca="1" ref="Q308" ca="1">IF(AND(K308&lt;&gt;"",P308&lt;&gt;"Absent",U308&lt;&gt;"NO",M308="3GPPMEMBER"),IF(INDIRECT(S308)&lt;&gt;"Present","CHECK","Covered"),"")</f>
        <v/>
      </c>
      <c r="R308" s="131" t="str">
        <f t="shared" si="4"/>
        <v/>
      </c>
      <c r="S308" s="131" t="e">
        <f>IF(M308="3GPPMEMBER","'Voting List'!L"&amp;MATCH(K308,'Voting List'!B:B,0),"")</f>
        <v>#N/A</v>
      </c>
      <c r="U308" s="126" t="str">
        <f>IF(K308&lt;&gt;"",IF(ISNUMBER(FIND(K308,'Voting List'!L1)),"YES","NO"),"")</f>
        <v>YES</v>
      </c>
      <c r="V308" s="131" t="s">
        <v>2132</v>
      </c>
      <c r="X308" s="63">
        <v>0</v>
      </c>
      <c r="Y308" s="63">
        <v>10315</v>
      </c>
    </row>
    <row r="309" spans="1:25" ht="12.6" customHeight="1" x14ac:dyDescent="0.2">
      <c r="A309" s="118" t="s">
        <v>4260</v>
      </c>
      <c r="B309" s="118" t="s">
        <v>5232</v>
      </c>
      <c r="C309" s="118" t="s">
        <v>5233</v>
      </c>
      <c r="D309" s="131" t="s">
        <v>4263</v>
      </c>
      <c r="E309" s="131"/>
      <c r="F309" s="131">
        <v>18519586965</v>
      </c>
      <c r="G309" s="131" t="s">
        <v>2156</v>
      </c>
      <c r="H309" s="131" t="s">
        <v>996</v>
      </c>
      <c r="I309" s="131" t="s">
        <v>293</v>
      </c>
      <c r="J309" s="131" t="s">
        <v>4264</v>
      </c>
      <c r="K309" s="118" t="s">
        <v>996</v>
      </c>
      <c r="L309" s="118" t="s">
        <v>293</v>
      </c>
      <c r="M309" s="118" t="s">
        <v>4264</v>
      </c>
      <c r="N309" s="161">
        <v>46077.517361111109</v>
      </c>
      <c r="O309" s="118" t="s">
        <v>4265</v>
      </c>
      <c r="P309" s="96" t="s">
        <v>4266</v>
      </c>
      <c r="Q309" s="63" t="str" cm="1">
        <f t="array" aca="1" ref="Q309" ca="1">IF(AND(K309&lt;&gt;"",P309&lt;&gt;"Absent",U309&lt;&gt;"NO",M309="3GPPMEMBER"),IF(INDIRECT(S309)&lt;&gt;"Present","CHECK","Covered"),"")</f>
        <v/>
      </c>
      <c r="R309" s="131" t="str">
        <f t="shared" si="4"/>
        <v/>
      </c>
      <c r="S309" s="131" t="e">
        <f>IF(M309="3GPPMEMBER","'Voting List'!L"&amp;MATCH(K309,'Voting List'!B:B,0),"")</f>
        <v>#N/A</v>
      </c>
      <c r="U309" s="126" t="str">
        <f>IF(K309&lt;&gt;"",IF(ISNUMBER(FIND(K309,'Voting List'!L1)),"YES","NO"),"")</f>
        <v>YES</v>
      </c>
      <c r="V309" s="131" t="s">
        <v>2156</v>
      </c>
      <c r="X309" s="63">
        <v>0</v>
      </c>
      <c r="Y309" s="63">
        <v>10316</v>
      </c>
    </row>
    <row r="310" spans="1:25" ht="12.6" customHeight="1" x14ac:dyDescent="0.2">
      <c r="A310" s="118" t="s">
        <v>4260</v>
      </c>
      <c r="B310" s="118" t="s">
        <v>4540</v>
      </c>
      <c r="C310" s="118" t="s">
        <v>5234</v>
      </c>
      <c r="D310" s="131" t="s">
        <v>4263</v>
      </c>
      <c r="E310" s="131"/>
      <c r="F310" s="131"/>
      <c r="G310" s="131" t="s">
        <v>2811</v>
      </c>
      <c r="H310" s="131" t="s">
        <v>1033</v>
      </c>
      <c r="I310" s="131" t="s">
        <v>293</v>
      </c>
      <c r="J310" s="131" t="s">
        <v>4264</v>
      </c>
      <c r="K310" s="118" t="s">
        <v>392</v>
      </c>
      <c r="L310" s="118" t="s">
        <v>293</v>
      </c>
      <c r="M310" s="118" t="s">
        <v>4264</v>
      </c>
      <c r="N310" s="161">
        <v>46077.539583333331</v>
      </c>
      <c r="O310" s="118" t="s">
        <v>4265</v>
      </c>
      <c r="P310" s="96" t="s">
        <v>4266</v>
      </c>
      <c r="Q310" s="63" t="str" cm="1">
        <f t="array" aca="1" ref="Q310" ca="1">IF(AND(K310&lt;&gt;"",P310&lt;&gt;"Absent",U310&lt;&gt;"NO",M310="3GPPMEMBER"),IF(INDIRECT(S310)&lt;&gt;"Present","CHECK","Covered"),"")</f>
        <v/>
      </c>
      <c r="R310" s="131" t="str">
        <f t="shared" si="4"/>
        <v/>
      </c>
      <c r="S310" s="131" t="e">
        <f>IF(M310="3GPPMEMBER","'Voting List'!L"&amp;MATCH(K310,'Voting List'!B:B,0),"")</f>
        <v>#N/A</v>
      </c>
      <c r="U310" s="126" t="str">
        <f>IF(K310&lt;&gt;"",IF(ISNUMBER(FIND(K310,'Voting List'!L1)),"YES","NO"),"")</f>
        <v>YES</v>
      </c>
      <c r="V310" s="131" t="s">
        <v>2811</v>
      </c>
      <c r="X310" s="63">
        <v>0</v>
      </c>
      <c r="Y310" s="63">
        <v>10317</v>
      </c>
    </row>
    <row r="311" spans="1:25" ht="12.6" customHeight="1" x14ac:dyDescent="0.2">
      <c r="A311" s="118" t="s">
        <v>4274</v>
      </c>
      <c r="B311" s="118" t="s">
        <v>5235</v>
      </c>
      <c r="C311" s="118" t="s">
        <v>5236</v>
      </c>
      <c r="D311" s="131" t="s">
        <v>4263</v>
      </c>
      <c r="E311" s="131"/>
      <c r="F311" s="131"/>
      <c r="G311" s="131" t="s">
        <v>2238</v>
      </c>
      <c r="H311" s="131" t="s">
        <v>588</v>
      </c>
      <c r="I311" s="131" t="s">
        <v>285</v>
      </c>
      <c r="J311" s="131" t="s">
        <v>4264</v>
      </c>
      <c r="K311" s="118" t="s">
        <v>588</v>
      </c>
      <c r="L311" s="118" t="s">
        <v>285</v>
      </c>
      <c r="M311" s="118" t="s">
        <v>4264</v>
      </c>
      <c r="N311" s="161">
        <v>46077.586111111108</v>
      </c>
      <c r="O311" s="118" t="s">
        <v>4299</v>
      </c>
      <c r="P311" s="96" t="s">
        <v>4266</v>
      </c>
      <c r="Q311" s="63" t="str" cm="1">
        <f t="array" aca="1" ref="Q311" ca="1">IF(AND(K311&lt;&gt;"",P311&lt;&gt;"Absent",U311&lt;&gt;"NO",M311="3GPPMEMBER"),IF(INDIRECT(S311)&lt;&gt;"Present","CHECK","Covered"),"")</f>
        <v/>
      </c>
      <c r="R311" s="131" t="str">
        <f t="shared" si="4"/>
        <v/>
      </c>
      <c r="S311" s="131" t="e">
        <f>IF(M311="3GPPMEMBER","'Voting List'!L"&amp;MATCH(K311,'Voting List'!B:B,0),"")</f>
        <v>#N/A</v>
      </c>
      <c r="U311" s="126" t="str">
        <f>IF(K311&lt;&gt;"",IF(ISNUMBER(FIND(K311,'Voting List'!L1)),"YES","NO"),"")</f>
        <v>YES</v>
      </c>
      <c r="V311" s="131" t="s">
        <v>2238</v>
      </c>
      <c r="X311" s="63">
        <v>0</v>
      </c>
      <c r="Y311" s="63">
        <v>10318</v>
      </c>
    </row>
    <row r="312" spans="1:25" ht="12.6" customHeight="1" x14ac:dyDescent="0.2">
      <c r="A312" s="118" t="s">
        <v>4260</v>
      </c>
      <c r="B312" s="118" t="s">
        <v>5237</v>
      </c>
      <c r="C312" s="118" t="s">
        <v>5238</v>
      </c>
      <c r="D312" s="131" t="s">
        <v>4263</v>
      </c>
      <c r="E312" s="131"/>
      <c r="F312" s="131" t="s">
        <v>5239</v>
      </c>
      <c r="G312" s="131" t="s">
        <v>2138</v>
      </c>
      <c r="H312" s="131" t="s">
        <v>486</v>
      </c>
      <c r="I312" s="131" t="s">
        <v>285</v>
      </c>
      <c r="J312" s="131" t="s">
        <v>4264</v>
      </c>
      <c r="K312" s="118" t="s">
        <v>486</v>
      </c>
      <c r="L312" s="118" t="s">
        <v>285</v>
      </c>
      <c r="M312" s="118" t="s">
        <v>4264</v>
      </c>
      <c r="N312" s="161">
        <v>46077.598611111112</v>
      </c>
      <c r="O312" s="118" t="s">
        <v>4265</v>
      </c>
      <c r="P312" s="96" t="s">
        <v>4266</v>
      </c>
      <c r="Q312" s="63" t="str" cm="1">
        <f t="array" aca="1" ref="Q312" ca="1">IF(AND(K312&lt;&gt;"",P312&lt;&gt;"Absent",U312&lt;&gt;"NO",M312="3GPPMEMBER"),IF(INDIRECT(S312)&lt;&gt;"Present","CHECK","Covered"),"")</f>
        <v/>
      </c>
      <c r="R312" s="131" t="str">
        <f t="shared" si="4"/>
        <v/>
      </c>
      <c r="S312" s="131" t="e">
        <f>IF(M312="3GPPMEMBER","'Voting List'!L"&amp;MATCH(K312,'Voting List'!B:B,0),"")</f>
        <v>#N/A</v>
      </c>
      <c r="U312" s="126" t="str">
        <f>IF(K312&lt;&gt;"",IF(ISNUMBER(FIND(K312,'Voting List'!L1)),"YES","NO"),"")</f>
        <v>YES</v>
      </c>
      <c r="V312" s="131" t="s">
        <v>2138</v>
      </c>
      <c r="X312" s="63">
        <v>0</v>
      </c>
      <c r="Y312" s="63">
        <v>10319</v>
      </c>
    </row>
    <row r="313" spans="1:25" ht="12.6" customHeight="1" x14ac:dyDescent="0.2">
      <c r="A313" s="118" t="s">
        <v>4260</v>
      </c>
      <c r="B313" s="118" t="s">
        <v>5240</v>
      </c>
      <c r="C313" s="118" t="s">
        <v>5241</v>
      </c>
      <c r="D313" s="131" t="s">
        <v>4263</v>
      </c>
      <c r="E313" s="131"/>
      <c r="F313" s="138">
        <v>14088386698</v>
      </c>
      <c r="G313" s="131" t="s">
        <v>2215</v>
      </c>
      <c r="H313" s="131" t="s">
        <v>872</v>
      </c>
      <c r="I313" s="131" t="s">
        <v>290</v>
      </c>
      <c r="J313" s="131" t="s">
        <v>4264</v>
      </c>
      <c r="K313" s="118" t="s">
        <v>525</v>
      </c>
      <c r="L313" s="118" t="s">
        <v>285</v>
      </c>
      <c r="M313" s="118" t="s">
        <v>4264</v>
      </c>
      <c r="N313" s="161">
        <v>46077.924305555556</v>
      </c>
      <c r="O313" s="118" t="s">
        <v>4265</v>
      </c>
      <c r="P313" s="96" t="s">
        <v>4266</v>
      </c>
      <c r="Q313" s="63" t="str" cm="1">
        <f t="array" aca="1" ref="Q313" ca="1">IF(AND(K313&lt;&gt;"",P313&lt;&gt;"Absent",U313&lt;&gt;"NO",M313="3GPPMEMBER"),IF(INDIRECT(S313)&lt;&gt;"Present","CHECK","Covered"),"")</f>
        <v/>
      </c>
      <c r="R313" s="131" t="str">
        <f t="shared" si="4"/>
        <v/>
      </c>
      <c r="S313" s="131" t="e">
        <f>IF(M313="3GPPMEMBER","'Voting List'!L"&amp;MATCH(K313,'Voting List'!B:B,0),"")</f>
        <v>#N/A</v>
      </c>
      <c r="U313" s="126" t="str">
        <f>IF(K313&lt;&gt;"",IF(ISNUMBER(FIND(K313,'Voting List'!L1)),"YES","NO"),"")</f>
        <v>YES</v>
      </c>
      <c r="V313" s="131" t="s">
        <v>2215</v>
      </c>
      <c r="X313" s="63">
        <v>0</v>
      </c>
      <c r="Y313" s="63">
        <v>10320</v>
      </c>
    </row>
    <row r="314" spans="1:25" ht="12.6" customHeight="1" x14ac:dyDescent="0.2">
      <c r="A314" s="118" t="s">
        <v>4260</v>
      </c>
      <c r="B314" s="118" t="s">
        <v>5242</v>
      </c>
      <c r="C314" s="118" t="s">
        <v>5243</v>
      </c>
      <c r="D314" s="131" t="s">
        <v>4263</v>
      </c>
      <c r="E314" s="131"/>
      <c r="F314" s="131"/>
      <c r="G314" s="131" t="s">
        <v>2095</v>
      </c>
      <c r="H314" s="131" t="s">
        <v>337</v>
      </c>
      <c r="I314" s="131" t="s">
        <v>285</v>
      </c>
      <c r="J314" s="131" t="s">
        <v>4264</v>
      </c>
      <c r="K314" s="118" t="s">
        <v>632</v>
      </c>
      <c r="L314" s="118" t="s">
        <v>285</v>
      </c>
      <c r="M314" s="118" t="s">
        <v>4264</v>
      </c>
      <c r="N314" s="161">
        <v>46077.93472222222</v>
      </c>
      <c r="O314" s="118" t="s">
        <v>4299</v>
      </c>
      <c r="P314" s="96" t="s">
        <v>4266</v>
      </c>
      <c r="Q314" s="63" t="str" cm="1">
        <f t="array" aca="1" ref="Q314" ca="1">IF(AND(K314&lt;&gt;"",P314&lt;&gt;"Absent",U314&lt;&gt;"NO",M314="3GPPMEMBER"),IF(INDIRECT(S314)&lt;&gt;"Present","CHECK","Covered"),"")</f>
        <v/>
      </c>
      <c r="R314" s="131" t="str">
        <f t="shared" si="4"/>
        <v/>
      </c>
      <c r="S314" s="131" t="e">
        <f>IF(M314="3GPPMEMBER","'Voting List'!L"&amp;MATCH(K314,'Voting List'!B:B,0),"")</f>
        <v>#N/A</v>
      </c>
      <c r="U314" s="126" t="str">
        <f>IF(K314&lt;&gt;"",IF(ISNUMBER(FIND(K314,'Voting List'!L1)),"YES","NO"),"")</f>
        <v>YES</v>
      </c>
      <c r="V314" s="131" t="s">
        <v>2095</v>
      </c>
      <c r="X314" s="63">
        <v>0</v>
      </c>
      <c r="Y314" s="63">
        <v>10321</v>
      </c>
    </row>
    <row r="315" spans="1:25" ht="12.6" customHeight="1" x14ac:dyDescent="0.2">
      <c r="A315" s="118" t="s">
        <v>4260</v>
      </c>
      <c r="B315" s="118" t="s">
        <v>5244</v>
      </c>
      <c r="C315" s="118" t="s">
        <v>5245</v>
      </c>
      <c r="D315" s="131" t="s">
        <v>4263</v>
      </c>
      <c r="E315" s="131"/>
      <c r="F315" s="131"/>
      <c r="G315" s="131" t="s">
        <v>5246</v>
      </c>
      <c r="H315" s="131" t="s">
        <v>1002</v>
      </c>
      <c r="I315" s="131" t="s">
        <v>295</v>
      </c>
      <c r="J315" s="131" t="s">
        <v>4264</v>
      </c>
      <c r="K315" s="118" t="s">
        <v>448</v>
      </c>
      <c r="L315" s="118" t="s">
        <v>441</v>
      </c>
      <c r="M315" s="118" t="s">
        <v>4264</v>
      </c>
      <c r="N315" s="161">
        <v>46077.972916666666</v>
      </c>
      <c r="O315" s="118" t="s">
        <v>4265</v>
      </c>
      <c r="P315" s="96" t="s">
        <v>4266</v>
      </c>
      <c r="Q315" s="63" t="str" cm="1">
        <f t="array" aca="1" ref="Q315" ca="1">IF(AND(K315&lt;&gt;"",P315&lt;&gt;"Absent",U315&lt;&gt;"NO",M315="3GPPMEMBER"),IF(INDIRECT(S315)&lt;&gt;"Present","CHECK","Covered"),"")</f>
        <v/>
      </c>
      <c r="R315" s="131" t="str">
        <f t="shared" si="4"/>
        <v/>
      </c>
      <c r="S315" s="131" t="e">
        <f>IF(M315="3GPPMEMBER","'Voting List'!L"&amp;MATCH(K315,'Voting List'!B:B,0),"")</f>
        <v>#N/A</v>
      </c>
      <c r="U315" s="126" t="str">
        <f>IF(K315&lt;&gt;"",IF(ISNUMBER(FIND(K315,'Voting List'!L1)),"YES","NO"),"")</f>
        <v>YES</v>
      </c>
      <c r="V315" s="131" t="s">
        <v>5246</v>
      </c>
      <c r="X315" s="63">
        <v>0</v>
      </c>
      <c r="Y315" s="63">
        <v>10322</v>
      </c>
    </row>
    <row r="316" spans="1:25" ht="12.6" customHeight="1" x14ac:dyDescent="0.2">
      <c r="A316" s="118" t="s">
        <v>4274</v>
      </c>
      <c r="B316" s="118" t="s">
        <v>5247</v>
      </c>
      <c r="C316" s="118" t="s">
        <v>5248</v>
      </c>
      <c r="D316" s="131" t="s">
        <v>4263</v>
      </c>
      <c r="E316" s="131"/>
      <c r="F316" s="131"/>
      <c r="G316" s="131" t="s">
        <v>5249</v>
      </c>
      <c r="H316" s="131" t="s">
        <v>442</v>
      </c>
      <c r="I316" s="131" t="s">
        <v>295</v>
      </c>
      <c r="J316" s="131" t="s">
        <v>4264</v>
      </c>
      <c r="K316" s="118" t="s">
        <v>442</v>
      </c>
      <c r="L316" s="118" t="s">
        <v>295</v>
      </c>
      <c r="M316" s="118" t="s">
        <v>4264</v>
      </c>
      <c r="N316" s="161">
        <v>46077.99722222222</v>
      </c>
      <c r="O316" s="118" t="s">
        <v>4265</v>
      </c>
      <c r="P316" s="96" t="s">
        <v>4266</v>
      </c>
      <c r="Q316" s="63" t="str" cm="1">
        <f t="array" aca="1" ref="Q316" ca="1">IF(AND(K316&lt;&gt;"",P316&lt;&gt;"Absent",U316&lt;&gt;"NO",M316="3GPPMEMBER"),IF(INDIRECT(S316)&lt;&gt;"Present","CHECK","Covered"),"")</f>
        <v/>
      </c>
      <c r="R316" s="131" t="str">
        <f t="shared" si="4"/>
        <v/>
      </c>
      <c r="S316" s="131" t="e">
        <f>IF(M316="3GPPMEMBER","'Voting List'!L"&amp;MATCH(K316,'Voting List'!B:B,0),"")</f>
        <v>#N/A</v>
      </c>
      <c r="U316" s="126" t="str">
        <f>IF(K316&lt;&gt;"",IF(ISNUMBER(FIND(K316,'Voting List'!L1)),"YES","NO"),"")</f>
        <v>YES</v>
      </c>
      <c r="V316" s="131" t="s">
        <v>5249</v>
      </c>
      <c r="X316" s="63">
        <v>0</v>
      </c>
      <c r="Y316" s="63">
        <v>10323</v>
      </c>
    </row>
    <row r="317" spans="1:25" ht="12.6" customHeight="1" x14ac:dyDescent="0.2">
      <c r="A317" s="118" t="s">
        <v>4274</v>
      </c>
      <c r="B317" s="118" t="s">
        <v>5250</v>
      </c>
      <c r="C317" s="118" t="s">
        <v>5251</v>
      </c>
      <c r="D317" s="131" t="s">
        <v>4263</v>
      </c>
      <c r="E317" s="131"/>
      <c r="F317" s="131" t="s">
        <v>5252</v>
      </c>
      <c r="G317" s="131" t="s">
        <v>2184</v>
      </c>
      <c r="H317" s="131" t="s">
        <v>263</v>
      </c>
      <c r="I317" s="131" t="s">
        <v>285</v>
      </c>
      <c r="J317" s="131" t="s">
        <v>4264</v>
      </c>
      <c r="K317" s="118" t="s">
        <v>509</v>
      </c>
      <c r="L317" s="118" t="s">
        <v>315</v>
      </c>
      <c r="M317" s="118" t="s">
        <v>4264</v>
      </c>
      <c r="N317" s="161">
        <v>46078.068055555559</v>
      </c>
      <c r="O317" s="118" t="s">
        <v>4265</v>
      </c>
      <c r="P317" s="96" t="s">
        <v>4266</v>
      </c>
      <c r="Q317" s="63" t="str" cm="1">
        <f t="array" aca="1" ref="Q317" ca="1">IF(AND(K317&lt;&gt;"",P317&lt;&gt;"Absent",U317&lt;&gt;"NO",M317="3GPPMEMBER"),IF(INDIRECT(S317)&lt;&gt;"Present","CHECK","Covered"),"")</f>
        <v/>
      </c>
      <c r="R317" s="131" t="str">
        <f t="shared" si="4"/>
        <v/>
      </c>
      <c r="S317" s="131" t="e">
        <f>IF(M317="3GPPMEMBER","'Voting List'!L"&amp;MATCH(K317,'Voting List'!B:B,0),"")</f>
        <v>#N/A</v>
      </c>
      <c r="U317" s="126" t="str">
        <f>IF(K317&lt;&gt;"",IF(ISNUMBER(FIND(K317,'Voting List'!L1)),"YES","NO"),"")</f>
        <v>YES</v>
      </c>
      <c r="V317" s="131" t="s">
        <v>2184</v>
      </c>
      <c r="X317" s="63">
        <v>0</v>
      </c>
      <c r="Y317" s="63">
        <v>10324</v>
      </c>
    </row>
    <row r="318" spans="1:25" ht="12.6" customHeight="1" x14ac:dyDescent="0.2">
      <c r="A318" s="118" t="s">
        <v>4260</v>
      </c>
      <c r="B318" s="118" t="s">
        <v>4354</v>
      </c>
      <c r="C318" s="118" t="s">
        <v>5253</v>
      </c>
      <c r="D318" s="131" t="s">
        <v>4263</v>
      </c>
      <c r="E318" s="131"/>
      <c r="F318" s="131">
        <v>17740810305</v>
      </c>
      <c r="G318" s="131" t="s">
        <v>2812</v>
      </c>
      <c r="H318" s="131" t="s">
        <v>364</v>
      </c>
      <c r="I318" s="131" t="s">
        <v>285</v>
      </c>
      <c r="J318" s="131" t="s">
        <v>4264</v>
      </c>
      <c r="K318" s="118" t="s">
        <v>1033</v>
      </c>
      <c r="L318" s="118" t="s">
        <v>293</v>
      </c>
      <c r="M318" s="118" t="s">
        <v>4264</v>
      </c>
      <c r="N318" s="161">
        <v>46078.249305555553</v>
      </c>
      <c r="O318" s="118" t="s">
        <v>4265</v>
      </c>
      <c r="P318" s="96" t="s">
        <v>4266</v>
      </c>
      <c r="Q318" s="63" t="str" cm="1">
        <f t="array" aca="1" ref="Q318" ca="1">IF(AND(K318&lt;&gt;"",P318&lt;&gt;"Absent",U318&lt;&gt;"NO",M318="3GPPMEMBER"),IF(INDIRECT(S318)&lt;&gt;"Present","CHECK","Covered"),"")</f>
        <v/>
      </c>
      <c r="R318" s="131" t="str">
        <f t="shared" si="4"/>
        <v/>
      </c>
      <c r="S318" s="131" t="e">
        <f>IF(M318="3GPPMEMBER","'Voting List'!L"&amp;MATCH(K318,'Voting List'!B:B,0),"")</f>
        <v>#N/A</v>
      </c>
      <c r="U318" s="126" t="str">
        <f>IF(K318&lt;&gt;"",IF(ISNUMBER(FIND(K318,'Voting List'!L1)),"YES","NO"),"")</f>
        <v>YES</v>
      </c>
      <c r="V318" s="131" t="s">
        <v>2812</v>
      </c>
      <c r="X318" s="63">
        <v>0</v>
      </c>
      <c r="Y318" s="63">
        <v>10325</v>
      </c>
    </row>
    <row r="319" spans="1:25" ht="12.6" customHeight="1" x14ac:dyDescent="0.2">
      <c r="A319" s="118" t="s">
        <v>4438</v>
      </c>
      <c r="B319" s="118" t="s">
        <v>5370</v>
      </c>
      <c r="C319" s="118" t="s">
        <v>5371</v>
      </c>
      <c r="D319" s="131" t="s">
        <v>4263</v>
      </c>
      <c r="E319" s="131"/>
      <c r="F319" s="131"/>
      <c r="G319" s="131" t="s">
        <v>2183</v>
      </c>
      <c r="H319" s="131" t="s">
        <v>474</v>
      </c>
      <c r="I319" s="131" t="s">
        <v>295</v>
      </c>
      <c r="J319" s="131" t="s">
        <v>4264</v>
      </c>
      <c r="K319" s="118" t="s">
        <v>468</v>
      </c>
      <c r="L319" s="118" t="s">
        <v>293</v>
      </c>
      <c r="M319" s="118" t="s">
        <v>4264</v>
      </c>
      <c r="N319" s="161">
        <v>46078.341666666667</v>
      </c>
      <c r="O319" s="118" t="s">
        <v>4265</v>
      </c>
      <c r="P319" s="96" t="s">
        <v>4266</v>
      </c>
      <c r="Q319" s="63" t="str" cm="1">
        <f t="array" aca="1" ref="Q319" ca="1">IF(AND(K319&lt;&gt;"",P319&lt;&gt;"Absent",U319&lt;&gt;"NO",M319="3GPPMEMBER"),IF(INDIRECT(S319)&lt;&gt;"Present","CHECK","Covered"),"")</f>
        <v/>
      </c>
      <c r="R319" s="131" t="str">
        <f t="shared" si="4"/>
        <v/>
      </c>
      <c r="S319" s="131" t="e">
        <f>IF(M319="3GPPMEMBER","'Voting List'!L"&amp;MATCH(K319,'Voting List'!B:B,0),"")</f>
        <v>#N/A</v>
      </c>
      <c r="U319" s="126" t="str">
        <f>IF(K319&lt;&gt;"",IF(ISNUMBER(FIND(K319,'Voting List'!L1)),"YES","NO"),"")</f>
        <v>YES</v>
      </c>
      <c r="V319" s="131" t="s">
        <v>2123</v>
      </c>
      <c r="X319" s="63">
        <v>0</v>
      </c>
      <c r="Y319" s="63">
        <v>10326</v>
      </c>
    </row>
    <row r="320" spans="1:25" ht="12.6" customHeight="1" x14ac:dyDescent="0.2">
      <c r="A320" s="118" t="s">
        <v>4260</v>
      </c>
      <c r="B320" s="118" t="s">
        <v>5372</v>
      </c>
      <c r="C320" s="118" t="s">
        <v>5373</v>
      </c>
      <c r="D320" s="131" t="s">
        <v>4263</v>
      </c>
      <c r="E320" s="131"/>
      <c r="F320" s="131" t="s">
        <v>5374</v>
      </c>
      <c r="G320" s="131" t="s">
        <v>2150</v>
      </c>
      <c r="H320" s="131" t="s">
        <v>440</v>
      </c>
      <c r="I320" s="131" t="s">
        <v>441</v>
      </c>
      <c r="J320" s="131" t="s">
        <v>4264</v>
      </c>
      <c r="K320" s="118" t="s">
        <v>440</v>
      </c>
      <c r="L320" s="118" t="s">
        <v>441</v>
      </c>
      <c r="M320" s="118" t="s">
        <v>4264</v>
      </c>
      <c r="N320" s="161">
        <v>46078.392361111109</v>
      </c>
      <c r="O320" s="118" t="s">
        <v>4265</v>
      </c>
      <c r="P320" s="96" t="s">
        <v>4266</v>
      </c>
      <c r="Q320" s="63" t="str" cm="1">
        <f t="array" aca="1" ref="Q320" ca="1">IF(AND(K320&lt;&gt;"",P320&lt;&gt;"Absent",U320&lt;&gt;"NO",M320="3GPPMEMBER"),IF(INDIRECT(S320)&lt;&gt;"Present","CHECK","Covered"),"")</f>
        <v/>
      </c>
      <c r="R320" s="131" t="str">
        <f t="shared" si="4"/>
        <v/>
      </c>
      <c r="S320" s="131" t="e">
        <f>IF(M320="3GPPMEMBER","'Voting List'!L"&amp;MATCH(K320,'Voting List'!B:B,0),"")</f>
        <v>#N/A</v>
      </c>
      <c r="U320" s="126" t="str">
        <f>IF(K320&lt;&gt;"",IF(ISNUMBER(FIND(K320,'Voting List'!L1)),"YES","NO"),"")</f>
        <v>YES</v>
      </c>
      <c r="V320" s="131" t="s">
        <v>2219</v>
      </c>
      <c r="X320" s="63">
        <v>0</v>
      </c>
      <c r="Y320" s="63">
        <v>10327</v>
      </c>
    </row>
    <row r="321" spans="1:25" ht="12.6" customHeight="1" x14ac:dyDescent="0.2">
      <c r="A321" s="118" t="s">
        <v>4274</v>
      </c>
      <c r="B321" s="118" t="s">
        <v>4430</v>
      </c>
      <c r="C321" s="118" t="s">
        <v>5375</v>
      </c>
      <c r="D321" s="131" t="s">
        <v>4263</v>
      </c>
      <c r="E321" s="131"/>
      <c r="F321" s="131"/>
      <c r="G321" s="131" t="s">
        <v>2236</v>
      </c>
      <c r="H321" s="131" t="s">
        <v>282</v>
      </c>
      <c r="I321" s="131" t="s">
        <v>293</v>
      </c>
      <c r="J321" s="131" t="s">
        <v>4264</v>
      </c>
      <c r="K321" s="118" t="s">
        <v>282</v>
      </c>
      <c r="L321" s="118" t="s">
        <v>293</v>
      </c>
      <c r="M321" s="118" t="s">
        <v>4264</v>
      </c>
      <c r="N321" s="161">
        <v>46078.398611111108</v>
      </c>
      <c r="O321" s="118" t="s">
        <v>4265</v>
      </c>
      <c r="P321" s="96" t="s">
        <v>4266</v>
      </c>
      <c r="Q321" s="63" t="str" cm="1">
        <f t="array" aca="1" ref="Q321" ca="1">IF(AND(K321&lt;&gt;"",P321&lt;&gt;"Absent",U321&lt;&gt;"NO",M321="3GPPMEMBER"),IF(INDIRECT(S321)&lt;&gt;"Present","CHECK","Covered"),"")</f>
        <v/>
      </c>
      <c r="R321" s="131" t="str">
        <f t="shared" si="4"/>
        <v/>
      </c>
      <c r="S321" s="131" t="e">
        <f>IF(M321="3GPPMEMBER","'Voting List'!L"&amp;MATCH(K321,'Voting List'!B:B,0),"")</f>
        <v>#N/A</v>
      </c>
      <c r="U321" s="126" t="str">
        <f>IF(K321&lt;&gt;"",IF(ISNUMBER(FIND(K321,'Voting List'!L1)),"YES","NO"),"")</f>
        <v>YES</v>
      </c>
      <c r="V321" s="131" t="s">
        <v>2828</v>
      </c>
      <c r="X321" s="63">
        <v>0</v>
      </c>
      <c r="Y321" s="63">
        <v>10328</v>
      </c>
    </row>
    <row r="322" spans="1:25" ht="12.6" customHeight="1" x14ac:dyDescent="0.2">
      <c r="A322" s="118" t="s">
        <v>4260</v>
      </c>
      <c r="B322" s="118" t="s">
        <v>5376</v>
      </c>
      <c r="C322" s="118" t="s">
        <v>5377</v>
      </c>
      <c r="D322" s="131" t="s">
        <v>4263</v>
      </c>
      <c r="E322" s="131"/>
      <c r="F322" s="138">
        <v>810444558460</v>
      </c>
      <c r="G322" s="131" t="s">
        <v>2140</v>
      </c>
      <c r="H322" s="131" t="s">
        <v>360</v>
      </c>
      <c r="I322" s="131" t="s">
        <v>285</v>
      </c>
      <c r="J322" s="131" t="s">
        <v>4264</v>
      </c>
      <c r="K322" s="118" t="s">
        <v>454</v>
      </c>
      <c r="L322" s="118" t="s">
        <v>285</v>
      </c>
      <c r="M322" s="118" t="s">
        <v>4264</v>
      </c>
      <c r="N322" s="161">
        <v>46078.400694444441</v>
      </c>
      <c r="O322" s="118" t="s">
        <v>4265</v>
      </c>
      <c r="P322" s="96" t="s">
        <v>4266</v>
      </c>
      <c r="Q322" s="63" t="str" cm="1">
        <f t="array" aca="1" ref="Q322" ca="1">IF(AND(K322&lt;&gt;"",P322&lt;&gt;"Absent",U322&lt;&gt;"NO",M322="3GPPMEMBER"),IF(INDIRECT(S322)&lt;&gt;"Present","CHECK","Covered"),"")</f>
        <v/>
      </c>
      <c r="R322" s="131" t="str">
        <f t="shared" si="4"/>
        <v/>
      </c>
      <c r="S322" s="131" t="e">
        <f>IF(M322="3GPPMEMBER","'Voting List'!L"&amp;MATCH(K322,'Voting List'!B:B,0),"")</f>
        <v>#N/A</v>
      </c>
      <c r="U322" s="126" t="str">
        <f>IF(K322&lt;&gt;"",IF(ISNUMBER(FIND(K322,'Voting List'!L1)),"YES","NO"),"")</f>
        <v>YES</v>
      </c>
      <c r="V322" s="131" t="s">
        <v>2829</v>
      </c>
      <c r="X322" s="63">
        <v>0</v>
      </c>
      <c r="Y322" s="63">
        <v>10329</v>
      </c>
    </row>
    <row r="323" spans="1:25" ht="12.6" customHeight="1" x14ac:dyDescent="0.2">
      <c r="A323" s="118" t="s">
        <v>4274</v>
      </c>
      <c r="B323" s="118" t="s">
        <v>5378</v>
      </c>
      <c r="C323" s="118" t="s">
        <v>5379</v>
      </c>
      <c r="D323" s="131" t="s">
        <v>4263</v>
      </c>
      <c r="E323" s="131"/>
      <c r="F323" s="131">
        <v>-50902446</v>
      </c>
      <c r="G323" s="131" t="s">
        <v>2118</v>
      </c>
      <c r="H323" s="131" t="s">
        <v>433</v>
      </c>
      <c r="I323" s="131" t="s">
        <v>285</v>
      </c>
      <c r="J323" s="131" t="s">
        <v>4264</v>
      </c>
      <c r="K323" s="118" t="s">
        <v>1274</v>
      </c>
      <c r="L323" s="118" t="s">
        <v>293</v>
      </c>
      <c r="M323" s="118" t="s">
        <v>4264</v>
      </c>
      <c r="N323" s="161">
        <v>46078.411805555559</v>
      </c>
      <c r="O323" s="118" t="s">
        <v>4265</v>
      </c>
      <c r="P323" s="96" t="s">
        <v>4266</v>
      </c>
      <c r="Q323" s="63" t="str" cm="1">
        <f t="array" aca="1" ref="Q323" ca="1">IF(AND(K323&lt;&gt;"",P323&lt;&gt;"Absent",U323&lt;&gt;"NO",M323="3GPPMEMBER"),IF(INDIRECT(S323)&lt;&gt;"Present","CHECK","Covered"),"")</f>
        <v/>
      </c>
      <c r="R323" s="131" t="str">
        <f t="shared" ref="R323:R386" si="5">IF(P323="Present","^"&amp;K323&amp;"^","")</f>
        <v/>
      </c>
      <c r="S323" s="131" t="e">
        <f>IF(M323="3GPPMEMBER","'Voting List'!L"&amp;MATCH(K323,'Voting List'!B:B,0),"")</f>
        <v>#N/A</v>
      </c>
      <c r="U323" s="126" t="str">
        <f>IF(K323&lt;&gt;"",IF(ISNUMBER(FIND(K323,'Voting List'!L1)),"YES","NO"),"")</f>
        <v>YES</v>
      </c>
      <c r="V323" s="131" t="s">
        <v>2830</v>
      </c>
      <c r="X323" s="63">
        <v>0</v>
      </c>
      <c r="Y323" s="63">
        <v>10330</v>
      </c>
    </row>
    <row r="324" spans="1:25" ht="12.6" customHeight="1" x14ac:dyDescent="0.2">
      <c r="A324" s="118" t="s">
        <v>4260</v>
      </c>
      <c r="B324" s="118" t="s">
        <v>5380</v>
      </c>
      <c r="C324" s="118" t="s">
        <v>5381</v>
      </c>
      <c r="D324" s="131" t="s">
        <v>4263</v>
      </c>
      <c r="E324" s="131"/>
      <c r="F324" s="138">
        <v>13608177580</v>
      </c>
      <c r="G324" s="131" t="s">
        <v>2023</v>
      </c>
      <c r="H324" s="131" t="s">
        <v>459</v>
      </c>
      <c r="I324" s="131" t="s">
        <v>295</v>
      </c>
      <c r="J324" s="131" t="s">
        <v>4264</v>
      </c>
      <c r="K324" s="118" t="s">
        <v>459</v>
      </c>
      <c r="L324" s="118" t="s">
        <v>295</v>
      </c>
      <c r="M324" s="118" t="s">
        <v>4264</v>
      </c>
      <c r="N324" s="161">
        <v>46078.694444444445</v>
      </c>
      <c r="O324" s="118" t="s">
        <v>4265</v>
      </c>
      <c r="P324" s="96" t="s">
        <v>4266</v>
      </c>
      <c r="Q324" s="63" t="str" cm="1">
        <f t="array" aca="1" ref="Q324" ca="1">IF(AND(K324&lt;&gt;"",P324&lt;&gt;"Absent",U324&lt;&gt;"NO",M324="3GPPMEMBER"),IF(INDIRECT(S324)&lt;&gt;"Present","CHECK","Covered"),"")</f>
        <v/>
      </c>
      <c r="R324" s="131" t="str">
        <f t="shared" si="5"/>
        <v/>
      </c>
      <c r="S324" s="131" t="e">
        <f>IF(M324="3GPPMEMBER","'Voting List'!L"&amp;MATCH(K324,'Voting List'!B:B,0),"")</f>
        <v>#N/A</v>
      </c>
      <c r="U324" s="126" t="str">
        <f>IF(K324&lt;&gt;"",IF(ISNUMBER(FIND(K324,'Voting List'!L1)),"YES","NO"),"")</f>
        <v>YES</v>
      </c>
      <c r="V324" s="131" t="s">
        <v>2831</v>
      </c>
      <c r="X324" s="63">
        <v>0</v>
      </c>
      <c r="Y324" s="63">
        <v>10331</v>
      </c>
    </row>
    <row r="325" spans="1:25" ht="12.6" customHeight="1" x14ac:dyDescent="0.2">
      <c r="A325" s="118" t="s">
        <v>4260</v>
      </c>
      <c r="B325" s="118" t="s">
        <v>5382</v>
      </c>
      <c r="C325" s="118" t="s">
        <v>5383</v>
      </c>
      <c r="D325" s="131" t="s">
        <v>4376</v>
      </c>
      <c r="E325" s="131"/>
      <c r="F325" s="131"/>
      <c r="G325" s="131" t="s">
        <v>2048</v>
      </c>
      <c r="H325" s="131" t="s">
        <v>341</v>
      </c>
      <c r="I325" s="131" t="s">
        <v>285</v>
      </c>
      <c r="J325" s="131" t="s">
        <v>4264</v>
      </c>
      <c r="K325" s="118" t="s">
        <v>289</v>
      </c>
      <c r="L325" s="118" t="s">
        <v>290</v>
      </c>
      <c r="M325" s="118" t="s">
        <v>4264</v>
      </c>
      <c r="N325" s="161">
        <v>46078.729861111111</v>
      </c>
      <c r="O325" s="118" t="s">
        <v>4265</v>
      </c>
      <c r="P325" s="96" t="s">
        <v>4266</v>
      </c>
      <c r="Q325" s="63" t="str" cm="1">
        <f t="array" aca="1" ref="Q325" ca="1">IF(AND(K325&lt;&gt;"",P325&lt;&gt;"Absent",U325&lt;&gt;"NO",M325="3GPPMEMBER"),IF(INDIRECT(S325)&lt;&gt;"Present","CHECK","Covered"),"")</f>
        <v/>
      </c>
      <c r="R325" s="131" t="str">
        <f t="shared" si="5"/>
        <v/>
      </c>
      <c r="S325" s="131" t="e">
        <f>IF(M325="3GPPMEMBER","'Voting List'!L"&amp;MATCH(K325,'Voting List'!B:B,0),"")</f>
        <v>#N/A</v>
      </c>
      <c r="U325" s="126" t="str">
        <f>IF(K325&lt;&gt;"",IF(ISNUMBER(FIND(K325,'Voting List'!L1)),"YES","NO"),"")</f>
        <v>YES</v>
      </c>
      <c r="V325" s="131" t="s">
        <v>2194</v>
      </c>
      <c r="X325" s="63">
        <v>0</v>
      </c>
      <c r="Y325" s="63">
        <v>10332</v>
      </c>
    </row>
    <row r="326" spans="1:25" ht="12.6" customHeight="1" x14ac:dyDescent="0.2">
      <c r="A326" s="118" t="s">
        <v>4260</v>
      </c>
      <c r="B326" s="118" t="s">
        <v>4331</v>
      </c>
      <c r="C326" s="118" t="s">
        <v>5384</v>
      </c>
      <c r="D326" s="131" t="s">
        <v>4263</v>
      </c>
      <c r="E326" s="131"/>
      <c r="F326" s="131">
        <v>15149044588</v>
      </c>
      <c r="G326" s="131" t="s">
        <v>2196</v>
      </c>
      <c r="H326" s="131" t="s">
        <v>292</v>
      </c>
      <c r="I326" s="131" t="s">
        <v>285</v>
      </c>
      <c r="J326" s="131" t="s">
        <v>4264</v>
      </c>
      <c r="K326" s="118" t="s">
        <v>1034</v>
      </c>
      <c r="L326" s="118" t="s">
        <v>290</v>
      </c>
      <c r="M326" s="118" t="s">
        <v>4264</v>
      </c>
      <c r="N326" s="161">
        <v>46078.757638888892</v>
      </c>
      <c r="O326" s="118" t="s">
        <v>4265</v>
      </c>
      <c r="P326" s="96" t="s">
        <v>4266</v>
      </c>
      <c r="Q326" s="63" t="str" cm="1">
        <f t="array" aca="1" ref="Q326" ca="1">IF(AND(K326&lt;&gt;"",P326&lt;&gt;"Absent",U326&lt;&gt;"NO",M326="3GPPMEMBER"),IF(INDIRECT(S326)&lt;&gt;"Present","CHECK","Covered"),"")</f>
        <v/>
      </c>
      <c r="R326" s="131" t="str">
        <f t="shared" si="5"/>
        <v/>
      </c>
      <c r="S326" s="131" t="e">
        <f>IF(M326="3GPPMEMBER","'Voting List'!L"&amp;MATCH(K326,'Voting List'!B:B,0),"")</f>
        <v>#N/A</v>
      </c>
      <c r="U326" s="126" t="str">
        <f>IF(K326&lt;&gt;"",IF(ISNUMBER(FIND(K326,'Voting List'!L1)),"YES","NO"),"")</f>
        <v>YES</v>
      </c>
      <c r="V326" s="131" t="s">
        <v>2262</v>
      </c>
      <c r="X326" s="63">
        <v>0</v>
      </c>
      <c r="Y326" s="63">
        <v>10333</v>
      </c>
    </row>
    <row r="327" spans="1:25" ht="12.6" customHeight="1" x14ac:dyDescent="0.2">
      <c r="A327" s="118" t="s">
        <v>5385</v>
      </c>
      <c r="B327" s="118" t="s">
        <v>5386</v>
      </c>
      <c r="C327" s="118" t="s">
        <v>5387</v>
      </c>
      <c r="D327" s="131" t="s">
        <v>4263</v>
      </c>
      <c r="E327" s="131"/>
      <c r="F327" s="131" t="s">
        <v>5388</v>
      </c>
      <c r="G327" s="131" t="s">
        <v>3287</v>
      </c>
      <c r="H327" s="131" t="s">
        <v>292</v>
      </c>
      <c r="I327" s="131" t="s">
        <v>285</v>
      </c>
      <c r="J327" s="131" t="s">
        <v>4264</v>
      </c>
      <c r="K327" s="118" t="s">
        <v>1472</v>
      </c>
      <c r="L327" s="118" t="s">
        <v>290</v>
      </c>
      <c r="M327" s="118" t="s">
        <v>4264</v>
      </c>
      <c r="N327" s="161">
        <v>46078.772222222222</v>
      </c>
      <c r="O327" s="118" t="s">
        <v>4265</v>
      </c>
      <c r="P327" s="96" t="s">
        <v>4266</v>
      </c>
      <c r="Q327" s="63" t="str" cm="1">
        <f t="array" aca="1" ref="Q327" ca="1">IF(AND(K327&lt;&gt;"",P327&lt;&gt;"Absent",U327&lt;&gt;"NO",M327="3GPPMEMBER"),IF(INDIRECT(S327)&lt;&gt;"Present","CHECK","Covered"),"")</f>
        <v/>
      </c>
      <c r="R327" s="131" t="str">
        <f t="shared" si="5"/>
        <v/>
      </c>
      <c r="S327" s="131" t="e">
        <f>IF(M327="3GPPMEMBER","'Voting List'!L"&amp;MATCH(K327,'Voting List'!B:B,0),"")</f>
        <v>#N/A</v>
      </c>
      <c r="U327" s="126" t="str">
        <f>IF(K327&lt;&gt;"",IF(ISNUMBER(FIND(K327,'Voting List'!L1)),"YES","NO"),"")</f>
        <v>YES</v>
      </c>
      <c r="V327" s="131" t="s">
        <v>2237</v>
      </c>
      <c r="X327" s="63">
        <v>0</v>
      </c>
      <c r="Y327" s="63">
        <v>10334</v>
      </c>
    </row>
    <row r="328" spans="1:25" ht="12.6" customHeight="1" x14ac:dyDescent="0.2">
      <c r="A328" s="118" t="s">
        <v>4274</v>
      </c>
      <c r="B328" s="118" t="s">
        <v>5216</v>
      </c>
      <c r="C328" s="118" t="s">
        <v>5389</v>
      </c>
      <c r="D328" s="131" t="s">
        <v>4263</v>
      </c>
      <c r="E328" s="131"/>
      <c r="F328" s="131" t="s">
        <v>4314</v>
      </c>
      <c r="G328" s="131" t="s">
        <v>5390</v>
      </c>
      <c r="H328" s="131" t="s">
        <v>494</v>
      </c>
      <c r="I328" s="131" t="s">
        <v>293</v>
      </c>
      <c r="J328" s="131" t="s">
        <v>4264</v>
      </c>
      <c r="K328" s="118" t="s">
        <v>494</v>
      </c>
      <c r="L328" s="118" t="s">
        <v>293</v>
      </c>
      <c r="M328" s="118" t="s">
        <v>4264</v>
      </c>
      <c r="N328" s="161">
        <v>46079.004861111112</v>
      </c>
      <c r="O328" s="118" t="s">
        <v>4265</v>
      </c>
      <c r="P328" s="96" t="s">
        <v>4266</v>
      </c>
      <c r="Q328" s="63" t="str" cm="1">
        <f t="array" aca="1" ref="Q328" ca="1">IF(AND(K328&lt;&gt;"",P328&lt;&gt;"Absent",U328&lt;&gt;"NO",M328="3GPPMEMBER"),IF(INDIRECT(S328)&lt;&gt;"Present","CHECK","Covered"),"")</f>
        <v/>
      </c>
      <c r="R328" s="131" t="str">
        <f t="shared" si="5"/>
        <v/>
      </c>
      <c r="S328" s="131" t="e">
        <f>IF(M328="3GPPMEMBER","'Voting List'!L"&amp;MATCH(K328,'Voting List'!B:B,0),"")</f>
        <v>#N/A</v>
      </c>
      <c r="U328" s="126" t="str">
        <f>IF(K328&lt;&gt;"",IF(ISNUMBER(FIND(K328,'Voting List'!L1)),"YES","NO"),"")</f>
        <v>YES</v>
      </c>
      <c r="V328" s="131" t="s">
        <v>2171</v>
      </c>
      <c r="X328" s="63">
        <v>0</v>
      </c>
      <c r="Y328" s="63">
        <v>10335</v>
      </c>
    </row>
    <row r="329" spans="1:25" ht="12.6" customHeight="1" x14ac:dyDescent="0.2">
      <c r="A329" s="118" t="s">
        <v>4260</v>
      </c>
      <c r="B329" s="118" t="s">
        <v>5391</v>
      </c>
      <c r="C329" s="118" t="s">
        <v>5392</v>
      </c>
      <c r="D329" s="131" t="s">
        <v>4263</v>
      </c>
      <c r="E329" s="131"/>
      <c r="F329" s="131"/>
      <c r="G329" s="131" t="s">
        <v>5393</v>
      </c>
      <c r="H329" s="131" t="s">
        <v>506</v>
      </c>
      <c r="I329" s="131" t="s">
        <v>295</v>
      </c>
      <c r="J329" s="131" t="s">
        <v>4264</v>
      </c>
      <c r="K329" s="118" t="s">
        <v>506</v>
      </c>
      <c r="L329" s="118" t="s">
        <v>295</v>
      </c>
      <c r="M329" s="118" t="s">
        <v>4264</v>
      </c>
      <c r="N329" s="161">
        <v>46079.010416666664</v>
      </c>
      <c r="O329" s="118" t="s">
        <v>4265</v>
      </c>
      <c r="P329" s="96" t="s">
        <v>4266</v>
      </c>
      <c r="Q329" s="63" t="str" cm="1">
        <f t="array" aca="1" ref="Q329" ca="1">IF(AND(K329&lt;&gt;"",P329&lt;&gt;"Absent",U329&lt;&gt;"NO",M329="3GPPMEMBER"),IF(INDIRECT(S329)&lt;&gt;"Present","CHECK","Covered"),"")</f>
        <v/>
      </c>
      <c r="R329" s="131" t="str">
        <f t="shared" si="5"/>
        <v/>
      </c>
      <c r="S329" s="131" t="e">
        <f>IF(M329="3GPPMEMBER","'Voting List'!L"&amp;MATCH(K329,'Voting List'!B:B,0),"")</f>
        <v>#N/A</v>
      </c>
      <c r="U329" s="126" t="str">
        <f>IF(K329&lt;&gt;"",IF(ISNUMBER(FIND(K329,'Voting List'!L1)),"YES","NO"),"")</f>
        <v>YES</v>
      </c>
      <c r="V329" s="131" t="s">
        <v>2127</v>
      </c>
      <c r="X329" s="63">
        <v>0</v>
      </c>
      <c r="Y329" s="63">
        <v>10336</v>
      </c>
    </row>
    <row r="330" spans="1:25" ht="12.6" customHeight="1" x14ac:dyDescent="0.2">
      <c r="A330" s="118" t="s">
        <v>4274</v>
      </c>
      <c r="B330" s="118" t="s">
        <v>4261</v>
      </c>
      <c r="C330" s="118" t="s">
        <v>5394</v>
      </c>
      <c r="D330" s="131" t="s">
        <v>4263</v>
      </c>
      <c r="E330" s="131"/>
      <c r="F330" s="131"/>
      <c r="G330" s="131" t="s">
        <v>5395</v>
      </c>
      <c r="H330" s="131" t="s">
        <v>534</v>
      </c>
      <c r="I330" s="131" t="s">
        <v>293</v>
      </c>
      <c r="J330" s="131" t="s">
        <v>4264</v>
      </c>
      <c r="K330" s="118" t="s">
        <v>534</v>
      </c>
      <c r="L330" s="118" t="s">
        <v>293</v>
      </c>
      <c r="M330" s="118" t="s">
        <v>4264</v>
      </c>
      <c r="N330" s="161">
        <v>46079.013194444444</v>
      </c>
      <c r="O330" s="118" t="s">
        <v>4265</v>
      </c>
      <c r="P330" s="96" t="s">
        <v>4266</v>
      </c>
      <c r="Q330" s="63" t="str" cm="1">
        <f t="array" aca="1" ref="Q330" ca="1">IF(AND(K330&lt;&gt;"",P330&lt;&gt;"Absent",U330&lt;&gt;"NO",M330="3GPPMEMBER"),IF(INDIRECT(S330)&lt;&gt;"Present","CHECK","Covered"),"")</f>
        <v/>
      </c>
      <c r="R330" s="131" t="str">
        <f t="shared" si="5"/>
        <v/>
      </c>
      <c r="S330" s="131" t="e">
        <f>IF(M330="3GPPMEMBER","'Voting List'!L"&amp;MATCH(K330,'Voting List'!B:B,0),"")</f>
        <v>#N/A</v>
      </c>
      <c r="U330" s="126" t="str">
        <f>IF(K330&lt;&gt;"",IF(ISNUMBER(FIND(K330,'Voting List'!L1)),"YES","NO"),"")</f>
        <v>YES</v>
      </c>
      <c r="V330" s="131" t="s">
        <v>2269</v>
      </c>
      <c r="X330" s="63">
        <v>0</v>
      </c>
      <c r="Y330" s="63">
        <v>10337</v>
      </c>
    </row>
    <row r="331" spans="1:25" ht="12.6" customHeight="1" x14ac:dyDescent="0.2">
      <c r="A331" s="118" t="s">
        <v>4282</v>
      </c>
      <c r="B331" s="118" t="s">
        <v>4290</v>
      </c>
      <c r="C331" s="118" t="s">
        <v>5396</v>
      </c>
      <c r="D331" s="131" t="s">
        <v>4263</v>
      </c>
      <c r="E331" s="131"/>
      <c r="F331" s="131"/>
      <c r="G331" s="131" t="s">
        <v>3267</v>
      </c>
      <c r="H331" s="131" t="s">
        <v>408</v>
      </c>
      <c r="I331" s="131" t="s">
        <v>315</v>
      </c>
      <c r="J331" s="131" t="s">
        <v>4264</v>
      </c>
      <c r="K331" s="118" t="s">
        <v>408</v>
      </c>
      <c r="L331" s="118" t="s">
        <v>315</v>
      </c>
      <c r="M331" s="118" t="s">
        <v>4264</v>
      </c>
      <c r="N331" s="161">
        <v>46079.01458333333</v>
      </c>
      <c r="O331" s="118" t="s">
        <v>4265</v>
      </c>
      <c r="P331" s="96" t="s">
        <v>4266</v>
      </c>
      <c r="Q331" s="63" t="str" cm="1">
        <f t="array" aca="1" ref="Q331" ca="1">IF(AND(K331&lt;&gt;"",P331&lt;&gt;"Absent",U331&lt;&gt;"NO",M331="3GPPMEMBER"),IF(INDIRECT(S331)&lt;&gt;"Present","CHECK","Covered"),"")</f>
        <v/>
      </c>
      <c r="R331" s="131" t="str">
        <f t="shared" si="5"/>
        <v/>
      </c>
      <c r="S331" s="131" t="e">
        <f>IF(M331="3GPPMEMBER","'Voting List'!L"&amp;MATCH(K331,'Voting List'!B:B,0),"")</f>
        <v>#N/A</v>
      </c>
      <c r="U331" s="126" t="str">
        <f>IF(K331&lt;&gt;"",IF(ISNUMBER(FIND(K331,'Voting List'!L1)),"YES","NO"),"")</f>
        <v>YES</v>
      </c>
      <c r="V331" s="131" t="s">
        <v>2173</v>
      </c>
      <c r="X331" s="63">
        <v>0</v>
      </c>
      <c r="Y331" s="63">
        <v>10338</v>
      </c>
    </row>
    <row r="332" spans="1:25" ht="12.6" customHeight="1" x14ac:dyDescent="0.2">
      <c r="A332" s="118" t="s">
        <v>4260</v>
      </c>
      <c r="B332" s="118" t="s">
        <v>4408</v>
      </c>
      <c r="C332" s="118" t="s">
        <v>5397</v>
      </c>
      <c r="D332" s="131" t="s">
        <v>4263</v>
      </c>
      <c r="E332" s="131"/>
      <c r="F332" s="131">
        <v>-50902455</v>
      </c>
      <c r="G332" s="131" t="s">
        <v>3265</v>
      </c>
      <c r="H332" s="131" t="s">
        <v>433</v>
      </c>
      <c r="I332" s="131" t="s">
        <v>285</v>
      </c>
      <c r="J332" s="131" t="s">
        <v>4264</v>
      </c>
      <c r="K332" s="118" t="s">
        <v>330</v>
      </c>
      <c r="L332" s="118" t="s">
        <v>293</v>
      </c>
      <c r="M332" s="118" t="s">
        <v>4264</v>
      </c>
      <c r="N332" s="161">
        <v>46079.048611111109</v>
      </c>
      <c r="O332" s="118" t="s">
        <v>4265</v>
      </c>
      <c r="P332" s="96" t="s">
        <v>4266</v>
      </c>
      <c r="Q332" s="63" t="str" cm="1">
        <f t="array" aca="1" ref="Q332" ca="1">IF(AND(K332&lt;&gt;"",P332&lt;&gt;"Absent",U332&lt;&gt;"NO",M332="3GPPMEMBER"),IF(INDIRECT(S332)&lt;&gt;"Present","CHECK","Covered"),"")</f>
        <v/>
      </c>
      <c r="R332" s="131" t="str">
        <f t="shared" si="5"/>
        <v/>
      </c>
      <c r="S332" s="131" t="e">
        <f>IF(M332="3GPPMEMBER","'Voting List'!L"&amp;MATCH(K332,'Voting List'!B:B,0),"")</f>
        <v>#N/A</v>
      </c>
      <c r="U332" s="126" t="str">
        <f>IF(K332&lt;&gt;"",IF(ISNUMBER(FIND(K332,'Voting List'!L1)),"YES","NO"),"")</f>
        <v>YES</v>
      </c>
      <c r="V332" s="131" t="s">
        <v>2200</v>
      </c>
      <c r="X332" s="63">
        <v>0</v>
      </c>
      <c r="Y332" s="63">
        <v>10339</v>
      </c>
    </row>
    <row r="333" spans="1:25" ht="12.6" customHeight="1" x14ac:dyDescent="0.2">
      <c r="A333" s="118" t="s">
        <v>4260</v>
      </c>
      <c r="B333" s="118" t="s">
        <v>5398</v>
      </c>
      <c r="C333" s="118" t="s">
        <v>5399</v>
      </c>
      <c r="D333" s="131" t="s">
        <v>4263</v>
      </c>
      <c r="E333" s="131"/>
      <c r="F333" s="131"/>
      <c r="G333" s="131" t="s">
        <v>5400</v>
      </c>
      <c r="H333" s="131" t="s">
        <v>433</v>
      </c>
      <c r="I333" s="131" t="s">
        <v>285</v>
      </c>
      <c r="J333" s="131" t="s">
        <v>4264</v>
      </c>
      <c r="K333" s="118" t="s">
        <v>3512</v>
      </c>
      <c r="L333" s="118" t="s">
        <v>293</v>
      </c>
      <c r="M333" s="118" t="s">
        <v>4264</v>
      </c>
      <c r="N333" s="161">
        <v>46079.067361111112</v>
      </c>
      <c r="O333" s="118" t="s">
        <v>4265</v>
      </c>
      <c r="P333" s="96" t="s">
        <v>4266</v>
      </c>
      <c r="Q333" s="63" t="str" cm="1">
        <f t="array" aca="1" ref="Q333" ca="1">IF(AND(K333&lt;&gt;"",P333&lt;&gt;"Absent",U333&lt;&gt;"NO",M333="3GPPMEMBER"),IF(INDIRECT(S333)&lt;&gt;"Present","CHECK","Covered"),"")</f>
        <v/>
      </c>
      <c r="R333" s="131" t="str">
        <f t="shared" si="5"/>
        <v/>
      </c>
      <c r="S333" s="131" t="e">
        <f>IF(M333="3GPPMEMBER","'Voting List'!L"&amp;MATCH(K333,'Voting List'!B:B,0),"")</f>
        <v>#N/A</v>
      </c>
      <c r="U333" s="126" t="str">
        <f>IF(K333&lt;&gt;"",IF(ISNUMBER(FIND(K333,'Voting List'!L1)),"YES","NO"),"")</f>
        <v>YES</v>
      </c>
      <c r="V333" s="131" t="s">
        <v>2832</v>
      </c>
      <c r="X333" s="63">
        <v>0</v>
      </c>
      <c r="Y333" s="63">
        <v>10340</v>
      </c>
    </row>
    <row r="334" spans="1:25" ht="12.6" customHeight="1" x14ac:dyDescent="0.2">
      <c r="A334" s="118" t="s">
        <v>4274</v>
      </c>
      <c r="B334" s="118" t="s">
        <v>5184</v>
      </c>
      <c r="C334" s="118" t="s">
        <v>5401</v>
      </c>
      <c r="D334" s="131" t="s">
        <v>4263</v>
      </c>
      <c r="E334" s="131"/>
      <c r="F334" s="131"/>
      <c r="G334" s="131" t="s">
        <v>5402</v>
      </c>
      <c r="H334" s="131" t="s">
        <v>330</v>
      </c>
      <c r="I334" s="131" t="s">
        <v>293</v>
      </c>
      <c r="J334" s="131" t="s">
        <v>4264</v>
      </c>
      <c r="K334" s="118" t="s">
        <v>3512</v>
      </c>
      <c r="L334" s="118" t="s">
        <v>293</v>
      </c>
      <c r="M334" s="118" t="s">
        <v>4264</v>
      </c>
      <c r="N334" s="161">
        <v>46079.079861111109</v>
      </c>
      <c r="O334" s="118" t="s">
        <v>4265</v>
      </c>
      <c r="P334" s="96" t="s">
        <v>4266</v>
      </c>
      <c r="Q334" s="63" t="str" cm="1">
        <f t="array" aca="1" ref="Q334" ca="1">IF(AND(K334&lt;&gt;"",P334&lt;&gt;"Absent",U334&lt;&gt;"NO",M334="3GPPMEMBER"),IF(INDIRECT(S334)&lt;&gt;"Present","CHECK","Covered"),"")</f>
        <v/>
      </c>
      <c r="R334" s="131" t="str">
        <f t="shared" si="5"/>
        <v/>
      </c>
      <c r="S334" s="131" t="e">
        <f>IF(M334="3GPPMEMBER","'Voting List'!L"&amp;MATCH(K334,'Voting List'!B:B,0),"")</f>
        <v>#N/A</v>
      </c>
      <c r="U334" s="126" t="str">
        <f>IF(K334&lt;&gt;"",IF(ISNUMBER(FIND(K334,'Voting List'!L1)),"YES","NO"),"")</f>
        <v>YES</v>
      </c>
      <c r="V334" s="131" t="s">
        <v>2169</v>
      </c>
      <c r="X334" s="63">
        <v>0</v>
      </c>
      <c r="Y334" s="63">
        <v>10341</v>
      </c>
    </row>
    <row r="335" spans="1:25" ht="12.6" customHeight="1" x14ac:dyDescent="0.2">
      <c r="A335" s="118" t="s">
        <v>4274</v>
      </c>
      <c r="B335" s="118" t="s">
        <v>5216</v>
      </c>
      <c r="C335" s="118" t="s">
        <v>5403</v>
      </c>
      <c r="D335" s="131" t="s">
        <v>4263</v>
      </c>
      <c r="E335" s="131"/>
      <c r="F335" s="138">
        <v>19714889380</v>
      </c>
      <c r="G335" s="131" t="s">
        <v>5404</v>
      </c>
      <c r="H335" s="131" t="s">
        <v>311</v>
      </c>
      <c r="I335" s="131" t="s">
        <v>285</v>
      </c>
      <c r="J335" s="131" t="s">
        <v>4264</v>
      </c>
      <c r="K335" s="118" t="s">
        <v>449</v>
      </c>
      <c r="L335" s="118" t="s">
        <v>285</v>
      </c>
      <c r="M335" s="118" t="s">
        <v>4264</v>
      </c>
      <c r="N335" s="161">
        <v>46079.088194444441</v>
      </c>
      <c r="O335" s="118" t="s">
        <v>4265</v>
      </c>
      <c r="P335" s="96" t="s">
        <v>4266</v>
      </c>
      <c r="Q335" s="63" t="str" cm="1">
        <f t="array" aca="1" ref="Q335" ca="1">IF(AND(K335&lt;&gt;"",P335&lt;&gt;"Absent",U335&lt;&gt;"NO",M335="3GPPMEMBER"),IF(INDIRECT(S335)&lt;&gt;"Present","CHECK","Covered"),"")</f>
        <v/>
      </c>
      <c r="R335" s="131" t="str">
        <f t="shared" si="5"/>
        <v/>
      </c>
      <c r="S335" s="131" t="e">
        <f>IF(M335="3GPPMEMBER","'Voting List'!L"&amp;MATCH(K335,'Voting List'!B:B,0),"")</f>
        <v>#N/A</v>
      </c>
      <c r="U335" s="126" t="str">
        <f>IF(K335&lt;&gt;"",IF(ISNUMBER(FIND(K335,'Voting List'!L1)),"YES","NO"),"")</f>
        <v>YES</v>
      </c>
      <c r="V335" s="131" t="s">
        <v>2125</v>
      </c>
      <c r="X335" s="63">
        <v>0</v>
      </c>
      <c r="Y335" s="63">
        <v>10342</v>
      </c>
    </row>
    <row r="336" spans="1:25" ht="12.6" customHeight="1" x14ac:dyDescent="0.2">
      <c r="A336" s="118" t="s">
        <v>4274</v>
      </c>
      <c r="B336" s="118" t="s">
        <v>4661</v>
      </c>
      <c r="C336" s="118" t="s">
        <v>5405</v>
      </c>
      <c r="D336" s="131" t="s">
        <v>4263</v>
      </c>
      <c r="E336" s="131"/>
      <c r="F336" s="131"/>
      <c r="G336" s="131" t="s">
        <v>2824</v>
      </c>
      <c r="H336" s="131" t="s">
        <v>403</v>
      </c>
      <c r="I336" s="131" t="s">
        <v>285</v>
      </c>
      <c r="J336" s="131" t="s">
        <v>4264</v>
      </c>
      <c r="K336" s="118" t="s">
        <v>311</v>
      </c>
      <c r="L336" s="118" t="s">
        <v>285</v>
      </c>
      <c r="M336" s="118" t="s">
        <v>4264</v>
      </c>
      <c r="N336" s="161">
        <v>46079.111805555556</v>
      </c>
      <c r="O336" s="118" t="s">
        <v>4265</v>
      </c>
      <c r="P336" s="96" t="s">
        <v>4266</v>
      </c>
      <c r="Q336" s="63" t="str" cm="1">
        <f t="array" aca="1" ref="Q336" ca="1">IF(AND(K336&lt;&gt;"",P336&lt;&gt;"Absent",U336&lt;&gt;"NO",M336="3GPPMEMBER"),IF(INDIRECT(S336)&lt;&gt;"Present","CHECK","Covered"),"")</f>
        <v/>
      </c>
      <c r="R336" s="131" t="str">
        <f t="shared" si="5"/>
        <v/>
      </c>
      <c r="S336" s="131" t="e">
        <f>IF(M336="3GPPMEMBER","'Voting List'!L"&amp;MATCH(K336,'Voting List'!B:B,0),"")</f>
        <v>#N/A</v>
      </c>
      <c r="U336" s="126" t="str">
        <f>IF(K336&lt;&gt;"",IF(ISNUMBER(FIND(K336,'Voting List'!L1)),"YES","NO"),"")</f>
        <v>YES</v>
      </c>
      <c r="V336" s="131" t="s">
        <v>2833</v>
      </c>
      <c r="X336" s="63">
        <v>0</v>
      </c>
      <c r="Y336" s="63">
        <v>10343</v>
      </c>
    </row>
    <row r="337" spans="1:25" ht="12.6" customHeight="1" x14ac:dyDescent="0.2">
      <c r="A337" s="118" t="s">
        <v>4260</v>
      </c>
      <c r="B337" s="118" t="s">
        <v>5406</v>
      </c>
      <c r="C337" s="118" t="s">
        <v>5107</v>
      </c>
      <c r="D337" s="131" t="s">
        <v>4263</v>
      </c>
      <c r="E337" s="131"/>
      <c r="F337" s="131"/>
      <c r="G337" s="131" t="s">
        <v>5407</v>
      </c>
      <c r="H337" s="131" t="s">
        <v>468</v>
      </c>
      <c r="I337" s="131" t="s">
        <v>293</v>
      </c>
      <c r="J337" s="131" t="s">
        <v>4264</v>
      </c>
      <c r="K337" s="118" t="s">
        <v>468</v>
      </c>
      <c r="L337" s="118" t="s">
        <v>293</v>
      </c>
      <c r="M337" s="118" t="s">
        <v>4264</v>
      </c>
      <c r="N337" s="161">
        <v>46079.272916666669</v>
      </c>
      <c r="O337" s="118" t="s">
        <v>4265</v>
      </c>
      <c r="P337" s="96" t="s">
        <v>4266</v>
      </c>
      <c r="Q337" s="63" t="str" cm="1">
        <f t="array" aca="1" ref="Q337" ca="1">IF(AND(K337&lt;&gt;"",P337&lt;&gt;"Absent",U337&lt;&gt;"NO",M337="3GPPMEMBER"),IF(INDIRECT(S337)&lt;&gt;"Present","CHECK","Covered"),"")</f>
        <v/>
      </c>
      <c r="R337" s="131" t="str">
        <f t="shared" si="5"/>
        <v/>
      </c>
      <c r="S337" s="131" t="e">
        <f>IF(M337="3GPPMEMBER","'Voting List'!L"&amp;MATCH(K337,'Voting List'!B:B,0),"")</f>
        <v>#N/A</v>
      </c>
      <c r="U337" s="126" t="str">
        <f>IF(K337&lt;&gt;"",IF(ISNUMBER(FIND(K337,'Voting List'!L1)),"YES","NO"),"")</f>
        <v>YES</v>
      </c>
      <c r="V337" s="131" t="s">
        <v>2134</v>
      </c>
      <c r="X337" s="63">
        <v>0</v>
      </c>
      <c r="Y337" s="63">
        <v>10344</v>
      </c>
    </row>
    <row r="338" spans="1:25" ht="12.6" customHeight="1" x14ac:dyDescent="0.2">
      <c r="A338" s="118" t="s">
        <v>4260</v>
      </c>
      <c r="B338" s="118" t="s">
        <v>5408</v>
      </c>
      <c r="C338" s="118" t="s">
        <v>5409</v>
      </c>
      <c r="D338" s="131" t="s">
        <v>4263</v>
      </c>
      <c r="E338" s="131"/>
      <c r="F338" s="131" t="s">
        <v>4314</v>
      </c>
      <c r="G338" s="131" t="s">
        <v>2852</v>
      </c>
      <c r="H338" s="131" t="s">
        <v>5410</v>
      </c>
      <c r="I338" s="131" t="s">
        <v>285</v>
      </c>
      <c r="J338" s="131" t="s">
        <v>4264</v>
      </c>
      <c r="K338" s="118" t="s">
        <v>5410</v>
      </c>
      <c r="L338" s="118" t="s">
        <v>285</v>
      </c>
      <c r="M338" s="118" t="s">
        <v>4264</v>
      </c>
      <c r="N338" s="161">
        <v>46079.40347222222</v>
      </c>
      <c r="O338" s="118" t="s">
        <v>4299</v>
      </c>
      <c r="P338" s="96" t="s">
        <v>4266</v>
      </c>
      <c r="Q338" s="63" t="str" cm="1">
        <f t="array" aca="1" ref="Q338" ca="1">IF(AND(K338&lt;&gt;"",P338&lt;&gt;"Absent",U338&lt;&gt;"NO",M338="3GPPMEMBER"),IF(INDIRECT(S338)&lt;&gt;"Present","CHECK","Covered"),"")</f>
        <v/>
      </c>
      <c r="R338" s="131" t="str">
        <f t="shared" si="5"/>
        <v/>
      </c>
      <c r="S338" s="131" t="e">
        <f>IF(M338="3GPPMEMBER","'Voting List'!L"&amp;MATCH(K338,'Voting List'!B:B,0),"")</f>
        <v>#N/A</v>
      </c>
      <c r="U338" s="126" t="str">
        <f>IF(K338&lt;&gt;"",IF(ISNUMBER(FIND(K338,'Voting List'!L1)),"YES","NO"),"")</f>
        <v>YES</v>
      </c>
      <c r="V338" s="131" t="s">
        <v>2834</v>
      </c>
      <c r="X338" s="63">
        <v>0</v>
      </c>
      <c r="Y338" s="63">
        <v>10345</v>
      </c>
    </row>
    <row r="339" spans="1:25" ht="12.6" customHeight="1" x14ac:dyDescent="0.2">
      <c r="A339" s="118" t="s">
        <v>4260</v>
      </c>
      <c r="B339" s="118" t="s">
        <v>5411</v>
      </c>
      <c r="C339" s="118" t="s">
        <v>5412</v>
      </c>
      <c r="D339" s="131" t="s">
        <v>4263</v>
      </c>
      <c r="E339" s="131"/>
      <c r="F339" s="131">
        <v>2024182905</v>
      </c>
      <c r="G339" s="131" t="s">
        <v>2818</v>
      </c>
      <c r="H339" s="131" t="s">
        <v>589</v>
      </c>
      <c r="I339" s="131" t="s">
        <v>290</v>
      </c>
      <c r="J339" s="131" t="s">
        <v>4264</v>
      </c>
      <c r="K339" s="118" t="s">
        <v>589</v>
      </c>
      <c r="L339" s="118" t="s">
        <v>290</v>
      </c>
      <c r="M339" s="118" t="s">
        <v>4264</v>
      </c>
      <c r="N339" s="161">
        <v>46079.624305555553</v>
      </c>
      <c r="O339" s="118" t="s">
        <v>4299</v>
      </c>
      <c r="P339" s="96" t="s">
        <v>4266</v>
      </c>
      <c r="Q339" s="63" t="str" cm="1">
        <f t="array" aca="1" ref="Q339" ca="1">IF(AND(K339&lt;&gt;"",P339&lt;&gt;"Absent",U339&lt;&gt;"NO",M339="3GPPMEMBER"),IF(INDIRECT(S339)&lt;&gt;"Present","CHECK","Covered"),"")</f>
        <v/>
      </c>
      <c r="R339" s="131" t="str">
        <f t="shared" si="5"/>
        <v/>
      </c>
      <c r="S339" s="131" t="e">
        <f>IF(M339="3GPPMEMBER","'Voting List'!L"&amp;MATCH(K339,'Voting List'!B:B,0),"")</f>
        <v>#N/A</v>
      </c>
      <c r="U339" s="126" t="str">
        <f>IF(K339&lt;&gt;"",IF(ISNUMBER(FIND(K339,'Voting List'!L1)),"YES","NO"),"")</f>
        <v>YES</v>
      </c>
      <c r="V339" s="131" t="s">
        <v>2201</v>
      </c>
      <c r="X339" s="63">
        <v>0</v>
      </c>
      <c r="Y339" s="63">
        <v>10346</v>
      </c>
    </row>
    <row r="340" spans="1:25" ht="12.6" customHeight="1" x14ac:dyDescent="0.2">
      <c r="A340" s="118" t="s">
        <v>4274</v>
      </c>
      <c r="B340" s="118" t="s">
        <v>5413</v>
      </c>
      <c r="C340" s="118" t="s">
        <v>5414</v>
      </c>
      <c r="D340" s="131" t="s">
        <v>4263</v>
      </c>
      <c r="E340" s="131"/>
      <c r="F340" s="138">
        <v>447802361664</v>
      </c>
      <c r="G340" s="131" t="s">
        <v>2114</v>
      </c>
      <c r="H340" s="131" t="s">
        <v>400</v>
      </c>
      <c r="I340" s="131" t="s">
        <v>293</v>
      </c>
      <c r="J340" s="131" t="s">
        <v>4264</v>
      </c>
      <c r="K340" s="118" t="s">
        <v>1475</v>
      </c>
      <c r="L340" s="118" t="s">
        <v>285</v>
      </c>
      <c r="M340" s="118" t="s">
        <v>4264</v>
      </c>
      <c r="N340" s="161">
        <v>46079.67291666667</v>
      </c>
      <c r="O340" s="118" t="s">
        <v>4265</v>
      </c>
      <c r="P340" s="96" t="s">
        <v>4266</v>
      </c>
      <c r="Q340" s="63" t="str" cm="1">
        <f t="array" aca="1" ref="Q340" ca="1">IF(AND(K340&lt;&gt;"",P340&lt;&gt;"Absent",U340&lt;&gt;"NO",M340="3GPPMEMBER"),IF(INDIRECT(S340)&lt;&gt;"Present","CHECK","Covered"),"")</f>
        <v/>
      </c>
      <c r="R340" s="131" t="str">
        <f t="shared" si="5"/>
        <v/>
      </c>
      <c r="S340" s="131" t="e">
        <f>IF(M340="3GPPMEMBER","'Voting List'!L"&amp;MATCH(K340,'Voting List'!B:B,0),"")</f>
        <v>#N/A</v>
      </c>
      <c r="U340" s="126" t="str">
        <f>IF(K340&lt;&gt;"",IF(ISNUMBER(FIND(K340,'Voting List'!L1)),"YES","NO"),"")</f>
        <v>YES</v>
      </c>
      <c r="V340" s="131" t="s">
        <v>2202</v>
      </c>
      <c r="X340" s="63">
        <v>0</v>
      </c>
      <c r="Y340" s="63">
        <v>10347</v>
      </c>
    </row>
    <row r="341" spans="1:25" ht="12.6" customHeight="1" x14ac:dyDescent="0.2">
      <c r="A341" s="118" t="s">
        <v>4260</v>
      </c>
      <c r="B341" s="118" t="s">
        <v>4661</v>
      </c>
      <c r="C341" s="118" t="s">
        <v>5415</v>
      </c>
      <c r="D341" s="131" t="s">
        <v>4263</v>
      </c>
      <c r="E341" s="131"/>
      <c r="F341" s="138">
        <v>2552871919</v>
      </c>
      <c r="G341" s="131" t="s">
        <v>2054</v>
      </c>
      <c r="H341" s="131" t="s">
        <v>364</v>
      </c>
      <c r="I341" s="131" t="s">
        <v>285</v>
      </c>
      <c r="J341" s="131" t="s">
        <v>4264</v>
      </c>
      <c r="K341" s="118" t="s">
        <v>1079</v>
      </c>
      <c r="L341" s="118" t="s">
        <v>285</v>
      </c>
      <c r="M341" s="118" t="s">
        <v>4264</v>
      </c>
      <c r="N341" s="161">
        <v>46079.856249999997</v>
      </c>
      <c r="O341" s="118" t="s">
        <v>4265</v>
      </c>
      <c r="P341" s="96" t="s">
        <v>4266</v>
      </c>
      <c r="Q341" s="63" t="str" cm="1">
        <f t="array" aca="1" ref="Q341" ca="1">IF(AND(K341&lt;&gt;"",P341&lt;&gt;"Absent",U341&lt;&gt;"NO",M341="3GPPMEMBER"),IF(INDIRECT(S341)&lt;&gt;"Present","CHECK","Covered"),"")</f>
        <v/>
      </c>
      <c r="R341" s="131" t="str">
        <f t="shared" si="5"/>
        <v/>
      </c>
      <c r="S341" s="131" t="e">
        <f>IF(M341="3GPPMEMBER","'Voting List'!L"&amp;MATCH(K341,'Voting List'!B:B,0),"")</f>
        <v>#N/A</v>
      </c>
      <c r="U341" s="126" t="str">
        <f>IF(K341&lt;&gt;"",IF(ISNUMBER(FIND(K341,'Voting List'!L1)),"YES","NO"),"")</f>
        <v>YES</v>
      </c>
      <c r="V341" s="131" t="s">
        <v>2163</v>
      </c>
      <c r="X341" s="63">
        <v>0</v>
      </c>
      <c r="Y341" s="63">
        <v>10348</v>
      </c>
    </row>
    <row r="342" spans="1:25" ht="12.6" customHeight="1" x14ac:dyDescent="0.2">
      <c r="A342" s="118" t="s">
        <v>4260</v>
      </c>
      <c r="B342" s="118" t="s">
        <v>5416</v>
      </c>
      <c r="C342" s="118" t="s">
        <v>5417</v>
      </c>
      <c r="D342" s="131" t="s">
        <v>4263</v>
      </c>
      <c r="E342" s="131"/>
      <c r="F342" s="131">
        <v>15801410161</v>
      </c>
      <c r="G342" s="131" t="s">
        <v>2122</v>
      </c>
      <c r="H342" s="131" t="s">
        <v>1218</v>
      </c>
      <c r="I342" s="131" t="s">
        <v>293</v>
      </c>
      <c r="J342" s="131" t="s">
        <v>4264</v>
      </c>
      <c r="K342" s="118" t="s">
        <v>1256</v>
      </c>
      <c r="L342" s="118" t="s">
        <v>293</v>
      </c>
      <c r="M342" s="118" t="s">
        <v>4264</v>
      </c>
      <c r="N342" s="161">
        <v>46080.058333333334</v>
      </c>
      <c r="O342" s="118" t="s">
        <v>4265</v>
      </c>
      <c r="P342" s="96" t="s">
        <v>4266</v>
      </c>
      <c r="Q342" s="63" t="str" cm="1">
        <f t="array" aca="1" ref="Q342" ca="1">IF(AND(K342&lt;&gt;"",P342&lt;&gt;"Absent",U342&lt;&gt;"NO",M342="3GPPMEMBER"),IF(INDIRECT(S342)&lt;&gt;"Present","CHECK","Covered"),"")</f>
        <v/>
      </c>
      <c r="R342" s="131" t="str">
        <f t="shared" si="5"/>
        <v/>
      </c>
      <c r="S342" s="131" t="e">
        <f>IF(M342="3GPPMEMBER","'Voting List'!L"&amp;MATCH(K342,'Voting List'!B:B,0),"")</f>
        <v>#N/A</v>
      </c>
      <c r="U342" s="126" t="str">
        <f>IF(K342&lt;&gt;"",IF(ISNUMBER(FIND(K342,'Voting List'!L1)),"YES","NO"),"")</f>
        <v>YES</v>
      </c>
      <c r="V342" s="131" t="s">
        <v>2203</v>
      </c>
      <c r="X342" s="63">
        <v>0</v>
      </c>
      <c r="Y342" s="63">
        <v>10349</v>
      </c>
    </row>
    <row r="343" spans="1:25" ht="12.6" customHeight="1" x14ac:dyDescent="0.2">
      <c r="A343" s="118" t="s">
        <v>4438</v>
      </c>
      <c r="B343" s="118" t="s">
        <v>4430</v>
      </c>
      <c r="C343" s="118" t="s">
        <v>5418</v>
      </c>
      <c r="D343" s="131" t="s">
        <v>4263</v>
      </c>
      <c r="E343" s="131"/>
      <c r="F343" s="131"/>
      <c r="G343" s="131" t="s">
        <v>5419</v>
      </c>
      <c r="H343" s="131" t="s">
        <v>1218</v>
      </c>
      <c r="I343" s="131" t="s">
        <v>293</v>
      </c>
      <c r="J343" s="131" t="s">
        <v>4264</v>
      </c>
      <c r="K343" s="118" t="s">
        <v>1218</v>
      </c>
      <c r="L343" s="118" t="s">
        <v>293</v>
      </c>
      <c r="M343" s="118" t="s">
        <v>4264</v>
      </c>
      <c r="N343" s="161">
        <v>46080.06527777778</v>
      </c>
      <c r="O343" s="118" t="s">
        <v>4265</v>
      </c>
      <c r="P343" s="96" t="s">
        <v>4266</v>
      </c>
      <c r="Q343" s="63" t="str" cm="1">
        <f t="array" aca="1" ref="Q343" ca="1">IF(AND(K343&lt;&gt;"",P343&lt;&gt;"Absent",U343&lt;&gt;"NO",M343="3GPPMEMBER"),IF(INDIRECT(S343)&lt;&gt;"Present","CHECK","Covered"),"")</f>
        <v/>
      </c>
      <c r="R343" s="131" t="str">
        <f t="shared" si="5"/>
        <v/>
      </c>
      <c r="S343" s="131" t="e">
        <f>IF(M343="3GPPMEMBER","'Voting List'!L"&amp;MATCH(K343,'Voting List'!B:B,0),"")</f>
        <v>#N/A</v>
      </c>
      <c r="U343" s="126" t="str">
        <f>IF(K343&lt;&gt;"",IF(ISNUMBER(FIND(K343,'Voting List'!L1)),"YES","NO"),"")</f>
        <v>YES</v>
      </c>
      <c r="V343" s="131" t="s">
        <v>2168</v>
      </c>
      <c r="X343" s="63">
        <v>0</v>
      </c>
      <c r="Y343" s="63">
        <v>10350</v>
      </c>
    </row>
    <row r="344" spans="1:25" ht="12.6" customHeight="1" x14ac:dyDescent="0.2">
      <c r="A344" s="118" t="s">
        <v>4274</v>
      </c>
      <c r="B344" s="118" t="s">
        <v>4290</v>
      </c>
      <c r="C344" s="118" t="s">
        <v>5420</v>
      </c>
      <c r="D344" s="131" t="s">
        <v>4263</v>
      </c>
      <c r="E344" s="131"/>
      <c r="F344" s="131"/>
      <c r="G344" s="131" t="s">
        <v>3256</v>
      </c>
      <c r="H344" s="131" t="s">
        <v>341</v>
      </c>
      <c r="I344" s="131" t="s">
        <v>285</v>
      </c>
      <c r="J344" s="131" t="s">
        <v>4264</v>
      </c>
      <c r="K344" s="118" t="s">
        <v>292</v>
      </c>
      <c r="L344" s="118" t="s">
        <v>285</v>
      </c>
      <c r="M344" s="118" t="s">
        <v>4264</v>
      </c>
      <c r="N344" s="161">
        <v>46080.183333333334</v>
      </c>
      <c r="O344" s="118" t="s">
        <v>4265</v>
      </c>
      <c r="P344" s="96" t="s">
        <v>4266</v>
      </c>
      <c r="Q344" s="63" t="str" cm="1">
        <f t="array" aca="1" ref="Q344" ca="1">IF(AND(K344&lt;&gt;"",P344&lt;&gt;"Absent",U344&lt;&gt;"NO",M344="3GPPMEMBER"),IF(INDIRECT(S344)&lt;&gt;"Present","CHECK","Covered"),"")</f>
        <v/>
      </c>
      <c r="R344" s="131" t="str">
        <f t="shared" si="5"/>
        <v/>
      </c>
      <c r="S344" s="131" t="e">
        <f>IF(M344="3GPPMEMBER","'Voting List'!L"&amp;MATCH(K344,'Voting List'!B:B,0),"")</f>
        <v>#N/A</v>
      </c>
      <c r="U344" s="126" t="str">
        <f>IF(K344&lt;&gt;"",IF(ISNUMBER(FIND(K344,'Voting List'!L1)),"YES","NO"),"")</f>
        <v>YES</v>
      </c>
      <c r="V344" s="131" t="s">
        <v>2174</v>
      </c>
      <c r="X344" s="63">
        <v>0</v>
      </c>
      <c r="Y344" s="63">
        <v>10351</v>
      </c>
    </row>
    <row r="345" spans="1:25" ht="12.6" customHeight="1" x14ac:dyDescent="0.2">
      <c r="A345" s="118" t="s">
        <v>4260</v>
      </c>
      <c r="B345" s="118" t="s">
        <v>5421</v>
      </c>
      <c r="C345" s="118" t="s">
        <v>5422</v>
      </c>
      <c r="D345" s="131" t="s">
        <v>4263</v>
      </c>
      <c r="E345" s="131"/>
      <c r="F345" s="138">
        <v>468403545</v>
      </c>
      <c r="G345" s="131" t="s">
        <v>2168</v>
      </c>
      <c r="H345" s="131" t="s">
        <v>448</v>
      </c>
      <c r="I345" s="131" t="s">
        <v>441</v>
      </c>
      <c r="J345" s="131" t="s">
        <v>4264</v>
      </c>
      <c r="K345" s="118" t="s">
        <v>774</v>
      </c>
      <c r="L345" s="118" t="s">
        <v>293</v>
      </c>
      <c r="M345" s="118" t="s">
        <v>4264</v>
      </c>
      <c r="N345" s="161">
        <v>46080.196527777778</v>
      </c>
      <c r="O345" s="118" t="s">
        <v>4265</v>
      </c>
      <c r="P345" s="96" t="s">
        <v>4266</v>
      </c>
      <c r="Q345" s="63" t="str" cm="1">
        <f t="array" aca="1" ref="Q345" ca="1">IF(AND(K345&lt;&gt;"",P345&lt;&gt;"Absent",U345&lt;&gt;"NO",M345="3GPPMEMBER"),IF(INDIRECT(S345)&lt;&gt;"Present","CHECK","Covered"),"")</f>
        <v/>
      </c>
      <c r="R345" s="131" t="str">
        <f t="shared" si="5"/>
        <v/>
      </c>
      <c r="S345" s="131" t="e">
        <f>IF(M345="3GPPMEMBER","'Voting List'!L"&amp;MATCH(K345,'Voting List'!B:B,0),"")</f>
        <v>#N/A</v>
      </c>
      <c r="U345" s="126" t="str">
        <f>IF(K345&lt;&gt;"",IF(ISNUMBER(FIND(K345,'Voting List'!L1)),"YES","NO"),"")</f>
        <v>YES</v>
      </c>
      <c r="V345" s="131" t="s">
        <v>2835</v>
      </c>
      <c r="X345" s="63">
        <v>0</v>
      </c>
      <c r="Y345" s="63">
        <v>10352</v>
      </c>
    </row>
    <row r="346" spans="1:25" ht="12.6" customHeight="1" x14ac:dyDescent="0.2">
      <c r="A346" s="118" t="s">
        <v>4260</v>
      </c>
      <c r="B346" s="118" t="s">
        <v>5423</v>
      </c>
      <c r="C346" s="118" t="s">
        <v>5424</v>
      </c>
      <c r="D346" s="131" t="s">
        <v>4263</v>
      </c>
      <c r="E346" s="131"/>
      <c r="F346" s="131"/>
      <c r="G346" s="131" t="s">
        <v>3291</v>
      </c>
      <c r="H346" s="131" t="s">
        <v>308</v>
      </c>
      <c r="I346" s="131" t="s">
        <v>293</v>
      </c>
      <c r="J346" s="131" t="s">
        <v>4264</v>
      </c>
      <c r="K346" s="118" t="s">
        <v>1082</v>
      </c>
      <c r="L346" s="118" t="s">
        <v>293</v>
      </c>
      <c r="M346" s="118" t="s">
        <v>4264</v>
      </c>
      <c r="N346" s="161">
        <v>46080.265277777777</v>
      </c>
      <c r="O346" s="118" t="s">
        <v>4265</v>
      </c>
      <c r="P346" s="96" t="s">
        <v>4266</v>
      </c>
      <c r="Q346" s="63" t="str" cm="1">
        <f t="array" aca="1" ref="Q346" ca="1">IF(AND(K346&lt;&gt;"",P346&lt;&gt;"Absent",U346&lt;&gt;"NO",M346="3GPPMEMBER"),IF(INDIRECT(S346)&lt;&gt;"Present","CHECK","Covered"),"")</f>
        <v/>
      </c>
      <c r="R346" s="131" t="str">
        <f t="shared" si="5"/>
        <v/>
      </c>
      <c r="S346" s="131" t="e">
        <f>IF(M346="3GPPMEMBER","'Voting List'!L"&amp;MATCH(K346,'Voting List'!B:B,0),"")</f>
        <v>#N/A</v>
      </c>
      <c r="U346" s="126" t="str">
        <f>IF(K346&lt;&gt;"",IF(ISNUMBER(FIND(K346,'Voting List'!L1)),"YES","NO"),"")</f>
        <v>YES</v>
      </c>
      <c r="V346" s="131" t="s">
        <v>2191</v>
      </c>
      <c r="X346" s="63">
        <v>0</v>
      </c>
      <c r="Y346" s="63">
        <v>10353</v>
      </c>
    </row>
    <row r="347" spans="1:25" ht="12.6" customHeight="1" x14ac:dyDescent="0.2">
      <c r="A347" s="118" t="s">
        <v>4260</v>
      </c>
      <c r="B347" s="118" t="s">
        <v>4599</v>
      </c>
      <c r="C347" s="118" t="s">
        <v>4375</v>
      </c>
      <c r="D347" s="131" t="s">
        <v>4263</v>
      </c>
      <c r="E347" s="131"/>
      <c r="F347" s="138">
        <v>8613520157126</v>
      </c>
      <c r="G347" s="131" t="s">
        <v>2198</v>
      </c>
      <c r="H347" s="131" t="s">
        <v>308</v>
      </c>
      <c r="I347" s="131" t="s">
        <v>293</v>
      </c>
      <c r="J347" s="131" t="s">
        <v>4264</v>
      </c>
      <c r="K347" s="118" t="s">
        <v>851</v>
      </c>
      <c r="L347" s="118" t="s">
        <v>293</v>
      </c>
      <c r="M347" s="118" t="s">
        <v>4264</v>
      </c>
      <c r="N347" s="161">
        <v>46080.288194444445</v>
      </c>
      <c r="O347" s="118" t="s">
        <v>4265</v>
      </c>
      <c r="P347" s="96" t="s">
        <v>4266</v>
      </c>
      <c r="Q347" s="63" t="str" cm="1">
        <f t="array" aca="1" ref="Q347" ca="1">IF(AND(K347&lt;&gt;"",P347&lt;&gt;"Absent",U347&lt;&gt;"NO",M347="3GPPMEMBER"),IF(INDIRECT(S347)&lt;&gt;"Present","CHECK","Covered"),"")</f>
        <v/>
      </c>
      <c r="R347" s="131" t="str">
        <f t="shared" si="5"/>
        <v/>
      </c>
      <c r="S347" s="131" t="e">
        <f>IF(M347="3GPPMEMBER","'Voting List'!L"&amp;MATCH(K347,'Voting List'!B:B,0),"")</f>
        <v>#N/A</v>
      </c>
      <c r="U347" s="126" t="str">
        <f>IF(K347&lt;&gt;"",IF(ISNUMBER(FIND(K347,'Voting List'!L1)),"YES","NO"),"")</f>
        <v>YES</v>
      </c>
      <c r="V347" s="131" t="s">
        <v>2073</v>
      </c>
      <c r="X347" s="63">
        <v>0</v>
      </c>
      <c r="Y347" s="63">
        <v>10354</v>
      </c>
    </row>
    <row r="348" spans="1:25" ht="12.6" customHeight="1" x14ac:dyDescent="0.2">
      <c r="A348" s="118" t="s">
        <v>4260</v>
      </c>
      <c r="B348" s="118" t="s">
        <v>5425</v>
      </c>
      <c r="C348" s="118" t="s">
        <v>4491</v>
      </c>
      <c r="D348" s="131" t="s">
        <v>4263</v>
      </c>
      <c r="E348" s="131"/>
      <c r="F348" s="138">
        <v>8613951860640</v>
      </c>
      <c r="G348" s="131" t="s">
        <v>5426</v>
      </c>
      <c r="H348" s="131" t="s">
        <v>1033</v>
      </c>
      <c r="I348" s="131" t="s">
        <v>293</v>
      </c>
      <c r="J348" s="131" t="s">
        <v>4264</v>
      </c>
      <c r="K348" s="118" t="s">
        <v>1033</v>
      </c>
      <c r="L348" s="118" t="s">
        <v>293</v>
      </c>
      <c r="M348" s="118" t="s">
        <v>4264</v>
      </c>
      <c r="N348" s="161">
        <v>46080.289583333331</v>
      </c>
      <c r="O348" s="118" t="s">
        <v>4265</v>
      </c>
      <c r="P348" s="96" t="s">
        <v>4266</v>
      </c>
      <c r="Q348" s="63" t="str" cm="1">
        <f t="array" aca="1" ref="Q348" ca="1">IF(AND(K348&lt;&gt;"",P348&lt;&gt;"Absent",U348&lt;&gt;"NO",M348="3GPPMEMBER"),IF(INDIRECT(S348)&lt;&gt;"Present","CHECK","Covered"),"")</f>
        <v/>
      </c>
      <c r="R348" s="131" t="str">
        <f t="shared" si="5"/>
        <v/>
      </c>
      <c r="S348" s="131" t="e">
        <f>IF(M348="3GPPMEMBER","'Voting List'!L"&amp;MATCH(K348,'Voting List'!B:B,0),"")</f>
        <v>#N/A</v>
      </c>
      <c r="U348" s="126" t="str">
        <f>IF(K348&lt;&gt;"",IF(ISNUMBER(FIND(K348,'Voting List'!L1)),"YES","NO"),"")</f>
        <v>YES</v>
      </c>
      <c r="V348" s="131" t="s">
        <v>2177</v>
      </c>
      <c r="X348" s="63">
        <v>0</v>
      </c>
      <c r="Y348" s="63">
        <v>10355</v>
      </c>
    </row>
    <row r="349" spans="1:25" ht="12.6" customHeight="1" x14ac:dyDescent="0.2">
      <c r="A349" s="118" t="s">
        <v>4438</v>
      </c>
      <c r="B349" s="118" t="s">
        <v>4343</v>
      </c>
      <c r="C349" s="118" t="s">
        <v>4374</v>
      </c>
      <c r="D349" s="131" t="s">
        <v>4263</v>
      </c>
      <c r="E349" s="131"/>
      <c r="F349" s="131"/>
      <c r="G349" s="131" t="s">
        <v>2127</v>
      </c>
      <c r="H349" s="131" t="s">
        <v>393</v>
      </c>
      <c r="I349" s="131" t="s">
        <v>293</v>
      </c>
      <c r="J349" s="131" t="s">
        <v>4264</v>
      </c>
      <c r="K349" s="118" t="s">
        <v>393</v>
      </c>
      <c r="L349" s="118" t="s">
        <v>293</v>
      </c>
      <c r="M349" s="118" t="s">
        <v>4264</v>
      </c>
      <c r="N349" s="161">
        <v>46080.298611111109</v>
      </c>
      <c r="O349" s="118" t="s">
        <v>4299</v>
      </c>
      <c r="P349" s="96" t="s">
        <v>4266</v>
      </c>
      <c r="Q349" s="63" t="str" cm="1">
        <f t="array" aca="1" ref="Q349" ca="1">IF(AND(K349&lt;&gt;"",P349&lt;&gt;"Absent",U349&lt;&gt;"NO",M349="3GPPMEMBER"),IF(INDIRECT(S349)&lt;&gt;"Present","CHECK","Covered"),"")</f>
        <v/>
      </c>
      <c r="R349" s="131" t="str">
        <f t="shared" si="5"/>
        <v/>
      </c>
      <c r="S349" s="131" t="e">
        <f>IF(M349="3GPPMEMBER","'Voting List'!L"&amp;MATCH(K349,'Voting List'!B:B,0),"")</f>
        <v>#N/A</v>
      </c>
      <c r="U349" s="126" t="str">
        <f>IF(K349&lt;&gt;"",IF(ISNUMBER(FIND(K349,'Voting List'!L1)),"YES","NO"),"")</f>
        <v>YES</v>
      </c>
      <c r="V349" s="131" t="s">
        <v>2170</v>
      </c>
      <c r="X349" s="63">
        <v>0</v>
      </c>
      <c r="Y349" s="63">
        <v>10356</v>
      </c>
    </row>
    <row r="350" spans="1:25" ht="12.6" customHeight="1" x14ac:dyDescent="0.2">
      <c r="A350" s="118" t="s">
        <v>4282</v>
      </c>
      <c r="B350" s="118" t="s">
        <v>5427</v>
      </c>
      <c r="C350" s="118" t="s">
        <v>5216</v>
      </c>
      <c r="D350" s="131" t="s">
        <v>4263</v>
      </c>
      <c r="E350" s="131"/>
      <c r="F350" s="131"/>
      <c r="G350" s="131" t="s">
        <v>3261</v>
      </c>
      <c r="H350" s="131" t="s">
        <v>282</v>
      </c>
      <c r="I350" s="131" t="s">
        <v>293</v>
      </c>
      <c r="J350" s="131" t="s">
        <v>4264</v>
      </c>
      <c r="K350" s="118" t="s">
        <v>282</v>
      </c>
      <c r="L350" s="118" t="s">
        <v>293</v>
      </c>
      <c r="M350" s="118" t="s">
        <v>4264</v>
      </c>
      <c r="N350" s="161">
        <v>46080.334722222222</v>
      </c>
      <c r="O350" s="118" t="s">
        <v>4299</v>
      </c>
      <c r="P350" s="96" t="s">
        <v>4266</v>
      </c>
      <c r="Q350" s="63" t="str" cm="1">
        <f t="array" aca="1" ref="Q350" ca="1">IF(AND(K350&lt;&gt;"",P350&lt;&gt;"Absent",U350&lt;&gt;"NO",M350="3GPPMEMBER"),IF(INDIRECT(S350)&lt;&gt;"Present","CHECK","Covered"),"")</f>
        <v/>
      </c>
      <c r="R350" s="131" t="str">
        <f t="shared" si="5"/>
        <v/>
      </c>
      <c r="S350" s="131" t="e">
        <f>IF(M350="3GPPMEMBER","'Voting List'!L"&amp;MATCH(K350,'Voting List'!B:B,0),"")</f>
        <v>#N/A</v>
      </c>
      <c r="U350" s="126" t="str">
        <f>IF(K350&lt;&gt;"",IF(ISNUMBER(FIND(K350,'Voting List'!L1)),"YES","NO"),"")</f>
        <v>YES</v>
      </c>
      <c r="V350" s="131" t="s">
        <v>2836</v>
      </c>
      <c r="X350" s="63">
        <v>0</v>
      </c>
      <c r="Y350" s="63">
        <v>10357</v>
      </c>
    </row>
    <row r="351" spans="1:25" ht="12.6" customHeight="1" x14ac:dyDescent="0.2">
      <c r="A351" s="118" t="s">
        <v>4274</v>
      </c>
      <c r="B351" s="118" t="s">
        <v>5428</v>
      </c>
      <c r="C351" s="118" t="s">
        <v>4369</v>
      </c>
      <c r="D351" s="131" t="s">
        <v>4263</v>
      </c>
      <c r="E351" s="131"/>
      <c r="F351" s="131"/>
      <c r="G351" s="131" t="s">
        <v>2262</v>
      </c>
      <c r="H351" s="131" t="s">
        <v>308</v>
      </c>
      <c r="I351" s="131" t="s">
        <v>293</v>
      </c>
      <c r="J351" s="131" t="s">
        <v>4264</v>
      </c>
      <c r="K351" s="118" t="s">
        <v>1128</v>
      </c>
      <c r="L351" s="118" t="s">
        <v>295</v>
      </c>
      <c r="M351" s="118" t="s">
        <v>4264</v>
      </c>
      <c r="N351" s="161">
        <v>46080.336805555555</v>
      </c>
      <c r="O351" s="118" t="s">
        <v>4265</v>
      </c>
      <c r="P351" s="96" t="s">
        <v>4266</v>
      </c>
      <c r="Q351" s="63" t="str" cm="1">
        <f t="array" aca="1" ref="Q351" ca="1">IF(AND(K351&lt;&gt;"",P351&lt;&gt;"Absent",U351&lt;&gt;"NO",M351="3GPPMEMBER"),IF(INDIRECT(S351)&lt;&gt;"Present","CHECK","Covered"),"")</f>
        <v/>
      </c>
      <c r="R351" s="131" t="str">
        <f t="shared" si="5"/>
        <v/>
      </c>
      <c r="S351" s="131" t="e">
        <f>IF(M351="3GPPMEMBER","'Voting List'!L"&amp;MATCH(K351,'Voting List'!B:B,0),"")</f>
        <v>#N/A</v>
      </c>
      <c r="U351" s="126" t="str">
        <f>IF(K351&lt;&gt;"",IF(ISNUMBER(FIND(K351,'Voting List'!L1)),"YES","NO"),"")</f>
        <v>YES</v>
      </c>
      <c r="V351" s="131" t="s">
        <v>2837</v>
      </c>
      <c r="X351" s="63">
        <v>0</v>
      </c>
      <c r="Y351" s="63">
        <v>10358</v>
      </c>
    </row>
    <row r="352" spans="1:25" ht="12.6" customHeight="1" x14ac:dyDescent="0.2">
      <c r="A352" s="118" t="s">
        <v>4260</v>
      </c>
      <c r="B352" s="118" t="s">
        <v>5122</v>
      </c>
      <c r="C352" s="118" t="s">
        <v>5429</v>
      </c>
      <c r="D352" s="131" t="s">
        <v>4263</v>
      </c>
      <c r="E352" s="131"/>
      <c r="F352" s="138">
        <v>8613601226368</v>
      </c>
      <c r="G352" s="131" t="s">
        <v>2086</v>
      </c>
      <c r="H352" s="131" t="s">
        <v>308</v>
      </c>
      <c r="I352" s="131" t="s">
        <v>293</v>
      </c>
      <c r="J352" s="131" t="s">
        <v>4264</v>
      </c>
      <c r="K352" s="118" t="s">
        <v>308</v>
      </c>
      <c r="L352" s="118" t="s">
        <v>293</v>
      </c>
      <c r="M352" s="118" t="s">
        <v>4264</v>
      </c>
      <c r="N352" s="161">
        <v>46080.375694444447</v>
      </c>
      <c r="O352" s="118" t="s">
        <v>4265</v>
      </c>
      <c r="P352" s="96" t="s">
        <v>4266</v>
      </c>
      <c r="Q352" s="63" t="str" cm="1">
        <f t="array" aca="1" ref="Q352" ca="1">IF(AND(K352&lt;&gt;"",P352&lt;&gt;"Absent",U352&lt;&gt;"NO",M352="3GPPMEMBER"),IF(INDIRECT(S352)&lt;&gt;"Present","CHECK","Covered"),"")</f>
        <v/>
      </c>
      <c r="R352" s="131" t="str">
        <f t="shared" si="5"/>
        <v/>
      </c>
      <c r="S352" s="131" t="e">
        <f>IF(M352="3GPPMEMBER","'Voting List'!L"&amp;MATCH(K352,'Voting List'!B:B,0),"")</f>
        <v>#N/A</v>
      </c>
      <c r="U352" s="126" t="str">
        <f>IF(K352&lt;&gt;"",IF(ISNUMBER(FIND(K352,'Voting List'!L1)),"YES","NO"),"")</f>
        <v>YES</v>
      </c>
      <c r="V352" s="131" t="s">
        <v>2838</v>
      </c>
      <c r="X352" s="63">
        <v>0</v>
      </c>
      <c r="Y352" s="63">
        <v>10359</v>
      </c>
    </row>
    <row r="353" spans="1:25" ht="12.6" customHeight="1" x14ac:dyDescent="0.2">
      <c r="A353" s="118" t="s">
        <v>4260</v>
      </c>
      <c r="B353" s="118" t="s">
        <v>4661</v>
      </c>
      <c r="C353" s="118" t="s">
        <v>5430</v>
      </c>
      <c r="D353" s="131" t="s">
        <v>4263</v>
      </c>
      <c r="E353" s="131"/>
      <c r="F353" s="138">
        <v>2588014643</v>
      </c>
      <c r="G353" s="131" t="s">
        <v>2245</v>
      </c>
      <c r="H353" s="131" t="s">
        <v>364</v>
      </c>
      <c r="I353" s="131" t="s">
        <v>285</v>
      </c>
      <c r="J353" s="131" t="s">
        <v>4264</v>
      </c>
      <c r="K353" s="118" t="s">
        <v>1033</v>
      </c>
      <c r="L353" s="118" t="s">
        <v>293</v>
      </c>
      <c r="M353" s="118" t="s">
        <v>4264</v>
      </c>
      <c r="N353" s="161">
        <v>46080.379166666666</v>
      </c>
      <c r="O353" s="118" t="s">
        <v>4265</v>
      </c>
      <c r="P353" s="96" t="s">
        <v>4266</v>
      </c>
      <c r="Q353" s="63" t="str" cm="1">
        <f t="array" aca="1" ref="Q353" ca="1">IF(AND(K353&lt;&gt;"",P353&lt;&gt;"Absent",U353&lt;&gt;"NO",M353="3GPPMEMBER"),IF(INDIRECT(S353)&lt;&gt;"Present","CHECK","Covered"),"")</f>
        <v/>
      </c>
      <c r="R353" s="131" t="str">
        <f t="shared" si="5"/>
        <v/>
      </c>
      <c r="S353" s="131" t="e">
        <f>IF(M353="3GPPMEMBER","'Voting List'!L"&amp;MATCH(K353,'Voting List'!B:B,0),"")</f>
        <v>#N/A</v>
      </c>
      <c r="U353" s="126" t="str">
        <f>IF(K353&lt;&gt;"",IF(ISNUMBER(FIND(K353,'Voting List'!L1)),"YES","NO"),"")</f>
        <v>YES</v>
      </c>
      <c r="V353" s="131" t="s">
        <v>2839</v>
      </c>
      <c r="X353" s="63">
        <v>0</v>
      </c>
      <c r="Y353" s="63">
        <v>10360</v>
      </c>
    </row>
    <row r="354" spans="1:25" ht="12.6" customHeight="1" x14ac:dyDescent="0.2">
      <c r="A354" s="118" t="s">
        <v>4260</v>
      </c>
      <c r="B354" s="118" t="s">
        <v>4647</v>
      </c>
      <c r="C354" s="118" t="s">
        <v>4375</v>
      </c>
      <c r="D354" s="131" t="s">
        <v>4263</v>
      </c>
      <c r="E354" s="131"/>
      <c r="F354" s="138">
        <v>8613910574021</v>
      </c>
      <c r="G354" s="131" t="s">
        <v>5431</v>
      </c>
      <c r="H354" s="131" t="s">
        <v>393</v>
      </c>
      <c r="I354" s="131" t="s">
        <v>293</v>
      </c>
      <c r="J354" s="131" t="s">
        <v>4264</v>
      </c>
      <c r="K354" s="118" t="s">
        <v>499</v>
      </c>
      <c r="L354" s="118" t="s">
        <v>293</v>
      </c>
      <c r="M354" s="118" t="s">
        <v>4264</v>
      </c>
      <c r="N354" s="161">
        <v>46080.379166666666</v>
      </c>
      <c r="O354" s="118" t="s">
        <v>4265</v>
      </c>
      <c r="P354" s="96" t="s">
        <v>4266</v>
      </c>
      <c r="Q354" s="63" t="str" cm="1">
        <f t="array" aca="1" ref="Q354" ca="1">IF(AND(K354&lt;&gt;"",P354&lt;&gt;"Absent",U354&lt;&gt;"NO",M354="3GPPMEMBER"),IF(INDIRECT(S354)&lt;&gt;"Present","CHECK","Covered"),"")</f>
        <v/>
      </c>
      <c r="R354" s="131" t="str">
        <f t="shared" si="5"/>
        <v/>
      </c>
      <c r="S354" s="131" t="e">
        <f>IF(M354="3GPPMEMBER","'Voting List'!L"&amp;MATCH(K354,'Voting List'!B:B,0),"")</f>
        <v>#N/A</v>
      </c>
      <c r="U354" s="126" t="str">
        <f>IF(K354&lt;&gt;"",IF(ISNUMBER(FIND(K354,'Voting List'!L1)),"YES","NO"),"")</f>
        <v>YES</v>
      </c>
      <c r="V354" s="131" t="s">
        <v>2146</v>
      </c>
      <c r="X354" s="63">
        <v>0</v>
      </c>
      <c r="Y354" s="63">
        <v>10361</v>
      </c>
    </row>
    <row r="355" spans="1:25" ht="12.6" customHeight="1" x14ac:dyDescent="0.2">
      <c r="A355" s="118"/>
      <c r="B355" s="118"/>
      <c r="C355" s="118"/>
      <c r="D355" s="131"/>
      <c r="E355" s="131"/>
      <c r="F355" s="138"/>
      <c r="G355" s="131"/>
      <c r="H355" s="131"/>
      <c r="I355" s="131"/>
      <c r="J355" s="131"/>
      <c r="K355" s="118"/>
      <c r="L355" s="118"/>
      <c r="M355" s="118"/>
      <c r="N355" s="161"/>
      <c r="O355" s="118"/>
      <c r="P355" s="96"/>
      <c r="Q355" s="63" t="str" cm="1">
        <f t="array" aca="1" ref="Q355" ca="1">IF(AND(K355&lt;&gt;"",P355&lt;&gt;"Absent",U355&lt;&gt;"NO",M355="3GPPMEMBER"),IF(INDIRECT(S355)&lt;&gt;"Present","CHECK","Covered"),"")</f>
        <v/>
      </c>
      <c r="R355" s="131" t="str">
        <f t="shared" si="5"/>
        <v/>
      </c>
      <c r="S355" s="131" t="str">
        <f>IF(M355="3GPPMEMBER","'Voting List'!L"&amp;MATCH(K355,'Voting List'!B:B,0),"")</f>
        <v/>
      </c>
      <c r="U355" s="126" t="str">
        <f>IF(K355&lt;&gt;"",IF(ISNUMBER(FIND(K355,'Voting List'!L1)),"YES","NO"),"")</f>
        <v/>
      </c>
      <c r="V355" s="131" t="s">
        <v>2840</v>
      </c>
      <c r="X355" s="63">
        <v>0</v>
      </c>
      <c r="Y355" s="63">
        <v>10362</v>
      </c>
    </row>
    <row r="356" spans="1:25" ht="12.6" customHeight="1" x14ac:dyDescent="0.2">
      <c r="A356" s="118"/>
      <c r="B356" s="118"/>
      <c r="C356" s="118"/>
      <c r="D356" s="131"/>
      <c r="E356" s="131"/>
      <c r="F356" s="131"/>
      <c r="G356" s="131"/>
      <c r="H356" s="131"/>
      <c r="I356" s="131"/>
      <c r="J356" s="131"/>
      <c r="K356" s="118"/>
      <c r="L356" s="118"/>
      <c r="M356" s="118"/>
      <c r="N356" s="161"/>
      <c r="O356" s="118"/>
      <c r="P356" s="96"/>
      <c r="Q356" s="63" t="str" cm="1">
        <f t="array" aca="1" ref="Q356" ca="1">IF(AND(K356&lt;&gt;"",P356&lt;&gt;"Absent",U356&lt;&gt;"NO",M356="3GPPMEMBER"),IF(INDIRECT(S356)&lt;&gt;"Present","CHECK","Covered"),"")</f>
        <v/>
      </c>
      <c r="R356" s="131" t="str">
        <f t="shared" si="5"/>
        <v/>
      </c>
      <c r="S356" s="131" t="str">
        <f>IF(M356="3GPPMEMBER","'Voting List'!L"&amp;MATCH(K356,'Voting List'!B:B,0),"")</f>
        <v/>
      </c>
      <c r="U356" s="126" t="str">
        <f>IF(K356&lt;&gt;"",IF(ISNUMBER(FIND(K356,'Voting List'!L1)),"YES","NO"),"")</f>
        <v/>
      </c>
      <c r="V356" s="131" t="s">
        <v>2226</v>
      </c>
      <c r="X356" s="63">
        <v>0</v>
      </c>
      <c r="Y356" s="63">
        <v>10363</v>
      </c>
    </row>
    <row r="357" spans="1:25" ht="12.6" customHeight="1" x14ac:dyDescent="0.2">
      <c r="A357" s="118"/>
      <c r="B357" s="118"/>
      <c r="C357" s="118"/>
      <c r="D357" s="131"/>
      <c r="E357" s="131"/>
      <c r="F357" s="131"/>
      <c r="G357" s="131"/>
      <c r="H357" s="131"/>
      <c r="I357" s="131"/>
      <c r="J357" s="131"/>
      <c r="K357" s="118"/>
      <c r="L357" s="118"/>
      <c r="M357" s="118"/>
      <c r="N357" s="161"/>
      <c r="O357" s="118"/>
      <c r="P357" s="96"/>
      <c r="Q357" s="63" t="str" cm="1">
        <f t="array" aca="1" ref="Q357" ca="1">IF(AND(K357&lt;&gt;"",P357&lt;&gt;"Absent",U357&lt;&gt;"NO",M357="3GPPMEMBER"),IF(INDIRECT(S357)&lt;&gt;"Present","CHECK","Covered"),"")</f>
        <v/>
      </c>
      <c r="R357" s="131" t="str">
        <f t="shared" si="5"/>
        <v/>
      </c>
      <c r="S357" s="131" t="str">
        <f>IF(M357="3GPPMEMBER","'Voting List'!L"&amp;MATCH(K357,'Voting List'!B:B,0),"")</f>
        <v/>
      </c>
      <c r="U357" s="126" t="str">
        <f>IF(K357&lt;&gt;"",IF(ISNUMBER(FIND(K357,'Voting List'!L1)),"YES","NO"),"")</f>
        <v/>
      </c>
      <c r="V357" s="131" t="s">
        <v>2841</v>
      </c>
      <c r="X357" s="63">
        <v>0</v>
      </c>
      <c r="Y357" s="63">
        <v>10364</v>
      </c>
    </row>
    <row r="358" spans="1:25" ht="12.6" customHeight="1" x14ac:dyDescent="0.2">
      <c r="A358" s="118"/>
      <c r="B358" s="118"/>
      <c r="C358" s="118"/>
      <c r="D358" s="131"/>
      <c r="E358" s="131"/>
      <c r="F358" s="138"/>
      <c r="G358" s="131"/>
      <c r="H358" s="131"/>
      <c r="I358" s="131"/>
      <c r="J358" s="131"/>
      <c r="K358" s="118"/>
      <c r="L358" s="118"/>
      <c r="M358" s="118"/>
      <c r="N358" s="161"/>
      <c r="O358" s="118"/>
      <c r="P358" s="96"/>
      <c r="Q358" s="63" t="str" cm="1">
        <f t="array" aca="1" ref="Q358" ca="1">IF(AND(K358&lt;&gt;"",P358&lt;&gt;"Absent",U358&lt;&gt;"NO",M358="3GPPMEMBER"),IF(INDIRECT(S358)&lt;&gt;"Present","CHECK","Covered"),"")</f>
        <v/>
      </c>
      <c r="R358" s="131" t="str">
        <f t="shared" si="5"/>
        <v/>
      </c>
      <c r="S358" s="131" t="str">
        <f>IF(M358="3GPPMEMBER","'Voting List'!L"&amp;MATCH(K358,'Voting List'!B:B,0),"")</f>
        <v/>
      </c>
      <c r="U358" s="126" t="str">
        <f>IF(K358&lt;&gt;"",IF(ISNUMBER(FIND(K358,'Voting List'!L1)),"YES","NO"),"")</f>
        <v/>
      </c>
      <c r="V358" s="131" t="s">
        <v>2215</v>
      </c>
      <c r="X358" s="63">
        <v>0</v>
      </c>
      <c r="Y358" s="63">
        <v>10365</v>
      </c>
    </row>
    <row r="359" spans="1:25" ht="12.6" customHeight="1" x14ac:dyDescent="0.2">
      <c r="A359" s="118"/>
      <c r="B359" s="118"/>
      <c r="C359" s="118"/>
      <c r="D359" s="131"/>
      <c r="E359" s="131"/>
      <c r="F359" s="131"/>
      <c r="G359" s="131"/>
      <c r="H359" s="131"/>
      <c r="I359" s="131"/>
      <c r="J359" s="131"/>
      <c r="K359" s="118"/>
      <c r="L359" s="118"/>
      <c r="M359" s="118"/>
      <c r="N359" s="161"/>
      <c r="O359" s="118"/>
      <c r="P359" s="96"/>
      <c r="Q359" s="63" t="str" cm="1">
        <f t="array" aca="1" ref="Q359" ca="1">IF(AND(K359&lt;&gt;"",P359&lt;&gt;"Absent",U359&lt;&gt;"NO",M359="3GPPMEMBER"),IF(INDIRECT(S359)&lt;&gt;"Present","CHECK","Covered"),"")</f>
        <v/>
      </c>
      <c r="R359" s="131" t="str">
        <f t="shared" si="5"/>
        <v/>
      </c>
      <c r="S359" s="131" t="str">
        <f>IF(M359="3GPPMEMBER","'Voting List'!L"&amp;MATCH(K359,'Voting List'!B:B,0),"")</f>
        <v/>
      </c>
      <c r="U359" s="126" t="str">
        <f>IF(K359&lt;&gt;"",IF(ISNUMBER(FIND(K359,'Voting List'!L1)),"YES","NO"),"")</f>
        <v/>
      </c>
      <c r="V359" s="131" t="s">
        <v>2842</v>
      </c>
      <c r="X359" s="63">
        <v>0</v>
      </c>
      <c r="Y359" s="63">
        <v>10366</v>
      </c>
    </row>
    <row r="360" spans="1:25" ht="12.6" customHeight="1" x14ac:dyDescent="0.2">
      <c r="A360" s="118"/>
      <c r="B360" s="118"/>
      <c r="C360" s="118"/>
      <c r="D360" s="131"/>
      <c r="E360" s="131"/>
      <c r="F360" s="131"/>
      <c r="G360" s="131"/>
      <c r="H360" s="131"/>
      <c r="I360" s="131"/>
      <c r="J360" s="131"/>
      <c r="K360" s="118"/>
      <c r="L360" s="118"/>
      <c r="M360" s="118"/>
      <c r="N360" s="161"/>
      <c r="O360" s="118"/>
      <c r="P360" s="96"/>
      <c r="Q360" s="63" t="str" cm="1">
        <f t="array" aca="1" ref="Q360" ca="1">IF(AND(K360&lt;&gt;"",P360&lt;&gt;"Absent",U360&lt;&gt;"NO",M360="3GPPMEMBER"),IF(INDIRECT(S360)&lt;&gt;"Present","CHECK","Covered"),"")</f>
        <v/>
      </c>
      <c r="R360" s="131" t="str">
        <f t="shared" si="5"/>
        <v/>
      </c>
      <c r="S360" s="131" t="str">
        <f>IF(M360="3GPPMEMBER","'Voting List'!L"&amp;MATCH(K360,'Voting List'!B:B,0),"")</f>
        <v/>
      </c>
      <c r="U360" s="126" t="str">
        <f>IF(K360&lt;&gt;"",IF(ISNUMBER(FIND(K360,'Voting List'!L1)),"YES","NO"),"")</f>
        <v/>
      </c>
      <c r="V360" s="131" t="s">
        <v>2843</v>
      </c>
      <c r="X360" s="63">
        <v>0</v>
      </c>
      <c r="Y360" s="63">
        <v>10367</v>
      </c>
    </row>
    <row r="361" spans="1:25" ht="12.6" customHeight="1" x14ac:dyDescent="0.2">
      <c r="A361" s="118"/>
      <c r="B361" s="118"/>
      <c r="C361" s="118"/>
      <c r="D361" s="131"/>
      <c r="E361" s="131"/>
      <c r="F361" s="131"/>
      <c r="G361" s="131"/>
      <c r="H361" s="131"/>
      <c r="I361" s="131"/>
      <c r="J361" s="131"/>
      <c r="K361" s="118"/>
      <c r="L361" s="118"/>
      <c r="M361" s="118"/>
      <c r="N361" s="161"/>
      <c r="O361" s="118"/>
      <c r="P361" s="96"/>
      <c r="Q361" s="63" t="str" cm="1">
        <f t="array" aca="1" ref="Q361" ca="1">IF(AND(K361&lt;&gt;"",P361&lt;&gt;"Absent",U361&lt;&gt;"NO",M361="3GPPMEMBER"),IF(INDIRECT(S361)&lt;&gt;"Present","CHECK","Covered"),"")</f>
        <v/>
      </c>
      <c r="R361" s="131" t="str">
        <f t="shared" si="5"/>
        <v/>
      </c>
      <c r="S361" s="131" t="str">
        <f>IF(M361="3GPPMEMBER","'Voting List'!L"&amp;MATCH(K361,'Voting List'!B:B,0),"")</f>
        <v/>
      </c>
      <c r="U361" s="126" t="str">
        <f>IF(K361&lt;&gt;"",IF(ISNUMBER(FIND(K361,'Voting List'!L1)),"YES","NO"),"")</f>
        <v/>
      </c>
      <c r="V361" s="131" t="s">
        <v>2844</v>
      </c>
      <c r="X361" s="63">
        <v>0</v>
      </c>
      <c r="Y361" s="63">
        <v>10368</v>
      </c>
    </row>
    <row r="362" spans="1:25" ht="12.6" customHeight="1" x14ac:dyDescent="0.2">
      <c r="A362" s="118"/>
      <c r="B362" s="118"/>
      <c r="C362" s="118"/>
      <c r="D362" s="131"/>
      <c r="E362" s="131"/>
      <c r="F362" s="131"/>
      <c r="G362" s="131"/>
      <c r="H362" s="131"/>
      <c r="I362" s="131"/>
      <c r="J362" s="131"/>
      <c r="K362" s="118"/>
      <c r="L362" s="118"/>
      <c r="M362" s="118"/>
      <c r="N362" s="161"/>
      <c r="O362" s="118"/>
      <c r="P362" s="96"/>
      <c r="Q362" s="63" t="str" cm="1">
        <f t="array" aca="1" ref="Q362" ca="1">IF(AND(K362&lt;&gt;"",P362&lt;&gt;"Absent",U362&lt;&gt;"NO",M362="3GPPMEMBER"),IF(INDIRECT(S362)&lt;&gt;"Present","CHECK","Covered"),"")</f>
        <v/>
      </c>
      <c r="R362" s="131" t="str">
        <f t="shared" si="5"/>
        <v/>
      </c>
      <c r="S362" s="131" t="str">
        <f>IF(M362="3GPPMEMBER","'Voting List'!L"&amp;MATCH(K362,'Voting List'!B:B,0),"")</f>
        <v/>
      </c>
      <c r="U362" s="126" t="str">
        <f>IF(K362&lt;&gt;"",IF(ISNUMBER(FIND(K362,'Voting List'!L1)),"YES","NO"),"")</f>
        <v/>
      </c>
      <c r="V362" s="131" t="s">
        <v>2845</v>
      </c>
      <c r="X362" s="63">
        <v>0</v>
      </c>
      <c r="Y362" s="63">
        <v>10369</v>
      </c>
    </row>
    <row r="363" spans="1:25" ht="12.6" customHeight="1" x14ac:dyDescent="0.2">
      <c r="A363" s="118"/>
      <c r="B363" s="118"/>
      <c r="C363" s="118"/>
      <c r="D363" s="131"/>
      <c r="E363" s="131"/>
      <c r="F363" s="131"/>
      <c r="G363" s="131"/>
      <c r="H363" s="131"/>
      <c r="I363" s="131"/>
      <c r="J363" s="131"/>
      <c r="K363" s="118"/>
      <c r="L363" s="118"/>
      <c r="M363" s="118"/>
      <c r="N363" s="161"/>
      <c r="O363" s="118"/>
      <c r="P363" s="96"/>
      <c r="Q363" s="63" t="str" cm="1">
        <f t="array" aca="1" ref="Q363" ca="1">IF(AND(K363&lt;&gt;"",P363&lt;&gt;"Absent",U363&lt;&gt;"NO",M363="3GPPMEMBER"),IF(INDIRECT(S363)&lt;&gt;"Present","CHECK","Covered"),"")</f>
        <v/>
      </c>
      <c r="R363" s="131" t="str">
        <f t="shared" si="5"/>
        <v/>
      </c>
      <c r="S363" s="131" t="str">
        <f>IF(M363="3GPPMEMBER","'Voting List'!L"&amp;MATCH(K363,'Voting List'!B:B,0),"")</f>
        <v/>
      </c>
      <c r="U363" s="126" t="str">
        <f>IF(K363&lt;&gt;"",IF(ISNUMBER(FIND(K363,'Voting List'!L1)),"YES","NO"),"")</f>
        <v/>
      </c>
      <c r="V363" s="131" t="s">
        <v>2846</v>
      </c>
      <c r="X363" s="63">
        <v>0</v>
      </c>
      <c r="Y363" s="63">
        <v>10370</v>
      </c>
    </row>
    <row r="364" spans="1:25" ht="12.6" customHeight="1" x14ac:dyDescent="0.2">
      <c r="A364" s="118"/>
      <c r="B364" s="118"/>
      <c r="C364" s="118"/>
      <c r="D364" s="131"/>
      <c r="E364" s="131"/>
      <c r="F364" s="131"/>
      <c r="G364" s="131"/>
      <c r="H364" s="131"/>
      <c r="I364" s="131"/>
      <c r="J364" s="131"/>
      <c r="K364" s="118"/>
      <c r="L364" s="118"/>
      <c r="M364" s="118"/>
      <c r="N364" s="161"/>
      <c r="O364" s="118"/>
      <c r="P364" s="96"/>
      <c r="Q364" s="63" t="str" cm="1">
        <f t="array" aca="1" ref="Q364" ca="1">IF(AND(K364&lt;&gt;"",P364&lt;&gt;"Absent",U364&lt;&gt;"NO",M364="3GPPMEMBER"),IF(INDIRECT(S364)&lt;&gt;"Present","CHECK","Covered"),"")</f>
        <v/>
      </c>
      <c r="R364" s="131" t="str">
        <f t="shared" si="5"/>
        <v/>
      </c>
      <c r="S364" s="131" t="str">
        <f>IF(M364="3GPPMEMBER","'Voting List'!L"&amp;MATCH(K364,'Voting List'!B:B,0),"")</f>
        <v/>
      </c>
      <c r="U364" s="126" t="str">
        <f>IF(K364&lt;&gt;"",IF(ISNUMBER(FIND(K364,'Voting List'!L1)),"YES","NO"),"")</f>
        <v/>
      </c>
      <c r="V364" s="131" t="s">
        <v>2847</v>
      </c>
      <c r="X364" s="63">
        <v>0</v>
      </c>
      <c r="Y364" s="63">
        <v>10371</v>
      </c>
    </row>
    <row r="365" spans="1:25" ht="12.6" customHeight="1" x14ac:dyDescent="0.2">
      <c r="A365" s="118"/>
      <c r="B365" s="118"/>
      <c r="C365" s="118"/>
      <c r="D365" s="131"/>
      <c r="E365" s="131"/>
      <c r="F365" s="131"/>
      <c r="G365" s="131"/>
      <c r="H365" s="131"/>
      <c r="I365" s="131"/>
      <c r="J365" s="131"/>
      <c r="K365" s="118"/>
      <c r="L365" s="118"/>
      <c r="M365" s="118"/>
      <c r="N365" s="161"/>
      <c r="O365" s="118"/>
      <c r="P365" s="96"/>
      <c r="Q365" s="63" t="str" cm="1">
        <f t="array" aca="1" ref="Q365" ca="1">IF(AND(K365&lt;&gt;"",P365&lt;&gt;"Absent",U365&lt;&gt;"NO",M365="3GPPMEMBER"),IF(INDIRECT(S365)&lt;&gt;"Present","CHECK","Covered"),"")</f>
        <v/>
      </c>
      <c r="R365" s="131" t="str">
        <f t="shared" si="5"/>
        <v/>
      </c>
      <c r="S365" s="131" t="str">
        <f>IF(M365="3GPPMEMBER","'Voting List'!L"&amp;MATCH(K365,'Voting List'!B:B,0),"")</f>
        <v/>
      </c>
      <c r="U365" s="126" t="str">
        <f>IF(K365&lt;&gt;"",IF(ISNUMBER(FIND(K365,'Voting List'!L1)),"YES","NO"),"")</f>
        <v/>
      </c>
      <c r="V365" s="131" t="s">
        <v>2848</v>
      </c>
      <c r="X365" s="63">
        <v>0</v>
      </c>
      <c r="Y365" s="63">
        <v>10372</v>
      </c>
    </row>
    <row r="366" spans="1:25" ht="12.6" customHeight="1" x14ac:dyDescent="0.2">
      <c r="A366" s="118"/>
      <c r="B366" s="118"/>
      <c r="C366" s="118"/>
      <c r="D366" s="131"/>
      <c r="E366" s="131"/>
      <c r="F366" s="131"/>
      <c r="G366" s="131"/>
      <c r="H366" s="131"/>
      <c r="I366" s="131"/>
      <c r="J366" s="131"/>
      <c r="K366" s="118"/>
      <c r="L366" s="118"/>
      <c r="M366" s="118"/>
      <c r="N366" s="161"/>
      <c r="O366" s="118"/>
      <c r="P366" s="96"/>
      <c r="Q366" s="63" t="str" cm="1">
        <f t="array" aca="1" ref="Q366" ca="1">IF(AND(K366&lt;&gt;"",P366&lt;&gt;"Absent",U366&lt;&gt;"NO",M366="3GPPMEMBER"),IF(INDIRECT(S366)&lt;&gt;"Present","CHECK","Covered"),"")</f>
        <v/>
      </c>
      <c r="R366" s="131" t="str">
        <f t="shared" si="5"/>
        <v/>
      </c>
      <c r="S366" s="131" t="str">
        <f>IF(M366="3GPPMEMBER","'Voting List'!L"&amp;MATCH(K366,'Voting List'!B:B,0),"")</f>
        <v/>
      </c>
      <c r="U366" s="126" t="str">
        <f>IF(K366&lt;&gt;"",IF(ISNUMBER(FIND(K366,'Voting List'!L1)),"YES","NO"),"")</f>
        <v/>
      </c>
      <c r="V366" s="131" t="s">
        <v>2849</v>
      </c>
      <c r="X366" s="63">
        <v>0</v>
      </c>
      <c r="Y366" s="63">
        <v>10373</v>
      </c>
    </row>
    <row r="367" spans="1:25" ht="12.6" customHeight="1" x14ac:dyDescent="0.2">
      <c r="A367" s="118"/>
      <c r="B367" s="118"/>
      <c r="C367" s="118"/>
      <c r="D367" s="131"/>
      <c r="E367" s="131"/>
      <c r="F367" s="131"/>
      <c r="G367" s="131"/>
      <c r="H367" s="131"/>
      <c r="I367" s="131"/>
      <c r="J367" s="131"/>
      <c r="K367" s="118"/>
      <c r="L367" s="118"/>
      <c r="M367" s="118"/>
      <c r="N367" s="161"/>
      <c r="O367" s="118"/>
      <c r="P367" s="96"/>
      <c r="Q367" s="63" t="str" cm="1">
        <f t="array" aca="1" ref="Q367" ca="1">IF(AND(K367&lt;&gt;"",P367&lt;&gt;"Absent",U367&lt;&gt;"NO",M367="3GPPMEMBER"),IF(INDIRECT(S367)&lt;&gt;"Present","CHECK","Covered"),"")</f>
        <v/>
      </c>
      <c r="R367" s="131" t="str">
        <f t="shared" si="5"/>
        <v/>
      </c>
      <c r="S367" s="131" t="str">
        <f>IF(M367="3GPPMEMBER","'Voting List'!L"&amp;MATCH(K367,'Voting List'!B:B,0),"")</f>
        <v/>
      </c>
      <c r="U367" s="126" t="str">
        <f>IF(K367&lt;&gt;"",IF(ISNUMBER(FIND(K367,'Voting List'!L1)),"YES","NO"),"")</f>
        <v/>
      </c>
      <c r="V367" s="131" t="s">
        <v>2850</v>
      </c>
      <c r="X367" s="63">
        <v>0</v>
      </c>
      <c r="Y367" s="63">
        <v>10374</v>
      </c>
    </row>
    <row r="368" spans="1:25" ht="12.6" customHeight="1" x14ac:dyDescent="0.2">
      <c r="A368" s="118"/>
      <c r="B368" s="118"/>
      <c r="C368" s="118"/>
      <c r="D368" s="131"/>
      <c r="E368" s="131"/>
      <c r="F368" s="131"/>
      <c r="G368" s="131"/>
      <c r="H368" s="131"/>
      <c r="I368" s="131"/>
      <c r="J368" s="131"/>
      <c r="K368" s="118"/>
      <c r="L368" s="118"/>
      <c r="M368" s="118"/>
      <c r="N368" s="161"/>
      <c r="O368" s="118"/>
      <c r="P368" s="96"/>
      <c r="Q368" s="63" t="str" cm="1">
        <f t="array" aca="1" ref="Q368" ca="1">IF(AND(K368&lt;&gt;"",P368&lt;&gt;"Absent",U368&lt;&gt;"NO",M368="3GPPMEMBER"),IF(INDIRECT(S368)&lt;&gt;"Present","CHECK","Covered"),"")</f>
        <v/>
      </c>
      <c r="R368" s="131" t="str">
        <f t="shared" si="5"/>
        <v/>
      </c>
      <c r="S368" s="131" t="str">
        <f>IF(M368="3GPPMEMBER","'Voting List'!L"&amp;MATCH(K368,'Voting List'!B:B,0),"")</f>
        <v/>
      </c>
      <c r="U368" s="126" t="str">
        <f>IF(K368&lt;&gt;"",IF(ISNUMBER(FIND(K368,'Voting List'!L1)),"YES","NO"),"")</f>
        <v/>
      </c>
      <c r="V368" s="131" t="s">
        <v>2851</v>
      </c>
      <c r="X368" s="63">
        <v>0</v>
      </c>
      <c r="Y368" s="63">
        <v>10375</v>
      </c>
    </row>
    <row r="369" spans="1:25" ht="12.6" customHeight="1" x14ac:dyDescent="0.2">
      <c r="A369" s="118"/>
      <c r="B369" s="118"/>
      <c r="C369" s="118"/>
      <c r="D369" s="131"/>
      <c r="E369" s="131"/>
      <c r="F369" s="131"/>
      <c r="G369" s="131"/>
      <c r="H369" s="131"/>
      <c r="I369" s="131"/>
      <c r="J369" s="131"/>
      <c r="K369" s="118"/>
      <c r="L369" s="118"/>
      <c r="M369" s="118"/>
      <c r="N369" s="161"/>
      <c r="O369" s="118"/>
      <c r="P369" s="96"/>
      <c r="Q369" s="63" t="str" cm="1">
        <f t="array" aca="1" ref="Q369" ca="1">IF(AND(K369&lt;&gt;"",P369&lt;&gt;"Absent",U369&lt;&gt;"NO",M369="3GPPMEMBER"),IF(INDIRECT(S369)&lt;&gt;"Present","CHECK","Covered"),"")</f>
        <v/>
      </c>
      <c r="R369" s="131" t="str">
        <f t="shared" si="5"/>
        <v/>
      </c>
      <c r="S369" s="131" t="str">
        <f>IF(M369="3GPPMEMBER","'Voting List'!L"&amp;MATCH(K369,'Voting List'!B:B,0),"")</f>
        <v/>
      </c>
      <c r="U369" s="126" t="str">
        <f>IF(K369&lt;&gt;"",IF(ISNUMBER(FIND(K369,'Voting List'!L1)),"YES","NO"),"")</f>
        <v/>
      </c>
      <c r="V369" s="131" t="s">
        <v>2852</v>
      </c>
      <c r="X369" s="63">
        <v>0</v>
      </c>
      <c r="Y369" s="63">
        <v>10376</v>
      </c>
    </row>
    <row r="370" spans="1:25" ht="12.6" customHeight="1" x14ac:dyDescent="0.2">
      <c r="A370" s="118"/>
      <c r="B370" s="118"/>
      <c r="C370" s="118"/>
      <c r="D370" s="131"/>
      <c r="E370" s="131"/>
      <c r="F370" s="131"/>
      <c r="G370" s="131"/>
      <c r="H370" s="131"/>
      <c r="I370" s="131"/>
      <c r="J370" s="131"/>
      <c r="K370" s="118"/>
      <c r="L370" s="118"/>
      <c r="M370" s="118"/>
      <c r="N370" s="161"/>
      <c r="O370" s="118"/>
      <c r="P370" s="96"/>
      <c r="Q370" s="63" t="str" cm="1">
        <f t="array" aca="1" ref="Q370" ca="1">IF(AND(K370&lt;&gt;"",P370&lt;&gt;"Absent",U370&lt;&gt;"NO",M370="3GPPMEMBER"),IF(INDIRECT(S370)&lt;&gt;"Present","CHECK","Covered"),"")</f>
        <v/>
      </c>
      <c r="R370" s="131" t="str">
        <f t="shared" si="5"/>
        <v/>
      </c>
      <c r="S370" s="131" t="str">
        <f>IF(M370="3GPPMEMBER","'Voting List'!L"&amp;MATCH(K370,'Voting List'!B:B,0),"")</f>
        <v/>
      </c>
      <c r="U370" s="126" t="str">
        <f>IF(K370&lt;&gt;"",IF(ISNUMBER(FIND(K370,'Voting List'!L1)),"YES","NO"),"")</f>
        <v/>
      </c>
      <c r="V370" s="131" t="s">
        <v>2853</v>
      </c>
      <c r="X370" s="63">
        <v>0</v>
      </c>
      <c r="Y370" s="63">
        <v>10377</v>
      </c>
    </row>
    <row r="371" spans="1:25" ht="12.6" customHeight="1" x14ac:dyDescent="0.2">
      <c r="A371" s="118"/>
      <c r="B371" s="118"/>
      <c r="C371" s="118"/>
      <c r="D371" s="131"/>
      <c r="E371" s="131"/>
      <c r="F371" s="138"/>
      <c r="G371" s="131"/>
      <c r="H371" s="131"/>
      <c r="I371" s="131"/>
      <c r="J371" s="131"/>
      <c r="K371" s="118"/>
      <c r="L371" s="118"/>
      <c r="M371" s="118"/>
      <c r="N371" s="161"/>
      <c r="O371" s="118"/>
      <c r="P371" s="96"/>
      <c r="Q371" s="63" t="str" cm="1">
        <f t="array" aca="1" ref="Q371" ca="1">IF(AND(K371&lt;&gt;"",P371&lt;&gt;"Absent",U371&lt;&gt;"NO",M371="3GPPMEMBER"),IF(INDIRECT(S371)&lt;&gt;"Present","CHECK","Covered"),"")</f>
        <v/>
      </c>
      <c r="R371" s="131" t="str">
        <f t="shared" si="5"/>
        <v/>
      </c>
      <c r="S371" s="131" t="str">
        <f>IF(M371="3GPPMEMBER","'Voting List'!L"&amp;MATCH(K371,'Voting List'!B:B,0),"")</f>
        <v/>
      </c>
      <c r="U371" s="126" t="str">
        <f>IF(K371&lt;&gt;"",IF(ISNUMBER(FIND(K371,'Voting List'!L1)),"YES","NO"),"")</f>
        <v/>
      </c>
      <c r="V371" s="131" t="s">
        <v>2054</v>
      </c>
      <c r="X371" s="63">
        <v>0</v>
      </c>
      <c r="Y371" s="63">
        <v>10378</v>
      </c>
    </row>
    <row r="372" spans="1:25" ht="12.6" customHeight="1" x14ac:dyDescent="0.2">
      <c r="A372" s="118"/>
      <c r="B372" s="118"/>
      <c r="C372" s="118"/>
      <c r="D372" s="131"/>
      <c r="E372" s="131"/>
      <c r="F372" s="131"/>
      <c r="G372" s="131"/>
      <c r="H372" s="131"/>
      <c r="I372" s="131"/>
      <c r="J372" s="131"/>
      <c r="K372" s="118"/>
      <c r="L372" s="118"/>
      <c r="M372" s="118"/>
      <c r="N372" s="161"/>
      <c r="O372" s="118"/>
      <c r="P372" s="96"/>
      <c r="Q372" s="63" t="str" cm="1">
        <f t="array" aca="1" ref="Q372" ca="1">IF(AND(K372&lt;&gt;"",P372&lt;&gt;"Absent",U372&lt;&gt;"NO",M372="3GPPMEMBER"),IF(INDIRECT(S372)&lt;&gt;"Present","CHECK","Covered"),"")</f>
        <v/>
      </c>
      <c r="R372" s="131" t="str">
        <f t="shared" si="5"/>
        <v/>
      </c>
      <c r="S372" s="131" t="str">
        <f>IF(M372="3GPPMEMBER","'Voting List'!L"&amp;MATCH(K372,'Voting List'!B:B,0),"")</f>
        <v/>
      </c>
      <c r="U372" s="126" t="str">
        <f>IF(K372&lt;&gt;"",IF(ISNUMBER(FIND(K372,'Voting List'!L1)),"YES","NO"),"")</f>
        <v/>
      </c>
      <c r="V372" s="131" t="s">
        <v>2221</v>
      </c>
      <c r="X372" s="63">
        <v>0</v>
      </c>
      <c r="Y372" s="63">
        <v>10379</v>
      </c>
    </row>
    <row r="373" spans="1:25" ht="12.6" customHeight="1" x14ac:dyDescent="0.2">
      <c r="A373" s="118"/>
      <c r="B373" s="118"/>
      <c r="C373" s="118"/>
      <c r="D373" s="131"/>
      <c r="E373" s="131"/>
      <c r="F373" s="131"/>
      <c r="G373" s="131"/>
      <c r="H373" s="131"/>
      <c r="I373" s="131"/>
      <c r="J373" s="131"/>
      <c r="K373" s="118"/>
      <c r="L373" s="118"/>
      <c r="M373" s="118"/>
      <c r="N373" s="161"/>
      <c r="O373" s="118"/>
      <c r="P373" s="96"/>
      <c r="Q373" s="63" t="str" cm="1">
        <f t="array" aca="1" ref="Q373" ca="1">IF(AND(K373&lt;&gt;"",P373&lt;&gt;"Absent",U373&lt;&gt;"NO",M373="3GPPMEMBER"),IF(INDIRECT(S373)&lt;&gt;"Present","CHECK","Covered"),"")</f>
        <v/>
      </c>
      <c r="R373" s="131" t="str">
        <f t="shared" si="5"/>
        <v/>
      </c>
      <c r="S373" s="131" t="str">
        <f>IF(M373="3GPPMEMBER","'Voting List'!L"&amp;MATCH(K373,'Voting List'!B:B,0),"")</f>
        <v/>
      </c>
      <c r="U373" s="126" t="str">
        <f>IF(K373&lt;&gt;"",IF(ISNUMBER(FIND(K373,'Voting List'!L1)),"YES","NO"),"")</f>
        <v/>
      </c>
      <c r="V373" s="131" t="s">
        <v>2208</v>
      </c>
      <c r="X373" s="63">
        <v>0</v>
      </c>
      <c r="Y373" s="63">
        <v>10380</v>
      </c>
    </row>
    <row r="374" spans="1:25" ht="12.6" customHeight="1" x14ac:dyDescent="0.2">
      <c r="A374" s="118"/>
      <c r="B374" s="118"/>
      <c r="C374" s="118"/>
      <c r="D374" s="131"/>
      <c r="E374" s="131"/>
      <c r="F374" s="131"/>
      <c r="G374" s="131"/>
      <c r="H374" s="131"/>
      <c r="I374" s="131"/>
      <c r="J374" s="131"/>
      <c r="K374" s="118"/>
      <c r="L374" s="118"/>
      <c r="M374" s="118"/>
      <c r="N374" s="161"/>
      <c r="O374" s="118"/>
      <c r="P374" s="96"/>
      <c r="Q374" s="63" t="str" cm="1">
        <f t="array" aca="1" ref="Q374" ca="1">IF(AND(K374&lt;&gt;"",P374&lt;&gt;"Absent",U374&lt;&gt;"NO",M374="3GPPMEMBER"),IF(INDIRECT(S374)&lt;&gt;"Present","CHECK","Covered"),"")</f>
        <v/>
      </c>
      <c r="R374" s="131" t="str">
        <f t="shared" si="5"/>
        <v/>
      </c>
      <c r="S374" s="131" t="str">
        <f>IF(M374="3GPPMEMBER","'Voting List'!L"&amp;MATCH(K374,'Voting List'!B:B,0),"")</f>
        <v/>
      </c>
      <c r="U374" s="126" t="str">
        <f>IF(K374&lt;&gt;"",IF(ISNUMBER(FIND(K374,'Voting List'!L1)),"YES","NO"),"")</f>
        <v/>
      </c>
      <c r="V374" s="131" t="s">
        <v>2101</v>
      </c>
      <c r="X374" s="63">
        <v>0</v>
      </c>
      <c r="Y374" s="63">
        <v>10381</v>
      </c>
    </row>
    <row r="375" spans="1:25" ht="12.6" customHeight="1" x14ac:dyDescent="0.2">
      <c r="A375" s="118"/>
      <c r="B375" s="118"/>
      <c r="C375" s="118"/>
      <c r="D375" s="131"/>
      <c r="E375" s="131"/>
      <c r="F375" s="131"/>
      <c r="G375" s="131"/>
      <c r="H375" s="131"/>
      <c r="I375" s="131"/>
      <c r="J375" s="131"/>
      <c r="K375" s="118"/>
      <c r="L375" s="118"/>
      <c r="M375" s="118"/>
      <c r="N375" s="161"/>
      <c r="O375" s="118"/>
      <c r="P375" s="96"/>
      <c r="Q375" s="63" t="str" cm="1">
        <f t="array" aca="1" ref="Q375" ca="1">IF(AND(K375&lt;&gt;"",P375&lt;&gt;"Absent",U375&lt;&gt;"NO",M375="3GPPMEMBER"),IF(INDIRECT(S375)&lt;&gt;"Present","CHECK","Covered"),"")</f>
        <v/>
      </c>
      <c r="R375" s="131" t="str">
        <f t="shared" si="5"/>
        <v/>
      </c>
      <c r="S375" s="131" t="str">
        <f>IF(M375="3GPPMEMBER","'Voting List'!L"&amp;MATCH(K375,'Voting List'!B:B,0),"")</f>
        <v/>
      </c>
      <c r="U375" s="126" t="str">
        <f>IF(K375&lt;&gt;"",IF(ISNUMBER(FIND(K375,'Voting List'!L1)),"YES","NO"),"")</f>
        <v/>
      </c>
      <c r="V375" s="131" t="s">
        <v>2217</v>
      </c>
      <c r="X375" s="63">
        <v>0</v>
      </c>
      <c r="Y375" s="63">
        <v>10382</v>
      </c>
    </row>
    <row r="376" spans="1:25" ht="12.6" customHeight="1" x14ac:dyDescent="0.2">
      <c r="A376" s="118"/>
      <c r="B376" s="118"/>
      <c r="C376" s="118"/>
      <c r="D376" s="131"/>
      <c r="E376" s="131"/>
      <c r="F376" s="131"/>
      <c r="G376" s="131"/>
      <c r="H376" s="131"/>
      <c r="I376" s="131"/>
      <c r="J376" s="131"/>
      <c r="K376" s="118"/>
      <c r="L376" s="118"/>
      <c r="M376" s="118"/>
      <c r="N376" s="161"/>
      <c r="O376" s="118"/>
      <c r="P376" s="96"/>
      <c r="Q376" s="63" t="str" cm="1">
        <f t="array" aca="1" ref="Q376" ca="1">IF(AND(K376&lt;&gt;"",P376&lt;&gt;"Absent",U376&lt;&gt;"NO",M376="3GPPMEMBER"),IF(INDIRECT(S376)&lt;&gt;"Present","CHECK","Covered"),"")</f>
        <v/>
      </c>
      <c r="R376" s="131" t="str">
        <f t="shared" si="5"/>
        <v/>
      </c>
      <c r="S376" s="131" t="str">
        <f>IF(M376="3GPPMEMBER","'Voting List'!L"&amp;MATCH(K376,'Voting List'!B:B,0),"")</f>
        <v/>
      </c>
      <c r="U376" s="126" t="str">
        <f>IF(K376&lt;&gt;"",IF(ISNUMBER(FIND(K376,'Voting List'!L1)),"YES","NO"),"")</f>
        <v/>
      </c>
      <c r="V376" s="131" t="s">
        <v>2223</v>
      </c>
      <c r="X376" s="63">
        <v>0</v>
      </c>
      <c r="Y376" s="63">
        <v>10383</v>
      </c>
    </row>
    <row r="377" spans="1:25" ht="12.6" customHeight="1" x14ac:dyDescent="0.2">
      <c r="A377" s="118"/>
      <c r="B377" s="118"/>
      <c r="C377" s="118"/>
      <c r="D377" s="131"/>
      <c r="E377" s="131"/>
      <c r="F377" s="131"/>
      <c r="G377" s="131"/>
      <c r="H377" s="131"/>
      <c r="I377" s="131"/>
      <c r="J377" s="131"/>
      <c r="K377" s="118"/>
      <c r="L377" s="118"/>
      <c r="M377" s="118"/>
      <c r="N377" s="161"/>
      <c r="O377" s="118"/>
      <c r="P377" s="96"/>
      <c r="Q377" s="63" t="str" cm="1">
        <f t="array" aca="1" ref="Q377" ca="1">IF(AND(K377&lt;&gt;"",P377&lt;&gt;"Absent",U377&lt;&gt;"NO",M377="3GPPMEMBER"),IF(INDIRECT(S377)&lt;&gt;"Present","CHECK","Covered"),"")</f>
        <v/>
      </c>
      <c r="R377" s="131" t="str">
        <f t="shared" si="5"/>
        <v/>
      </c>
      <c r="S377" s="131" t="str">
        <f>IF(M377="3GPPMEMBER","'Voting List'!L"&amp;MATCH(K377,'Voting List'!B:B,0),"")</f>
        <v/>
      </c>
      <c r="U377" s="126" t="str">
        <f>IF(K377&lt;&gt;"",IF(ISNUMBER(FIND(K377,'Voting List'!L1)),"YES","NO"),"")</f>
        <v/>
      </c>
      <c r="V377" s="131" t="s">
        <v>2222</v>
      </c>
      <c r="X377" s="63">
        <v>0</v>
      </c>
      <c r="Y377" s="63">
        <v>10384</v>
      </c>
    </row>
    <row r="378" spans="1:25" ht="12.6" customHeight="1" x14ac:dyDescent="0.2">
      <c r="A378" s="118"/>
      <c r="B378" s="118"/>
      <c r="C378" s="118"/>
      <c r="D378" s="131"/>
      <c r="E378" s="131"/>
      <c r="F378" s="138"/>
      <c r="G378" s="131"/>
      <c r="H378" s="131"/>
      <c r="I378" s="131"/>
      <c r="J378" s="131"/>
      <c r="K378" s="118"/>
      <c r="L378" s="118"/>
      <c r="M378" s="118"/>
      <c r="N378" s="161"/>
      <c r="O378" s="118"/>
      <c r="P378" s="96"/>
      <c r="Q378" s="63" t="str" cm="1">
        <f t="array" aca="1" ref="Q378" ca="1">IF(AND(K378&lt;&gt;"",P378&lt;&gt;"Absent",U378&lt;&gt;"NO",M378="3GPPMEMBER"),IF(INDIRECT(S378)&lt;&gt;"Present","CHECK","Covered"),"")</f>
        <v/>
      </c>
      <c r="R378" s="131" t="str">
        <f t="shared" si="5"/>
        <v/>
      </c>
      <c r="S378" s="131" t="str">
        <f>IF(M378="3GPPMEMBER","'Voting List'!L"&amp;MATCH(K378,'Voting List'!B:B,0),"")</f>
        <v/>
      </c>
      <c r="U378" s="126" t="str">
        <f>IF(K378&lt;&gt;"",IF(ISNUMBER(FIND(K378,'Voting List'!L1)),"YES","NO"),"")</f>
        <v/>
      </c>
      <c r="V378" s="131" t="s">
        <v>2139</v>
      </c>
      <c r="X378" s="63">
        <v>0</v>
      </c>
      <c r="Y378" s="63">
        <v>10385</v>
      </c>
    </row>
    <row r="379" spans="1:25" ht="12.6" customHeight="1" x14ac:dyDescent="0.2">
      <c r="A379" s="118"/>
      <c r="B379" s="118"/>
      <c r="C379" s="118"/>
      <c r="D379" s="131"/>
      <c r="E379" s="131"/>
      <c r="F379" s="131"/>
      <c r="G379" s="131"/>
      <c r="H379" s="131"/>
      <c r="I379" s="131"/>
      <c r="J379" s="131"/>
      <c r="K379" s="118"/>
      <c r="L379" s="118"/>
      <c r="M379" s="118"/>
      <c r="N379" s="161"/>
      <c r="O379" s="118"/>
      <c r="P379" s="96"/>
      <c r="Q379" s="63" t="str" cm="1">
        <f t="array" aca="1" ref="Q379" ca="1">IF(AND(K379&lt;&gt;"",P379&lt;&gt;"Absent",U379&lt;&gt;"NO",M379="3GPPMEMBER"),IF(INDIRECT(S379)&lt;&gt;"Present","CHECK","Covered"),"")</f>
        <v/>
      </c>
      <c r="R379" s="131" t="str">
        <f t="shared" si="5"/>
        <v/>
      </c>
      <c r="S379" s="131" t="str">
        <f>IF(M379="3GPPMEMBER","'Voting List'!L"&amp;MATCH(K379,'Voting List'!B:B,0),"")</f>
        <v/>
      </c>
      <c r="U379" s="126" t="str">
        <f>IF(K379&lt;&gt;"",IF(ISNUMBER(FIND(K379,'Voting List'!L1)),"YES","NO"),"")</f>
        <v/>
      </c>
      <c r="V379" s="131" t="s">
        <v>2234</v>
      </c>
      <c r="X379" s="63">
        <v>0</v>
      </c>
      <c r="Y379" s="63">
        <v>10386</v>
      </c>
    </row>
    <row r="380" spans="1:25" ht="12.6" customHeight="1" x14ac:dyDescent="0.2">
      <c r="A380" s="118"/>
      <c r="B380" s="118"/>
      <c r="C380" s="118"/>
      <c r="D380" s="131"/>
      <c r="E380" s="131"/>
      <c r="F380" s="131"/>
      <c r="G380" s="131"/>
      <c r="H380" s="131"/>
      <c r="I380" s="131"/>
      <c r="J380" s="131"/>
      <c r="K380" s="118"/>
      <c r="L380" s="118"/>
      <c r="M380" s="118"/>
      <c r="N380" s="161"/>
      <c r="O380" s="118"/>
      <c r="P380" s="96"/>
      <c r="Q380" s="63" t="str" cm="1">
        <f t="array" aca="1" ref="Q380" ca="1">IF(AND(K380&lt;&gt;"",P380&lt;&gt;"Absent",U380&lt;&gt;"NO",M380="3GPPMEMBER"),IF(INDIRECT(S380)&lt;&gt;"Present","CHECK","Covered"),"")</f>
        <v/>
      </c>
      <c r="R380" s="131" t="str">
        <f t="shared" si="5"/>
        <v/>
      </c>
      <c r="S380" s="131" t="str">
        <f>IF(M380="3GPPMEMBER","'Voting List'!L"&amp;MATCH(K380,'Voting List'!B:B,0),"")</f>
        <v/>
      </c>
      <c r="U380" s="126" t="str">
        <f>IF(K380&lt;&gt;"",IF(ISNUMBER(FIND(K380,'Voting List'!L1)),"YES","NO"),"")</f>
        <v/>
      </c>
      <c r="V380" s="131" t="s">
        <v>2854</v>
      </c>
      <c r="X380" s="63">
        <v>0</v>
      </c>
      <c r="Y380" s="63">
        <v>10387</v>
      </c>
    </row>
    <row r="381" spans="1:25" ht="12.6" customHeight="1" x14ac:dyDescent="0.2">
      <c r="A381" s="118"/>
      <c r="B381" s="118"/>
      <c r="C381" s="118"/>
      <c r="D381" s="131"/>
      <c r="E381" s="131"/>
      <c r="F381" s="138"/>
      <c r="G381" s="131"/>
      <c r="H381" s="131"/>
      <c r="I381" s="131"/>
      <c r="J381" s="131"/>
      <c r="K381" s="118"/>
      <c r="L381" s="118"/>
      <c r="M381" s="118"/>
      <c r="N381" s="161"/>
      <c r="O381" s="118"/>
      <c r="P381" s="96"/>
      <c r="Q381" s="63" t="str" cm="1">
        <f t="array" aca="1" ref="Q381" ca="1">IF(AND(K381&lt;&gt;"",P381&lt;&gt;"Absent",U381&lt;&gt;"NO",M381="3GPPMEMBER"),IF(INDIRECT(S381)&lt;&gt;"Present","CHECK","Covered"),"")</f>
        <v/>
      </c>
      <c r="R381" s="131" t="str">
        <f t="shared" si="5"/>
        <v/>
      </c>
      <c r="S381" s="131" t="str">
        <f>IF(M381="3GPPMEMBER","'Voting List'!L"&amp;MATCH(K381,'Voting List'!B:B,0),"")</f>
        <v/>
      </c>
      <c r="U381" s="126" t="str">
        <f>IF(K381&lt;&gt;"",IF(ISNUMBER(FIND(K381,'Voting List'!L1)),"YES","NO"),"")</f>
        <v/>
      </c>
      <c r="V381" s="131" t="s">
        <v>3114</v>
      </c>
      <c r="X381" s="63">
        <v>0</v>
      </c>
      <c r="Y381" s="63">
        <v>10388</v>
      </c>
    </row>
    <row r="382" spans="1:25" ht="12.6" customHeight="1" x14ac:dyDescent="0.2">
      <c r="A382" s="118"/>
      <c r="B382" s="118"/>
      <c r="C382" s="118"/>
      <c r="D382" s="131"/>
      <c r="E382" s="131"/>
      <c r="F382" s="131"/>
      <c r="G382" s="131"/>
      <c r="H382" s="131"/>
      <c r="I382" s="131"/>
      <c r="J382" s="131"/>
      <c r="K382" s="118"/>
      <c r="L382" s="118"/>
      <c r="M382" s="118"/>
      <c r="N382" s="161"/>
      <c r="O382" s="118"/>
      <c r="P382" s="96"/>
      <c r="Q382" s="63" t="str" cm="1">
        <f t="array" aca="1" ref="Q382" ca="1">IF(AND(K382&lt;&gt;"",P382&lt;&gt;"Absent",U382&lt;&gt;"NO",M382="3GPPMEMBER"),IF(INDIRECT(S382)&lt;&gt;"Present","CHECK","Covered"),"")</f>
        <v/>
      </c>
      <c r="R382" s="131" t="str">
        <f t="shared" si="5"/>
        <v/>
      </c>
      <c r="S382" s="131" t="str">
        <f>IF(M382="3GPPMEMBER","'Voting List'!L"&amp;MATCH(K382,'Voting List'!B:B,0),"")</f>
        <v/>
      </c>
      <c r="U382" s="126" t="str">
        <f>IF(K382&lt;&gt;"",IF(ISNUMBER(FIND(K382,'Voting List'!L1)),"YES","NO"),"")</f>
        <v/>
      </c>
      <c r="V382" s="131" t="s">
        <v>2232</v>
      </c>
      <c r="X382" s="63">
        <v>0</v>
      </c>
      <c r="Y382" s="63">
        <v>10389</v>
      </c>
    </row>
    <row r="383" spans="1:25" ht="12.6" customHeight="1" x14ac:dyDescent="0.2">
      <c r="A383" s="118"/>
      <c r="B383" s="118"/>
      <c r="C383" s="118"/>
      <c r="D383" s="131"/>
      <c r="E383" s="131"/>
      <c r="F383" s="131"/>
      <c r="G383" s="131"/>
      <c r="H383" s="131"/>
      <c r="I383" s="131"/>
      <c r="J383" s="131"/>
      <c r="K383" s="118"/>
      <c r="L383" s="118"/>
      <c r="M383" s="118"/>
      <c r="N383" s="161"/>
      <c r="O383" s="118"/>
      <c r="P383" s="96"/>
      <c r="Q383" s="63" t="str" cm="1">
        <f t="array" aca="1" ref="Q383" ca="1">IF(AND(K383&lt;&gt;"",P383&lt;&gt;"Absent",U383&lt;&gt;"NO",M383="3GPPMEMBER"),IF(INDIRECT(S383)&lt;&gt;"Present","CHECK","Covered"),"")</f>
        <v/>
      </c>
      <c r="R383" s="131" t="str">
        <f t="shared" si="5"/>
        <v/>
      </c>
      <c r="S383" s="131" t="str">
        <f>IF(M383="3GPPMEMBER","'Voting List'!L"&amp;MATCH(K383,'Voting List'!B:B,0),"")</f>
        <v/>
      </c>
      <c r="U383" s="126" t="str">
        <f>IF(K383&lt;&gt;"",IF(ISNUMBER(FIND(K383,'Voting List'!L1)),"YES","NO"),"")</f>
        <v/>
      </c>
      <c r="V383" s="131" t="s">
        <v>2035</v>
      </c>
      <c r="X383" s="63">
        <v>0</v>
      </c>
      <c r="Y383" s="63">
        <v>10390</v>
      </c>
    </row>
    <row r="384" spans="1:25" ht="12.6" customHeight="1" x14ac:dyDescent="0.2">
      <c r="A384" s="118"/>
      <c r="B384" s="118"/>
      <c r="C384" s="118"/>
      <c r="D384" s="131"/>
      <c r="E384" s="131"/>
      <c r="F384" s="131"/>
      <c r="G384" s="131"/>
      <c r="H384" s="131"/>
      <c r="I384" s="131"/>
      <c r="J384" s="131"/>
      <c r="K384" s="118"/>
      <c r="L384" s="118"/>
      <c r="M384" s="118"/>
      <c r="N384" s="161"/>
      <c r="O384" s="118"/>
      <c r="P384" s="96"/>
      <c r="Q384" s="63" t="str" cm="1">
        <f t="array" aca="1" ref="Q384" ca="1">IF(AND(K384&lt;&gt;"",P384&lt;&gt;"Absent",U384&lt;&gt;"NO",M384="3GPPMEMBER"),IF(INDIRECT(S384)&lt;&gt;"Present","CHECK","Covered"),"")</f>
        <v/>
      </c>
      <c r="R384" s="131" t="str">
        <f t="shared" si="5"/>
        <v/>
      </c>
      <c r="S384" s="131" t="str">
        <f>IF(M384="3GPPMEMBER","'Voting List'!L"&amp;MATCH(K384,'Voting List'!B:B,0),"")</f>
        <v/>
      </c>
      <c r="U384" s="126" t="str">
        <f>IF(K384&lt;&gt;"",IF(ISNUMBER(FIND(K384,'Voting List'!L1)),"YES","NO"),"")</f>
        <v/>
      </c>
      <c r="V384" s="131" t="s">
        <v>2252</v>
      </c>
      <c r="X384" s="63">
        <v>0</v>
      </c>
      <c r="Y384" s="63">
        <v>10391</v>
      </c>
    </row>
    <row r="385" spans="1:25" ht="12.6" customHeight="1" x14ac:dyDescent="0.2">
      <c r="A385" s="118"/>
      <c r="B385" s="118"/>
      <c r="C385" s="118"/>
      <c r="D385" s="131"/>
      <c r="E385" s="131"/>
      <c r="F385" s="131"/>
      <c r="G385" s="131"/>
      <c r="H385" s="131"/>
      <c r="I385" s="131"/>
      <c r="J385" s="131"/>
      <c r="K385" s="118"/>
      <c r="L385" s="118"/>
      <c r="M385" s="118"/>
      <c r="N385" s="161"/>
      <c r="O385" s="118"/>
      <c r="P385" s="96"/>
      <c r="Q385" s="63" t="str" cm="1">
        <f t="array" aca="1" ref="Q385" ca="1">IF(AND(K385&lt;&gt;"",P385&lt;&gt;"Absent",U385&lt;&gt;"NO",M385="3GPPMEMBER"),IF(INDIRECT(S385)&lt;&gt;"Present","CHECK","Covered"),"")</f>
        <v/>
      </c>
      <c r="R385" s="131" t="str">
        <f t="shared" si="5"/>
        <v/>
      </c>
      <c r="S385" s="131" t="str">
        <f>IF(M385="3GPPMEMBER","'Voting List'!L"&amp;MATCH(K385,'Voting List'!B:B,0),"")</f>
        <v/>
      </c>
      <c r="U385" s="126" t="str">
        <f>IF(K385&lt;&gt;"",IF(ISNUMBER(FIND(K385,'Voting List'!L1)),"YES","NO"),"")</f>
        <v/>
      </c>
      <c r="V385" s="131" t="s">
        <v>3115</v>
      </c>
      <c r="X385" s="63">
        <v>0</v>
      </c>
      <c r="Y385" s="63">
        <v>10392</v>
      </c>
    </row>
    <row r="386" spans="1:25" ht="12.6" customHeight="1" x14ac:dyDescent="0.2">
      <c r="A386" s="118"/>
      <c r="B386" s="118"/>
      <c r="C386" s="118"/>
      <c r="D386" s="131"/>
      <c r="E386" s="131"/>
      <c r="F386" s="131"/>
      <c r="G386" s="131"/>
      <c r="H386" s="131"/>
      <c r="I386" s="131"/>
      <c r="J386" s="131"/>
      <c r="K386" s="118"/>
      <c r="L386" s="118"/>
      <c r="M386" s="118"/>
      <c r="N386" s="161"/>
      <c r="O386" s="118"/>
      <c r="P386" s="96"/>
      <c r="Q386" s="63" t="str" cm="1">
        <f t="array" aca="1" ref="Q386" ca="1">IF(AND(K386&lt;&gt;"",P386&lt;&gt;"Absent",U386&lt;&gt;"NO",M386="3GPPMEMBER"),IF(INDIRECT(S386)&lt;&gt;"Present","CHECK","Covered"),"")</f>
        <v/>
      </c>
      <c r="R386" s="131" t="str">
        <f t="shared" si="5"/>
        <v/>
      </c>
      <c r="S386" s="131" t="str">
        <f>IF(M386="3GPPMEMBER","'Voting List'!L"&amp;MATCH(K386,'Voting List'!B:B,0),"")</f>
        <v/>
      </c>
      <c r="U386" s="126" t="str">
        <f>IF(K386&lt;&gt;"",IF(ISNUMBER(FIND(K386,'Voting List'!L1)),"YES","NO"),"")</f>
        <v/>
      </c>
      <c r="V386" s="131" t="s">
        <v>3116</v>
      </c>
      <c r="X386" s="63">
        <v>0</v>
      </c>
      <c r="Y386" s="63">
        <v>10393</v>
      </c>
    </row>
    <row r="387" spans="1:25" ht="12.6" customHeight="1" x14ac:dyDescent="0.2">
      <c r="A387" s="118"/>
      <c r="B387" s="118"/>
      <c r="C387" s="118"/>
      <c r="D387" s="131"/>
      <c r="E387" s="131"/>
      <c r="F387" s="131"/>
      <c r="G387" s="131"/>
      <c r="H387" s="131"/>
      <c r="I387" s="131"/>
      <c r="J387" s="131"/>
      <c r="K387" s="118"/>
      <c r="L387" s="118"/>
      <c r="M387" s="118"/>
      <c r="N387" s="161"/>
      <c r="O387" s="118"/>
      <c r="P387" s="96"/>
      <c r="Q387" s="63" t="str" cm="1">
        <f t="array" aca="1" ref="Q387" ca="1">IF(AND(K387&lt;&gt;"",P387&lt;&gt;"Absent",U387&lt;&gt;"NO",M387="3GPPMEMBER"),IF(INDIRECT(S387)&lt;&gt;"Present","CHECK","Covered"),"")</f>
        <v/>
      </c>
      <c r="R387" s="131" t="str">
        <f t="shared" ref="R387:R450" si="6">IF(P387="Present","^"&amp;K387&amp;"^","")</f>
        <v/>
      </c>
      <c r="S387" s="131" t="str">
        <f>IF(M387="3GPPMEMBER","'Voting List'!L"&amp;MATCH(K387,'Voting List'!B:B,0),"")</f>
        <v/>
      </c>
      <c r="U387" s="126" t="str">
        <f>IF(K387&lt;&gt;"",IF(ISNUMBER(FIND(K387,'Voting List'!L1)),"YES","NO"),"")</f>
        <v/>
      </c>
      <c r="V387" s="131" t="s">
        <v>3117</v>
      </c>
      <c r="X387" s="63">
        <v>0</v>
      </c>
      <c r="Y387" s="63">
        <v>10394</v>
      </c>
    </row>
    <row r="388" spans="1:25" ht="12.6" customHeight="1" x14ac:dyDescent="0.2">
      <c r="A388" s="118"/>
      <c r="B388" s="118"/>
      <c r="C388" s="118"/>
      <c r="D388" s="131"/>
      <c r="E388" s="131"/>
      <c r="F388" s="131"/>
      <c r="G388" s="131"/>
      <c r="H388" s="131"/>
      <c r="I388" s="131"/>
      <c r="J388" s="131"/>
      <c r="K388" s="118"/>
      <c r="L388" s="118"/>
      <c r="M388" s="118"/>
      <c r="N388" s="161"/>
      <c r="O388" s="118"/>
      <c r="P388" s="96"/>
      <c r="Q388" s="63" t="str" cm="1">
        <f t="array" aca="1" ref="Q388" ca="1">IF(AND(K388&lt;&gt;"",P388&lt;&gt;"Absent",U388&lt;&gt;"NO",M388="3GPPMEMBER"),IF(INDIRECT(S388)&lt;&gt;"Present","CHECK","Covered"),"")</f>
        <v/>
      </c>
      <c r="R388" s="131" t="str">
        <f t="shared" si="6"/>
        <v/>
      </c>
      <c r="S388" s="131" t="str">
        <f>IF(M388="3GPPMEMBER","'Voting List'!L"&amp;MATCH(K388,'Voting List'!B:B,0),"")</f>
        <v/>
      </c>
      <c r="U388" s="126" t="str">
        <f>IF(K388&lt;&gt;"",IF(ISNUMBER(FIND(K388,'Voting List'!L1)),"YES","NO"),"")</f>
        <v/>
      </c>
      <c r="V388" s="131" t="s">
        <v>3248</v>
      </c>
      <c r="X388" s="63">
        <v>0</v>
      </c>
      <c r="Y388" s="63">
        <v>10395</v>
      </c>
    </row>
    <row r="389" spans="1:25" ht="12.6" customHeight="1" x14ac:dyDescent="0.2">
      <c r="A389" s="118"/>
      <c r="B389" s="118"/>
      <c r="C389" s="118"/>
      <c r="D389" s="131"/>
      <c r="E389" s="131"/>
      <c r="F389" s="131"/>
      <c r="G389" s="131"/>
      <c r="H389" s="131"/>
      <c r="I389" s="131"/>
      <c r="J389" s="131"/>
      <c r="K389" s="118"/>
      <c r="L389" s="118"/>
      <c r="M389" s="118"/>
      <c r="N389" s="161"/>
      <c r="O389" s="118"/>
      <c r="P389" s="96"/>
      <c r="Q389" s="63" t="str" cm="1">
        <f t="array" aca="1" ref="Q389" ca="1">IF(AND(K389&lt;&gt;"",P389&lt;&gt;"Absent",U389&lt;&gt;"NO",M389="3GPPMEMBER"),IF(INDIRECT(S389)&lt;&gt;"Present","CHECK","Covered"),"")</f>
        <v/>
      </c>
      <c r="R389" s="131" t="str">
        <f t="shared" si="6"/>
        <v/>
      </c>
      <c r="S389" s="131" t="str">
        <f>IF(M389="3GPPMEMBER","'Voting List'!L"&amp;MATCH(K389,'Voting List'!B:B,0),"")</f>
        <v/>
      </c>
      <c r="U389" s="126" t="str">
        <f>IF(K389&lt;&gt;"",IF(ISNUMBER(FIND(K389,'Voting List'!L1)),"YES","NO"),"")</f>
        <v/>
      </c>
      <c r="V389" s="131" t="s">
        <v>3249</v>
      </c>
      <c r="X389" s="63">
        <v>0</v>
      </c>
      <c r="Y389" s="63">
        <v>10396</v>
      </c>
    </row>
    <row r="390" spans="1:25" ht="12.6" customHeight="1" x14ac:dyDescent="0.2">
      <c r="A390" s="118"/>
      <c r="B390" s="118"/>
      <c r="C390" s="118"/>
      <c r="D390" s="131"/>
      <c r="E390" s="131"/>
      <c r="F390" s="131"/>
      <c r="G390" s="131"/>
      <c r="H390" s="131"/>
      <c r="I390" s="131"/>
      <c r="J390" s="131"/>
      <c r="K390" s="118"/>
      <c r="L390" s="118"/>
      <c r="M390" s="118"/>
      <c r="N390" s="161"/>
      <c r="O390" s="118"/>
      <c r="P390" s="96"/>
      <c r="Q390" s="63" t="str" cm="1">
        <f t="array" aca="1" ref="Q390" ca="1">IF(AND(K390&lt;&gt;"",P390&lt;&gt;"Absent",U390&lt;&gt;"NO",M390="3GPPMEMBER"),IF(INDIRECT(S390)&lt;&gt;"Present","CHECK","Covered"),"")</f>
        <v/>
      </c>
      <c r="R390" s="131" t="str">
        <f t="shared" si="6"/>
        <v/>
      </c>
      <c r="S390" s="131" t="str">
        <f>IF(M390="3GPPMEMBER","'Voting List'!L"&amp;MATCH(K390,'Voting List'!B:B,0),"")</f>
        <v/>
      </c>
      <c r="U390" s="126" t="str">
        <f>IF(K390&lt;&gt;"",IF(ISNUMBER(FIND(K390,'Voting List'!L1)),"YES","NO"),"")</f>
        <v/>
      </c>
      <c r="V390" s="131" t="s">
        <v>3250</v>
      </c>
      <c r="X390" s="63">
        <v>0</v>
      </c>
      <c r="Y390" s="63">
        <v>10397</v>
      </c>
    </row>
    <row r="391" spans="1:25" ht="12.6" customHeight="1" x14ac:dyDescent="0.2">
      <c r="A391" s="118"/>
      <c r="B391" s="118"/>
      <c r="C391" s="118"/>
      <c r="D391" s="131"/>
      <c r="E391" s="131"/>
      <c r="F391" s="138"/>
      <c r="G391" s="131"/>
      <c r="H391" s="131"/>
      <c r="I391" s="131"/>
      <c r="J391" s="131"/>
      <c r="K391" s="118"/>
      <c r="L391" s="118"/>
      <c r="M391" s="118"/>
      <c r="N391" s="161"/>
      <c r="O391" s="118"/>
      <c r="P391" s="96"/>
      <c r="Q391" s="63" t="str" cm="1">
        <f t="array" aca="1" ref="Q391" ca="1">IF(AND(K391&lt;&gt;"",P391&lt;&gt;"Absent",U391&lt;&gt;"NO",M391="3GPPMEMBER"),IF(INDIRECT(S391)&lt;&gt;"Present","CHECK","Covered"),"")</f>
        <v/>
      </c>
      <c r="R391" s="131" t="str">
        <f t="shared" si="6"/>
        <v/>
      </c>
      <c r="S391" s="131" t="str">
        <f>IF(M391="3GPPMEMBER","'Voting List'!L"&amp;MATCH(K391,'Voting List'!B:B,0),"")</f>
        <v/>
      </c>
      <c r="U391" s="126" t="str">
        <f>IF(K391&lt;&gt;"",IF(ISNUMBER(FIND(K391,'Voting List'!L1)),"YES","NO"),"")</f>
        <v/>
      </c>
      <c r="V391" s="131" t="s">
        <v>2233</v>
      </c>
      <c r="X391" s="63">
        <v>0</v>
      </c>
      <c r="Y391" s="63">
        <v>10398</v>
      </c>
    </row>
    <row r="392" spans="1:25" ht="12.6" customHeight="1" x14ac:dyDescent="0.2">
      <c r="A392" s="118"/>
      <c r="B392" s="118"/>
      <c r="C392" s="118"/>
      <c r="D392" s="131"/>
      <c r="E392" s="131"/>
      <c r="F392" s="131"/>
      <c r="G392" s="131"/>
      <c r="H392" s="131"/>
      <c r="I392" s="131"/>
      <c r="J392" s="131"/>
      <c r="K392" s="118"/>
      <c r="L392" s="118"/>
      <c r="M392" s="118"/>
      <c r="N392" s="161"/>
      <c r="O392" s="118"/>
      <c r="P392" s="96"/>
      <c r="Q392" s="63" t="str" cm="1">
        <f t="array" aca="1" ref="Q392" ca="1">IF(AND(K392&lt;&gt;"",P392&lt;&gt;"Absent",U392&lt;&gt;"NO",M392="3GPPMEMBER"),IF(INDIRECT(S392)&lt;&gt;"Present","CHECK","Covered"),"")</f>
        <v/>
      </c>
      <c r="R392" s="131" t="str">
        <f t="shared" si="6"/>
        <v/>
      </c>
      <c r="S392" s="131" t="str">
        <f>IF(M392="3GPPMEMBER","'Voting List'!L"&amp;MATCH(K392,'Voting List'!B:B,0),"")</f>
        <v/>
      </c>
      <c r="U392" s="126" t="str">
        <f>IF(K392&lt;&gt;"",IF(ISNUMBER(FIND(K392,'Voting List'!L1)),"YES","NO"),"")</f>
        <v/>
      </c>
      <c r="V392" s="131" t="s">
        <v>3251</v>
      </c>
      <c r="X392" s="63">
        <v>0</v>
      </c>
      <c r="Y392" s="63">
        <v>10399</v>
      </c>
    </row>
    <row r="393" spans="1:25" ht="12.6" customHeight="1" x14ac:dyDescent="0.2">
      <c r="A393" s="118"/>
      <c r="B393" s="118"/>
      <c r="C393" s="118"/>
      <c r="D393" s="131"/>
      <c r="E393" s="131"/>
      <c r="F393" s="131"/>
      <c r="G393" s="131"/>
      <c r="H393" s="131"/>
      <c r="I393" s="131"/>
      <c r="J393" s="131"/>
      <c r="K393" s="118"/>
      <c r="L393" s="118"/>
      <c r="M393" s="118"/>
      <c r="N393" s="161"/>
      <c r="O393" s="118"/>
      <c r="P393" s="96"/>
      <c r="Q393" s="63" t="str" cm="1">
        <f t="array" aca="1" ref="Q393" ca="1">IF(AND(K393&lt;&gt;"",P393&lt;&gt;"Absent",U393&lt;&gt;"NO",M393="3GPPMEMBER"),IF(INDIRECT(S393)&lt;&gt;"Present","CHECK","Covered"),"")</f>
        <v/>
      </c>
      <c r="R393" s="131" t="str">
        <f t="shared" si="6"/>
        <v/>
      </c>
      <c r="S393" s="131" t="str">
        <f>IF(M393="3GPPMEMBER","'Voting List'!L"&amp;MATCH(K393,'Voting List'!B:B,0),"")</f>
        <v/>
      </c>
      <c r="U393" s="126" t="str">
        <f>IF(K393&lt;&gt;"",IF(ISNUMBER(FIND(K393,'Voting List'!L1)),"YES","NO"),"")</f>
        <v/>
      </c>
      <c r="V393" s="131" t="s">
        <v>3252</v>
      </c>
      <c r="X393" s="63">
        <v>0</v>
      </c>
      <c r="Y393" s="63">
        <v>10400</v>
      </c>
    </row>
    <row r="394" spans="1:25" ht="12.6" customHeight="1" x14ac:dyDescent="0.2">
      <c r="A394" s="118"/>
      <c r="B394" s="118"/>
      <c r="C394" s="118"/>
      <c r="D394" s="131"/>
      <c r="E394" s="131"/>
      <c r="F394" s="131"/>
      <c r="G394" s="131"/>
      <c r="H394" s="131"/>
      <c r="I394" s="131"/>
      <c r="J394" s="131"/>
      <c r="K394" s="118"/>
      <c r="L394" s="118"/>
      <c r="M394" s="118"/>
      <c r="N394" s="161"/>
      <c r="O394" s="118"/>
      <c r="P394" s="96"/>
      <c r="Q394" s="63" t="str" cm="1">
        <f t="array" aca="1" ref="Q394" ca="1">IF(AND(K394&lt;&gt;"",P394&lt;&gt;"Absent",U394&lt;&gt;"NO",M394="3GPPMEMBER"),IF(INDIRECT(S394)&lt;&gt;"Present","CHECK","Covered"),"")</f>
        <v/>
      </c>
      <c r="R394" s="131" t="str">
        <f t="shared" si="6"/>
        <v/>
      </c>
      <c r="S394" s="131" t="str">
        <f>IF(M394="3GPPMEMBER","'Voting List'!L"&amp;MATCH(K394,'Voting List'!B:B,0),"")</f>
        <v/>
      </c>
      <c r="U394" s="126" t="str">
        <f>IF(K394&lt;&gt;"",IF(ISNUMBER(FIND(K394,'Voting List'!L1)),"YES","NO"),"")</f>
        <v/>
      </c>
      <c r="V394" s="131" t="s">
        <v>3253</v>
      </c>
      <c r="X394" s="63">
        <v>0</v>
      </c>
      <c r="Y394" s="63">
        <v>10401</v>
      </c>
    </row>
    <row r="395" spans="1:25" ht="12.6" customHeight="1" x14ac:dyDescent="0.2">
      <c r="A395" s="118"/>
      <c r="B395" s="118"/>
      <c r="C395" s="118"/>
      <c r="D395" s="131"/>
      <c r="E395" s="131"/>
      <c r="F395" s="131"/>
      <c r="G395" s="131"/>
      <c r="H395" s="131"/>
      <c r="I395" s="131"/>
      <c r="J395" s="131"/>
      <c r="K395" s="118"/>
      <c r="L395" s="118"/>
      <c r="M395" s="118"/>
      <c r="N395" s="161"/>
      <c r="O395" s="118"/>
      <c r="P395" s="96"/>
      <c r="Q395" s="63" t="str" cm="1">
        <f t="array" aca="1" ref="Q395" ca="1">IF(AND(K395&lt;&gt;"",P395&lt;&gt;"Absent",U395&lt;&gt;"NO",M395="3GPPMEMBER"),IF(INDIRECT(S395)&lt;&gt;"Present","CHECK","Covered"),"")</f>
        <v/>
      </c>
      <c r="R395" s="131" t="str">
        <f t="shared" si="6"/>
        <v/>
      </c>
      <c r="S395" s="131" t="str">
        <f>IF(M395="3GPPMEMBER","'Voting List'!L"&amp;MATCH(K395,'Voting List'!B:B,0),"")</f>
        <v/>
      </c>
      <c r="U395" s="126" t="str">
        <f>IF(K395&lt;&gt;"",IF(ISNUMBER(FIND(K395,'Voting List'!L1)),"YES","NO"),"")</f>
        <v/>
      </c>
      <c r="V395" s="131" t="s">
        <v>3254</v>
      </c>
      <c r="X395" s="63">
        <v>0</v>
      </c>
      <c r="Y395" s="63">
        <v>10402</v>
      </c>
    </row>
    <row r="396" spans="1:25" ht="12.6" customHeight="1" x14ac:dyDescent="0.2">
      <c r="A396" s="118"/>
      <c r="B396" s="118"/>
      <c r="C396" s="118"/>
      <c r="D396" s="131"/>
      <c r="E396" s="131"/>
      <c r="F396" s="131"/>
      <c r="G396" s="131"/>
      <c r="H396" s="131"/>
      <c r="I396" s="131"/>
      <c r="J396" s="131"/>
      <c r="K396" s="118"/>
      <c r="L396" s="118"/>
      <c r="M396" s="118"/>
      <c r="N396" s="161"/>
      <c r="O396" s="118"/>
      <c r="P396" s="96"/>
      <c r="Q396" s="63" t="str" cm="1">
        <f t="array" aca="1" ref="Q396" ca="1">IF(AND(K396&lt;&gt;"",P396&lt;&gt;"Absent",U396&lt;&gt;"NO",M396="3GPPMEMBER"),IF(INDIRECT(S396)&lt;&gt;"Present","CHECK","Covered"),"")</f>
        <v/>
      </c>
      <c r="R396" s="131" t="str">
        <f t="shared" si="6"/>
        <v/>
      </c>
      <c r="S396" s="131" t="str">
        <f>IF(M396="3GPPMEMBER","'Voting List'!L"&amp;MATCH(K396,'Voting List'!B:B,0),"")</f>
        <v/>
      </c>
      <c r="U396" s="126" t="str">
        <f>IF(K396&lt;&gt;"",IF(ISNUMBER(FIND(K396,'Voting List'!L1)),"YES","NO"),"")</f>
        <v/>
      </c>
      <c r="V396" s="131" t="s">
        <v>3255</v>
      </c>
      <c r="X396" s="63">
        <v>0</v>
      </c>
      <c r="Y396" s="63">
        <v>10403</v>
      </c>
    </row>
    <row r="397" spans="1:25" ht="12.6" customHeight="1" x14ac:dyDescent="0.2">
      <c r="A397" s="118"/>
      <c r="B397" s="118"/>
      <c r="C397" s="118"/>
      <c r="D397" s="131"/>
      <c r="E397" s="131"/>
      <c r="F397" s="131"/>
      <c r="G397" s="131"/>
      <c r="H397" s="131"/>
      <c r="I397" s="131"/>
      <c r="J397" s="131"/>
      <c r="K397" s="118"/>
      <c r="L397" s="118"/>
      <c r="M397" s="118"/>
      <c r="N397" s="161"/>
      <c r="O397" s="118"/>
      <c r="P397" s="96"/>
      <c r="Q397" s="63" t="str" cm="1">
        <f t="array" aca="1" ref="Q397" ca="1">IF(AND(K397&lt;&gt;"",P397&lt;&gt;"Absent",U397&lt;&gt;"NO",M397="3GPPMEMBER"),IF(INDIRECT(S397)&lt;&gt;"Present","CHECK","Covered"),"")</f>
        <v/>
      </c>
      <c r="R397" s="131" t="str">
        <f t="shared" si="6"/>
        <v/>
      </c>
      <c r="S397" s="131" t="str">
        <f>IF(M397="3GPPMEMBER","'Voting List'!L"&amp;MATCH(K397,'Voting List'!B:B,0),"")</f>
        <v/>
      </c>
      <c r="U397" s="126" t="str">
        <f>IF(K397&lt;&gt;"",IF(ISNUMBER(FIND(K397,'Voting List'!L1)),"YES","NO"),"")</f>
        <v/>
      </c>
      <c r="V397" s="131" t="s">
        <v>3256</v>
      </c>
      <c r="X397" s="63">
        <v>0</v>
      </c>
      <c r="Y397" s="63">
        <v>10404</v>
      </c>
    </row>
    <row r="398" spans="1:25" ht="12.6" customHeight="1" x14ac:dyDescent="0.2">
      <c r="A398" s="118"/>
      <c r="B398" s="118"/>
      <c r="C398" s="118"/>
      <c r="D398" s="131"/>
      <c r="E398" s="131"/>
      <c r="F398" s="131"/>
      <c r="G398" s="131"/>
      <c r="H398" s="131"/>
      <c r="I398" s="131"/>
      <c r="J398" s="131"/>
      <c r="K398" s="118"/>
      <c r="L398" s="118"/>
      <c r="M398" s="118"/>
      <c r="N398" s="161"/>
      <c r="O398" s="118"/>
      <c r="P398" s="96"/>
      <c r="Q398" s="63" t="str" cm="1">
        <f t="array" aca="1" ref="Q398" ca="1">IF(AND(K398&lt;&gt;"",P398&lt;&gt;"Absent",U398&lt;&gt;"NO",M398="3GPPMEMBER"),IF(INDIRECT(S398)&lt;&gt;"Present","CHECK","Covered"),"")</f>
        <v/>
      </c>
      <c r="R398" s="131" t="str">
        <f t="shared" si="6"/>
        <v/>
      </c>
      <c r="S398" s="131" t="str">
        <f>IF(M398="3GPPMEMBER","'Voting List'!L"&amp;MATCH(K398,'Voting List'!B:B,0),"")</f>
        <v/>
      </c>
      <c r="U398" s="126" t="str">
        <f>IF(K398&lt;&gt;"",IF(ISNUMBER(FIND(K398,'Voting List'!L1)),"YES","NO"),"")</f>
        <v/>
      </c>
      <c r="V398" s="131" t="s">
        <v>3257</v>
      </c>
      <c r="X398" s="63">
        <v>0</v>
      </c>
      <c r="Y398" s="63">
        <v>10405</v>
      </c>
    </row>
    <row r="399" spans="1:25" ht="12.6" customHeight="1" x14ac:dyDescent="0.2">
      <c r="A399" s="118"/>
      <c r="B399" s="118"/>
      <c r="C399" s="118"/>
      <c r="D399" s="131"/>
      <c r="E399" s="131"/>
      <c r="F399" s="131"/>
      <c r="G399" s="131"/>
      <c r="H399" s="131"/>
      <c r="I399" s="131"/>
      <c r="J399" s="131"/>
      <c r="K399" s="118"/>
      <c r="L399" s="118"/>
      <c r="M399" s="118"/>
      <c r="N399" s="161"/>
      <c r="O399" s="118"/>
      <c r="P399" s="96"/>
      <c r="Q399" s="63" t="str" cm="1">
        <f t="array" aca="1" ref="Q399" ca="1">IF(AND(K399&lt;&gt;"",P399&lt;&gt;"Absent",U399&lt;&gt;"NO",M399="3GPPMEMBER"),IF(INDIRECT(S399)&lt;&gt;"Present","CHECK","Covered"),"")</f>
        <v/>
      </c>
      <c r="R399" s="131" t="str">
        <f t="shared" si="6"/>
        <v/>
      </c>
      <c r="S399" s="131" t="str">
        <f>IF(M399="3GPPMEMBER","'Voting List'!L"&amp;MATCH(K399,'Voting List'!B:B,0),"")</f>
        <v/>
      </c>
      <c r="U399" s="126" t="str">
        <f>IF(K399&lt;&gt;"",IF(ISNUMBER(FIND(K399,'Voting List'!L1)),"YES","NO"),"")</f>
        <v/>
      </c>
      <c r="V399" s="131" t="s">
        <v>3258</v>
      </c>
      <c r="X399" s="63">
        <v>0</v>
      </c>
      <c r="Y399" s="63">
        <v>10406</v>
      </c>
    </row>
    <row r="400" spans="1:25" ht="12.6" customHeight="1" x14ac:dyDescent="0.2">
      <c r="A400" s="118"/>
      <c r="B400" s="118"/>
      <c r="C400" s="118"/>
      <c r="D400" s="131"/>
      <c r="E400" s="131"/>
      <c r="F400" s="138"/>
      <c r="G400" s="131"/>
      <c r="H400" s="131"/>
      <c r="I400" s="131"/>
      <c r="J400" s="131"/>
      <c r="K400" s="118"/>
      <c r="L400" s="118"/>
      <c r="M400" s="118"/>
      <c r="N400" s="161"/>
      <c r="O400" s="118"/>
      <c r="P400" s="96"/>
      <c r="Q400" s="63" t="str" cm="1">
        <f t="array" aca="1" ref="Q400" ca="1">IF(AND(K400&lt;&gt;"",P400&lt;&gt;"Absent",U400&lt;&gt;"NO",M400="3GPPMEMBER"),IF(INDIRECT(S400)&lt;&gt;"Present","CHECK","Covered"),"")</f>
        <v/>
      </c>
      <c r="R400" s="131" t="str">
        <f t="shared" si="6"/>
        <v/>
      </c>
      <c r="S400" s="131" t="str">
        <f>IF(M400="3GPPMEMBER","'Voting List'!L"&amp;MATCH(K400,'Voting List'!B:B,0),"")</f>
        <v/>
      </c>
      <c r="U400" s="126" t="str">
        <f>IF(K400&lt;&gt;"",IF(ISNUMBER(FIND(K400,'Voting List'!L1)),"YES","NO"),"")</f>
        <v/>
      </c>
      <c r="V400" s="131" t="s">
        <v>3259</v>
      </c>
      <c r="X400" s="63">
        <v>0</v>
      </c>
      <c r="Y400" s="63">
        <v>10407</v>
      </c>
    </row>
    <row r="401" spans="1:25" ht="12.6" customHeight="1" x14ac:dyDescent="0.2">
      <c r="A401" s="118"/>
      <c r="B401" s="118"/>
      <c r="C401" s="118"/>
      <c r="D401" s="131"/>
      <c r="E401" s="131"/>
      <c r="F401" s="131"/>
      <c r="G401" s="131"/>
      <c r="H401" s="131"/>
      <c r="I401" s="131"/>
      <c r="J401" s="131"/>
      <c r="K401" s="118"/>
      <c r="L401" s="118"/>
      <c r="M401" s="118"/>
      <c r="N401" s="161"/>
      <c r="O401" s="118"/>
      <c r="P401" s="96"/>
      <c r="Q401" s="63" t="str" cm="1">
        <f t="array" aca="1" ref="Q401" ca="1">IF(AND(K401&lt;&gt;"",P401&lt;&gt;"Absent",U401&lt;&gt;"NO",M401="3GPPMEMBER"),IF(INDIRECT(S401)&lt;&gt;"Present","CHECK","Covered"),"")</f>
        <v/>
      </c>
      <c r="R401" s="131" t="str">
        <f t="shared" si="6"/>
        <v/>
      </c>
      <c r="S401" s="131" t="str">
        <f>IF(M401="3GPPMEMBER","'Voting List'!L"&amp;MATCH(K401,'Voting List'!B:B,0),"")</f>
        <v/>
      </c>
      <c r="U401" s="126" t="str">
        <f>IF(K401&lt;&gt;"",IF(ISNUMBER(FIND(K401,'Voting List'!L1)),"YES","NO"),"")</f>
        <v/>
      </c>
      <c r="V401" s="131" t="s">
        <v>3260</v>
      </c>
      <c r="X401" s="63">
        <v>0</v>
      </c>
      <c r="Y401" s="63">
        <v>10408</v>
      </c>
    </row>
    <row r="402" spans="1:25" ht="12.6" customHeight="1" x14ac:dyDescent="0.2">
      <c r="A402" s="118"/>
      <c r="B402" s="118"/>
      <c r="C402" s="118"/>
      <c r="D402" s="131"/>
      <c r="E402" s="131"/>
      <c r="F402" s="131"/>
      <c r="G402" s="131"/>
      <c r="H402" s="131"/>
      <c r="I402" s="131"/>
      <c r="J402" s="131"/>
      <c r="K402" s="118"/>
      <c r="L402" s="118"/>
      <c r="M402" s="118"/>
      <c r="N402" s="161"/>
      <c r="O402" s="118"/>
      <c r="P402" s="96"/>
      <c r="Q402" s="63" t="str" cm="1">
        <f t="array" aca="1" ref="Q402" ca="1">IF(AND(K402&lt;&gt;"",P402&lt;&gt;"Absent",U402&lt;&gt;"NO",M402="3GPPMEMBER"),IF(INDIRECT(S402)&lt;&gt;"Present","CHECK","Covered"),"")</f>
        <v/>
      </c>
      <c r="R402" s="131" t="str">
        <f t="shared" si="6"/>
        <v/>
      </c>
      <c r="S402" s="131" t="str">
        <f>IF(M402="3GPPMEMBER","'Voting List'!L"&amp;MATCH(K402,'Voting List'!B:B,0),"")</f>
        <v/>
      </c>
      <c r="U402" s="126" t="str">
        <f>IF(K402&lt;&gt;"",IF(ISNUMBER(FIND(K402,'Voting List'!L1)),"YES","NO"),"")</f>
        <v/>
      </c>
      <c r="V402" s="131" t="s">
        <v>3261</v>
      </c>
      <c r="X402" s="63">
        <v>0</v>
      </c>
      <c r="Y402" s="63">
        <v>10409</v>
      </c>
    </row>
    <row r="403" spans="1:25" ht="12.6" customHeight="1" x14ac:dyDescent="0.2">
      <c r="A403" s="118"/>
      <c r="B403" s="118"/>
      <c r="C403" s="118"/>
      <c r="D403" s="131"/>
      <c r="E403" s="131"/>
      <c r="F403" s="131"/>
      <c r="G403" s="131"/>
      <c r="H403" s="131"/>
      <c r="I403" s="131"/>
      <c r="J403" s="131"/>
      <c r="K403" s="118"/>
      <c r="L403" s="118"/>
      <c r="M403" s="118"/>
      <c r="N403" s="161"/>
      <c r="O403" s="118"/>
      <c r="P403" s="96"/>
      <c r="Q403" s="63" t="str" cm="1">
        <f t="array" aca="1" ref="Q403" ca="1">IF(AND(K403&lt;&gt;"",P403&lt;&gt;"Absent",U403&lt;&gt;"NO",M403="3GPPMEMBER"),IF(INDIRECT(S403)&lt;&gt;"Present","CHECK","Covered"),"")</f>
        <v/>
      </c>
      <c r="R403" s="131" t="str">
        <f t="shared" si="6"/>
        <v/>
      </c>
      <c r="S403" s="131" t="str">
        <f>IF(M403="3GPPMEMBER","'Voting List'!L"&amp;MATCH(K403,'Voting List'!B:B,0),"")</f>
        <v/>
      </c>
      <c r="U403" s="126" t="str">
        <f>IF(K403&lt;&gt;"",IF(ISNUMBER(FIND(K403,'Voting List'!L1)),"YES","NO"),"")</f>
        <v/>
      </c>
      <c r="V403" s="131" t="s">
        <v>3262</v>
      </c>
      <c r="X403" s="63">
        <v>0</v>
      </c>
      <c r="Y403" s="63">
        <v>10410</v>
      </c>
    </row>
    <row r="404" spans="1:25" ht="12.6" customHeight="1" x14ac:dyDescent="0.2">
      <c r="A404" s="118"/>
      <c r="B404" s="118"/>
      <c r="C404" s="118"/>
      <c r="D404" s="131"/>
      <c r="E404" s="131"/>
      <c r="F404" s="131"/>
      <c r="G404" s="131"/>
      <c r="H404" s="131"/>
      <c r="I404" s="131"/>
      <c r="J404" s="131"/>
      <c r="K404" s="118"/>
      <c r="L404" s="118"/>
      <c r="M404" s="118"/>
      <c r="N404" s="161"/>
      <c r="O404" s="118"/>
      <c r="P404" s="96"/>
      <c r="Q404" s="63" t="str" cm="1">
        <f t="array" aca="1" ref="Q404" ca="1">IF(AND(K404&lt;&gt;"",P404&lt;&gt;"Absent",U404&lt;&gt;"NO",M404="3GPPMEMBER"),IF(INDIRECT(S404)&lt;&gt;"Present","CHECK","Covered"),"")</f>
        <v/>
      </c>
      <c r="R404" s="131" t="str">
        <f t="shared" si="6"/>
        <v/>
      </c>
      <c r="S404" s="131" t="str">
        <f>IF(M404="3GPPMEMBER","'Voting List'!L"&amp;MATCH(K404,'Voting List'!B:B,0),"")</f>
        <v/>
      </c>
      <c r="U404" s="126" t="str">
        <f>IF(K404&lt;&gt;"",IF(ISNUMBER(FIND(K404,'Voting List'!L1)),"YES","NO"),"")</f>
        <v/>
      </c>
      <c r="V404" s="131" t="s">
        <v>3263</v>
      </c>
      <c r="X404" s="63">
        <v>0</v>
      </c>
      <c r="Y404" s="63">
        <v>10411</v>
      </c>
    </row>
    <row r="405" spans="1:25" ht="12.6" customHeight="1" x14ac:dyDescent="0.2">
      <c r="A405" s="118"/>
      <c r="B405" s="118"/>
      <c r="C405" s="118"/>
      <c r="D405" s="131"/>
      <c r="E405" s="131"/>
      <c r="F405" s="138"/>
      <c r="G405" s="131"/>
      <c r="H405" s="131"/>
      <c r="I405" s="131"/>
      <c r="J405" s="131"/>
      <c r="K405" s="118"/>
      <c r="L405" s="118"/>
      <c r="M405" s="118"/>
      <c r="N405" s="161"/>
      <c r="O405" s="118"/>
      <c r="P405" s="96"/>
      <c r="Q405" s="63" t="str" cm="1">
        <f t="array" aca="1" ref="Q405" ca="1">IF(AND(K405&lt;&gt;"",P405&lt;&gt;"Absent",U405&lt;&gt;"NO",M405="3GPPMEMBER"),IF(INDIRECT(S405)&lt;&gt;"Present","CHECK","Covered"),"")</f>
        <v/>
      </c>
      <c r="R405" s="131" t="str">
        <f t="shared" si="6"/>
        <v/>
      </c>
      <c r="S405" s="131" t="str">
        <f>IF(M405="3GPPMEMBER","'Voting List'!L"&amp;MATCH(K405,'Voting List'!B:B,0),"")</f>
        <v/>
      </c>
      <c r="U405" s="126" t="str">
        <f>IF(K405&lt;&gt;"",IF(ISNUMBER(FIND(K405,'Voting List'!L1)),"YES","NO"),"")</f>
        <v/>
      </c>
      <c r="V405" s="131" t="s">
        <v>3264</v>
      </c>
      <c r="X405" s="63">
        <v>0</v>
      </c>
      <c r="Y405" s="63">
        <v>10412</v>
      </c>
    </row>
    <row r="406" spans="1:25" ht="12.6" customHeight="1" x14ac:dyDescent="0.2">
      <c r="A406" s="118"/>
      <c r="B406" s="118"/>
      <c r="C406" s="118"/>
      <c r="D406" s="131"/>
      <c r="E406" s="131"/>
      <c r="F406" s="131"/>
      <c r="G406" s="131"/>
      <c r="H406" s="131"/>
      <c r="I406" s="131"/>
      <c r="J406" s="131"/>
      <c r="K406" s="118"/>
      <c r="L406" s="118"/>
      <c r="M406" s="118"/>
      <c r="N406" s="161"/>
      <c r="O406" s="118"/>
      <c r="P406" s="96"/>
      <c r="Q406" s="63" t="str" cm="1">
        <f t="array" aca="1" ref="Q406" ca="1">IF(AND(K406&lt;&gt;"",P406&lt;&gt;"Absent",U406&lt;&gt;"NO",M406="3GPPMEMBER"),IF(INDIRECT(S406)&lt;&gt;"Present","CHECK","Covered"),"")</f>
        <v/>
      </c>
      <c r="R406" s="131" t="str">
        <f t="shared" si="6"/>
        <v/>
      </c>
      <c r="S406" s="131" t="str">
        <f>IF(M406="3GPPMEMBER","'Voting List'!L"&amp;MATCH(K406,'Voting List'!B:B,0),"")</f>
        <v/>
      </c>
      <c r="U406" s="126" t="str">
        <f>IF(K406&lt;&gt;"",IF(ISNUMBER(FIND(K406,'Voting List'!L1)),"YES","NO"),"")</f>
        <v/>
      </c>
      <c r="V406" s="131" t="s">
        <v>3265</v>
      </c>
      <c r="X406" s="63">
        <v>0</v>
      </c>
      <c r="Y406" s="63">
        <v>10413</v>
      </c>
    </row>
    <row r="407" spans="1:25" ht="12.6" customHeight="1" x14ac:dyDescent="0.2">
      <c r="A407" s="118"/>
      <c r="B407" s="118"/>
      <c r="C407" s="118"/>
      <c r="D407" s="131"/>
      <c r="E407" s="131"/>
      <c r="F407" s="131"/>
      <c r="G407" s="131"/>
      <c r="H407" s="131"/>
      <c r="I407" s="131"/>
      <c r="J407" s="131"/>
      <c r="K407" s="118"/>
      <c r="L407" s="118"/>
      <c r="M407" s="118"/>
      <c r="N407" s="161"/>
      <c r="O407" s="118"/>
      <c r="P407" s="96"/>
      <c r="Q407" s="63" t="str" cm="1">
        <f t="array" aca="1" ref="Q407" ca="1">IF(AND(K407&lt;&gt;"",P407&lt;&gt;"Absent",U407&lt;&gt;"NO",M407="3GPPMEMBER"),IF(INDIRECT(S407)&lt;&gt;"Present","CHECK","Covered"),"")</f>
        <v/>
      </c>
      <c r="R407" s="131" t="str">
        <f t="shared" si="6"/>
        <v/>
      </c>
      <c r="S407" s="131" t="str">
        <f>IF(M407="3GPPMEMBER","'Voting List'!L"&amp;MATCH(K407,'Voting List'!B:B,0),"")</f>
        <v/>
      </c>
      <c r="U407" s="126" t="str">
        <f>IF(K407&lt;&gt;"",IF(ISNUMBER(FIND(K407,'Voting List'!L1)),"YES","NO"),"")</f>
        <v/>
      </c>
      <c r="V407" s="131" t="s">
        <v>3267</v>
      </c>
      <c r="X407" s="63">
        <v>0</v>
      </c>
      <c r="Y407" s="63">
        <v>10414</v>
      </c>
    </row>
    <row r="408" spans="1:25" ht="12.6" customHeight="1" x14ac:dyDescent="0.2">
      <c r="A408" s="118"/>
      <c r="B408" s="118"/>
      <c r="C408" s="118"/>
      <c r="D408" s="131"/>
      <c r="E408" s="131"/>
      <c r="F408" s="131"/>
      <c r="G408" s="131"/>
      <c r="H408" s="131"/>
      <c r="I408" s="131"/>
      <c r="J408" s="131"/>
      <c r="K408" s="118"/>
      <c r="L408" s="118"/>
      <c r="M408" s="118"/>
      <c r="N408" s="161"/>
      <c r="O408" s="118"/>
      <c r="P408" s="96"/>
      <c r="Q408" s="63" t="str" cm="1">
        <f t="array" aca="1" ref="Q408" ca="1">IF(AND(K408&lt;&gt;"",P408&lt;&gt;"Absent",U408&lt;&gt;"NO",M408="3GPPMEMBER"),IF(INDIRECT(S408)&lt;&gt;"Present","CHECK","Covered"),"")</f>
        <v/>
      </c>
      <c r="R408" s="131" t="str">
        <f t="shared" si="6"/>
        <v/>
      </c>
      <c r="S408" s="131" t="str">
        <f>IF(M408="3GPPMEMBER","'Voting List'!L"&amp;MATCH(K408,'Voting List'!B:B,0),"")</f>
        <v/>
      </c>
      <c r="U408" s="126" t="str">
        <f>IF(K408&lt;&gt;"",IF(ISNUMBER(FIND(K408,'Voting List'!L1)),"YES","NO"),"")</f>
        <v/>
      </c>
      <c r="V408" s="131" t="s">
        <v>3268</v>
      </c>
      <c r="X408" s="63">
        <v>0</v>
      </c>
      <c r="Y408" s="63">
        <v>10415</v>
      </c>
    </row>
    <row r="409" spans="1:25" ht="12.6" customHeight="1" x14ac:dyDescent="0.2">
      <c r="A409" s="118"/>
      <c r="B409" s="118"/>
      <c r="C409" s="118"/>
      <c r="D409" s="131"/>
      <c r="E409" s="131"/>
      <c r="F409" s="131"/>
      <c r="G409" s="131"/>
      <c r="H409" s="131"/>
      <c r="I409" s="131"/>
      <c r="J409" s="131"/>
      <c r="K409" s="118"/>
      <c r="L409" s="118"/>
      <c r="M409" s="118"/>
      <c r="N409" s="161"/>
      <c r="O409" s="118"/>
      <c r="P409" s="96"/>
      <c r="Q409" s="63" t="str" cm="1">
        <f t="array" aca="1" ref="Q409" ca="1">IF(AND(K409&lt;&gt;"",P409&lt;&gt;"Absent",U409&lt;&gt;"NO",M409="3GPPMEMBER"),IF(INDIRECT(S409)&lt;&gt;"Present","CHECK","Covered"),"")</f>
        <v/>
      </c>
      <c r="R409" s="131" t="str">
        <f t="shared" si="6"/>
        <v/>
      </c>
      <c r="S409" s="131" t="str">
        <f>IF(M409="3GPPMEMBER","'Voting List'!L"&amp;MATCH(K409,'Voting List'!B:B,0),"")</f>
        <v/>
      </c>
      <c r="U409" s="126" t="str">
        <f>IF(K409&lt;&gt;"",IF(ISNUMBER(FIND(K409,'Voting List'!L1)),"YES","NO"),"")</f>
        <v/>
      </c>
      <c r="V409" s="131" t="s">
        <v>3269</v>
      </c>
      <c r="X409" s="63">
        <v>0</v>
      </c>
      <c r="Y409" s="63">
        <v>10416</v>
      </c>
    </row>
    <row r="410" spans="1:25" ht="12.6" customHeight="1" x14ac:dyDescent="0.2">
      <c r="A410" s="118"/>
      <c r="B410" s="118"/>
      <c r="C410" s="118"/>
      <c r="D410" s="131"/>
      <c r="E410" s="131"/>
      <c r="F410" s="131"/>
      <c r="G410" s="131"/>
      <c r="H410" s="131"/>
      <c r="I410" s="131"/>
      <c r="J410" s="131"/>
      <c r="K410" s="118"/>
      <c r="L410" s="118"/>
      <c r="M410" s="118"/>
      <c r="N410" s="161"/>
      <c r="O410" s="118"/>
      <c r="P410" s="96"/>
      <c r="Q410" s="63" t="str" cm="1">
        <f t="array" aca="1" ref="Q410" ca="1">IF(AND(K410&lt;&gt;"",P410&lt;&gt;"Absent",U410&lt;&gt;"NO",M410="3GPPMEMBER"),IF(INDIRECT(S410)&lt;&gt;"Present","CHECK","Covered"),"")</f>
        <v/>
      </c>
      <c r="R410" s="131" t="str">
        <f t="shared" si="6"/>
        <v/>
      </c>
      <c r="S410" s="131" t="str">
        <f>IF(M410="3GPPMEMBER","'Voting List'!L"&amp;MATCH(K410,'Voting List'!B:B,0),"")</f>
        <v/>
      </c>
      <c r="U410" s="126" t="str">
        <f>IF(K410&lt;&gt;"",IF(ISNUMBER(FIND(K410,'Voting List'!L1)),"YES","NO"),"")</f>
        <v/>
      </c>
      <c r="V410" s="131" t="s">
        <v>3270</v>
      </c>
      <c r="X410" s="63">
        <v>0</v>
      </c>
      <c r="Y410" s="63">
        <v>10417</v>
      </c>
    </row>
    <row r="411" spans="1:25" ht="12.6" customHeight="1" x14ac:dyDescent="0.2">
      <c r="A411" s="118"/>
      <c r="B411" s="118"/>
      <c r="C411" s="118"/>
      <c r="D411" s="131"/>
      <c r="E411" s="131"/>
      <c r="F411" s="131"/>
      <c r="G411" s="131"/>
      <c r="H411" s="131"/>
      <c r="I411" s="131"/>
      <c r="J411" s="131"/>
      <c r="K411" s="118"/>
      <c r="L411" s="118"/>
      <c r="M411" s="118"/>
      <c r="N411" s="161"/>
      <c r="O411" s="118"/>
      <c r="P411" s="96"/>
      <c r="Q411" s="63" t="str" cm="1">
        <f t="array" aca="1" ref="Q411" ca="1">IF(AND(K411&lt;&gt;"",P411&lt;&gt;"Absent",U411&lt;&gt;"NO",M411="3GPPMEMBER"),IF(INDIRECT(S411)&lt;&gt;"Present","CHECK","Covered"),"")</f>
        <v/>
      </c>
      <c r="R411" s="131" t="str">
        <f t="shared" si="6"/>
        <v/>
      </c>
      <c r="S411" s="131" t="str">
        <f>IF(M411="3GPPMEMBER","'Voting List'!L"&amp;MATCH(K411,'Voting List'!B:B,0),"")</f>
        <v/>
      </c>
      <c r="U411" s="126" t="str">
        <f>IF(K411&lt;&gt;"",IF(ISNUMBER(FIND(K411,'Voting List'!L1)),"YES","NO"),"")</f>
        <v/>
      </c>
      <c r="V411" s="131" t="s">
        <v>3271</v>
      </c>
      <c r="X411" s="63">
        <v>0</v>
      </c>
      <c r="Y411" s="63">
        <v>10418</v>
      </c>
    </row>
    <row r="412" spans="1:25" ht="12.6" customHeight="1" x14ac:dyDescent="0.2">
      <c r="A412" s="118"/>
      <c r="B412" s="118"/>
      <c r="C412" s="118"/>
      <c r="D412" s="131"/>
      <c r="E412" s="131"/>
      <c r="F412" s="131"/>
      <c r="G412" s="131"/>
      <c r="H412" s="131"/>
      <c r="I412" s="131"/>
      <c r="J412" s="131"/>
      <c r="K412" s="118"/>
      <c r="L412" s="118"/>
      <c r="M412" s="118"/>
      <c r="N412" s="161"/>
      <c r="O412" s="118"/>
      <c r="P412" s="96"/>
      <c r="Q412" s="63" t="str" cm="1">
        <f t="array" aca="1" ref="Q412" ca="1">IF(AND(K412&lt;&gt;"",P412&lt;&gt;"Absent",U412&lt;&gt;"NO",M412="3GPPMEMBER"),IF(INDIRECT(S412)&lt;&gt;"Present","CHECK","Covered"),"")</f>
        <v/>
      </c>
      <c r="R412" s="131" t="str">
        <f t="shared" si="6"/>
        <v/>
      </c>
      <c r="S412" s="131" t="str">
        <f>IF(M412="3GPPMEMBER","'Voting List'!L"&amp;MATCH(K412,'Voting List'!B:B,0),"")</f>
        <v/>
      </c>
      <c r="U412" s="126" t="str">
        <f>IF(K412&lt;&gt;"",IF(ISNUMBER(FIND(K412,'Voting List'!L1)),"YES","NO"),"")</f>
        <v/>
      </c>
      <c r="V412" s="131" t="s">
        <v>3272</v>
      </c>
      <c r="X412" s="63">
        <v>0</v>
      </c>
      <c r="Y412" s="63">
        <v>10419</v>
      </c>
    </row>
    <row r="413" spans="1:25" ht="12.6" customHeight="1" x14ac:dyDescent="0.2">
      <c r="A413" s="118"/>
      <c r="B413" s="118"/>
      <c r="C413" s="118"/>
      <c r="D413" s="131"/>
      <c r="E413" s="131"/>
      <c r="F413" s="131"/>
      <c r="G413" s="131"/>
      <c r="H413" s="131"/>
      <c r="I413" s="131"/>
      <c r="J413" s="131"/>
      <c r="K413" s="118"/>
      <c r="L413" s="118"/>
      <c r="M413" s="118"/>
      <c r="N413" s="161"/>
      <c r="O413" s="118"/>
      <c r="P413" s="96"/>
      <c r="Q413" s="63" t="str" cm="1">
        <f t="array" aca="1" ref="Q413" ca="1">IF(AND(K413&lt;&gt;"",P413&lt;&gt;"Absent",U413&lt;&gt;"NO",M413="3GPPMEMBER"),IF(INDIRECT(S413)&lt;&gt;"Present","CHECK","Covered"),"")</f>
        <v/>
      </c>
      <c r="R413" s="131" t="str">
        <f t="shared" si="6"/>
        <v/>
      </c>
      <c r="S413" s="131" t="str">
        <f>IF(M413="3GPPMEMBER","'Voting List'!L"&amp;MATCH(K413,'Voting List'!B:B,0),"")</f>
        <v/>
      </c>
      <c r="U413" s="126" t="str">
        <f>IF(K413&lt;&gt;"",IF(ISNUMBER(FIND(K413,'Voting List'!L1)),"YES","NO"),"")</f>
        <v/>
      </c>
      <c r="V413" s="131" t="s">
        <v>3273</v>
      </c>
      <c r="X413" s="63">
        <v>0</v>
      </c>
      <c r="Y413" s="63">
        <v>10420</v>
      </c>
    </row>
    <row r="414" spans="1:25" ht="12.6" customHeight="1" x14ac:dyDescent="0.2">
      <c r="A414" s="118"/>
      <c r="B414" s="118"/>
      <c r="C414" s="118"/>
      <c r="D414" s="131"/>
      <c r="E414" s="131"/>
      <c r="F414" s="131"/>
      <c r="G414" s="131"/>
      <c r="H414" s="131"/>
      <c r="I414" s="131"/>
      <c r="J414" s="131"/>
      <c r="K414" s="118"/>
      <c r="L414" s="118"/>
      <c r="M414" s="118"/>
      <c r="N414" s="161"/>
      <c r="O414" s="118"/>
      <c r="P414" s="96"/>
      <c r="Q414" s="63" t="str" cm="1">
        <f t="array" aca="1" ref="Q414" ca="1">IF(AND(K414&lt;&gt;"",P414&lt;&gt;"Absent",U414&lt;&gt;"NO",M414="3GPPMEMBER"),IF(INDIRECT(S414)&lt;&gt;"Present","CHECK","Covered"),"")</f>
        <v/>
      </c>
      <c r="R414" s="131" t="str">
        <f t="shared" si="6"/>
        <v/>
      </c>
      <c r="S414" s="131" t="str">
        <f>IF(M414="3GPPMEMBER","'Voting List'!L"&amp;MATCH(K414,'Voting List'!B:B,0),"")</f>
        <v/>
      </c>
      <c r="U414" s="126" t="str">
        <f>IF(K414&lt;&gt;"",IF(ISNUMBER(FIND(K414,'Voting List'!L1)),"YES","NO"),"")</f>
        <v/>
      </c>
      <c r="V414" s="131" t="s">
        <v>2235</v>
      </c>
      <c r="X414" s="63">
        <v>0</v>
      </c>
      <c r="Y414" s="63">
        <v>10421</v>
      </c>
    </row>
    <row r="415" spans="1:25" ht="12.6" customHeight="1" x14ac:dyDescent="0.2">
      <c r="A415" s="118"/>
      <c r="B415" s="118"/>
      <c r="C415" s="118"/>
      <c r="D415" s="131"/>
      <c r="E415" s="131"/>
      <c r="F415" s="131"/>
      <c r="G415" s="131"/>
      <c r="H415" s="131"/>
      <c r="I415" s="131"/>
      <c r="J415" s="131"/>
      <c r="K415" s="118"/>
      <c r="L415" s="118"/>
      <c r="M415" s="118"/>
      <c r="N415" s="161"/>
      <c r="O415" s="118"/>
      <c r="P415" s="96"/>
      <c r="Q415" s="63" t="str" cm="1">
        <f t="array" aca="1" ref="Q415" ca="1">IF(AND(K415&lt;&gt;"",P415&lt;&gt;"Absent",U415&lt;&gt;"NO",M415="3GPPMEMBER"),IF(INDIRECT(S415)&lt;&gt;"Present","CHECK","Covered"),"")</f>
        <v/>
      </c>
      <c r="R415" s="131" t="str">
        <f t="shared" si="6"/>
        <v/>
      </c>
      <c r="S415" s="131" t="str">
        <f>IF(M415="3GPPMEMBER","'Voting List'!L"&amp;MATCH(K415,'Voting List'!B:B,0),"")</f>
        <v/>
      </c>
      <c r="U415" s="126" t="str">
        <f>IF(K415&lt;&gt;"",IF(ISNUMBER(FIND(K415,'Voting List'!L1)),"YES","NO"),"")</f>
        <v/>
      </c>
      <c r="V415" s="131" t="s">
        <v>3274</v>
      </c>
      <c r="X415" s="63">
        <v>0</v>
      </c>
      <c r="Y415" s="63">
        <v>10422</v>
      </c>
    </row>
    <row r="416" spans="1:25" ht="12.6" customHeight="1" x14ac:dyDescent="0.2">
      <c r="A416" s="118"/>
      <c r="B416" s="118"/>
      <c r="C416" s="118"/>
      <c r="D416" s="131"/>
      <c r="E416" s="131"/>
      <c r="F416" s="138"/>
      <c r="G416" s="131"/>
      <c r="H416" s="131"/>
      <c r="I416" s="131"/>
      <c r="J416" s="131"/>
      <c r="K416" s="118"/>
      <c r="L416" s="118"/>
      <c r="M416" s="118"/>
      <c r="N416" s="161"/>
      <c r="O416" s="118"/>
      <c r="P416" s="96"/>
      <c r="Q416" s="63" t="str" cm="1">
        <f t="array" aca="1" ref="Q416" ca="1">IF(AND(K416&lt;&gt;"",P416&lt;&gt;"Absent",U416&lt;&gt;"NO",M416="3GPPMEMBER"),IF(INDIRECT(S416)&lt;&gt;"Present","CHECK","Covered"),"")</f>
        <v/>
      </c>
      <c r="R416" s="131" t="str">
        <f t="shared" si="6"/>
        <v/>
      </c>
      <c r="S416" s="131" t="str">
        <f>IF(M416="3GPPMEMBER","'Voting List'!L"&amp;MATCH(K416,'Voting List'!B:B,0),"")</f>
        <v/>
      </c>
      <c r="U416" s="126" t="str">
        <f>IF(K416&lt;&gt;"",IF(ISNUMBER(FIND(K416,'Voting List'!L1)),"YES","NO"),"")</f>
        <v/>
      </c>
      <c r="V416" s="131" t="s">
        <v>2241</v>
      </c>
      <c r="X416" s="63">
        <v>0</v>
      </c>
      <c r="Y416" s="63">
        <v>10423</v>
      </c>
    </row>
    <row r="417" spans="1:25" ht="12.6" customHeight="1" x14ac:dyDescent="0.2">
      <c r="A417" s="118"/>
      <c r="B417" s="118"/>
      <c r="C417" s="118"/>
      <c r="D417" s="131"/>
      <c r="E417" s="131"/>
      <c r="F417" s="131"/>
      <c r="G417" s="131"/>
      <c r="H417" s="131"/>
      <c r="I417" s="131"/>
      <c r="J417" s="131"/>
      <c r="K417" s="118"/>
      <c r="L417" s="118"/>
      <c r="M417" s="118"/>
      <c r="N417" s="161"/>
      <c r="O417" s="118"/>
      <c r="P417" s="96"/>
      <c r="Q417" s="63" t="str" cm="1">
        <f t="array" aca="1" ref="Q417" ca="1">IF(AND(K417&lt;&gt;"",P417&lt;&gt;"Absent",U417&lt;&gt;"NO",M417="3GPPMEMBER"),IF(INDIRECT(S417)&lt;&gt;"Present","CHECK","Covered"),"")</f>
        <v/>
      </c>
      <c r="R417" s="131" t="str">
        <f t="shared" si="6"/>
        <v/>
      </c>
      <c r="S417" s="131" t="str">
        <f>IF(M417="3GPPMEMBER","'Voting List'!L"&amp;MATCH(K417,'Voting List'!B:B,0),"")</f>
        <v/>
      </c>
      <c r="U417" s="126" t="str">
        <f>IF(K417&lt;&gt;"",IF(ISNUMBER(FIND(K417,'Voting List'!L1)),"YES","NO"),"")</f>
        <v/>
      </c>
      <c r="V417" s="131" t="s">
        <v>2225</v>
      </c>
      <c r="X417" s="63">
        <v>0</v>
      </c>
      <c r="Y417" s="63">
        <v>10424</v>
      </c>
    </row>
    <row r="418" spans="1:25" ht="12.6" customHeight="1" x14ac:dyDescent="0.2">
      <c r="A418" s="118"/>
      <c r="B418" s="118"/>
      <c r="C418" s="118"/>
      <c r="D418" s="131"/>
      <c r="E418" s="131"/>
      <c r="F418" s="131"/>
      <c r="G418" s="131"/>
      <c r="H418" s="131"/>
      <c r="I418" s="131"/>
      <c r="J418" s="131"/>
      <c r="K418" s="118"/>
      <c r="L418" s="118"/>
      <c r="M418" s="118"/>
      <c r="N418" s="161"/>
      <c r="O418" s="118"/>
      <c r="P418" s="96"/>
      <c r="Q418" s="63" t="str" cm="1">
        <f t="array" aca="1" ref="Q418" ca="1">IF(AND(K418&lt;&gt;"",P418&lt;&gt;"Absent",U418&lt;&gt;"NO",M418="3GPPMEMBER"),IF(INDIRECT(S418)&lt;&gt;"Present","CHECK","Covered"),"")</f>
        <v/>
      </c>
      <c r="R418" s="131" t="str">
        <f t="shared" si="6"/>
        <v/>
      </c>
      <c r="S418" s="131" t="str">
        <f>IF(M418="3GPPMEMBER","'Voting List'!L"&amp;MATCH(K418,'Voting List'!B:B,0),"")</f>
        <v/>
      </c>
      <c r="U418" s="126" t="str">
        <f>IF(K418&lt;&gt;"",IF(ISNUMBER(FIND(K418,'Voting List'!L1)),"YES","NO"),"")</f>
        <v/>
      </c>
      <c r="V418" s="131" t="s">
        <v>3275</v>
      </c>
      <c r="X418" s="63">
        <v>0</v>
      </c>
      <c r="Y418" s="63">
        <v>10425</v>
      </c>
    </row>
    <row r="419" spans="1:25" ht="12.6" customHeight="1" x14ac:dyDescent="0.2">
      <c r="A419" s="118"/>
      <c r="B419" s="118"/>
      <c r="C419" s="118"/>
      <c r="D419" s="131"/>
      <c r="E419" s="131"/>
      <c r="F419" s="131"/>
      <c r="G419" s="131"/>
      <c r="H419" s="131"/>
      <c r="I419" s="131"/>
      <c r="J419" s="131"/>
      <c r="K419" s="118"/>
      <c r="L419" s="118"/>
      <c r="M419" s="118"/>
      <c r="N419" s="161"/>
      <c r="O419" s="118"/>
      <c r="P419" s="96"/>
      <c r="Q419" s="63" t="str" cm="1">
        <f t="array" aca="1" ref="Q419" ca="1">IF(AND(K419&lt;&gt;"",P419&lt;&gt;"Absent",U419&lt;&gt;"NO",M419="3GPPMEMBER"),IF(INDIRECT(S419)&lt;&gt;"Present","CHECK","Covered"),"")</f>
        <v/>
      </c>
      <c r="R419" s="131" t="str">
        <f t="shared" si="6"/>
        <v/>
      </c>
      <c r="S419" s="131" t="str">
        <f>IF(M419="3GPPMEMBER","'Voting List'!L"&amp;MATCH(K419,'Voting List'!B:B,0),"")</f>
        <v/>
      </c>
      <c r="U419" s="126" t="str">
        <f>IF(K419&lt;&gt;"",IF(ISNUMBER(FIND(K419,'Voting List'!L1)),"YES","NO"),"")</f>
        <v/>
      </c>
      <c r="V419" s="131" t="s">
        <v>3276</v>
      </c>
      <c r="X419" s="63">
        <v>0</v>
      </c>
      <c r="Y419" s="63">
        <v>10426</v>
      </c>
    </row>
    <row r="420" spans="1:25" ht="12.6" customHeight="1" x14ac:dyDescent="0.2">
      <c r="A420" s="118"/>
      <c r="B420" s="118"/>
      <c r="C420" s="118"/>
      <c r="D420" s="131"/>
      <c r="E420" s="131"/>
      <c r="F420" s="131"/>
      <c r="G420" s="131"/>
      <c r="H420" s="131"/>
      <c r="I420" s="131"/>
      <c r="J420" s="131"/>
      <c r="K420" s="118"/>
      <c r="L420" s="118"/>
      <c r="M420" s="118"/>
      <c r="N420" s="161"/>
      <c r="O420" s="118"/>
      <c r="P420" s="96"/>
      <c r="Q420" s="63" t="str" cm="1">
        <f t="array" aca="1" ref="Q420" ca="1">IF(AND(K420&lt;&gt;"",P420&lt;&gt;"Absent",U420&lt;&gt;"NO",M420="3GPPMEMBER"),IF(INDIRECT(S420)&lt;&gt;"Present","CHECK","Covered"),"")</f>
        <v/>
      </c>
      <c r="R420" s="131" t="str">
        <f t="shared" si="6"/>
        <v/>
      </c>
      <c r="S420" s="131" t="str">
        <f>IF(M420="3GPPMEMBER","'Voting List'!L"&amp;MATCH(K420,'Voting List'!B:B,0),"")</f>
        <v/>
      </c>
      <c r="U420" s="126" t="str">
        <f>IF(K420&lt;&gt;"",IF(ISNUMBER(FIND(K420,'Voting List'!L1)),"YES","NO"),"")</f>
        <v/>
      </c>
      <c r="V420" s="131" t="s">
        <v>3277</v>
      </c>
      <c r="X420" s="63">
        <v>0</v>
      </c>
      <c r="Y420" s="63">
        <v>10427</v>
      </c>
    </row>
    <row r="421" spans="1:25" ht="12.6" customHeight="1" x14ac:dyDescent="0.2">
      <c r="A421" s="118"/>
      <c r="B421" s="118"/>
      <c r="C421" s="118"/>
      <c r="D421" s="131"/>
      <c r="E421" s="131"/>
      <c r="F421" s="131"/>
      <c r="G421" s="131"/>
      <c r="H421" s="131"/>
      <c r="I421" s="131"/>
      <c r="J421" s="131"/>
      <c r="K421" s="118"/>
      <c r="L421" s="118"/>
      <c r="M421" s="118"/>
      <c r="N421" s="161"/>
      <c r="O421" s="118"/>
      <c r="P421" s="96"/>
      <c r="Q421" s="63" t="str" cm="1">
        <f t="array" aca="1" ref="Q421" ca="1">IF(AND(K421&lt;&gt;"",P421&lt;&gt;"Absent",U421&lt;&gt;"NO",M421="3GPPMEMBER"),IF(INDIRECT(S421)&lt;&gt;"Present","CHECK","Covered"),"")</f>
        <v/>
      </c>
      <c r="R421" s="131" t="str">
        <f t="shared" si="6"/>
        <v/>
      </c>
      <c r="S421" s="131" t="str">
        <f>IF(M421="3GPPMEMBER","'Voting List'!L"&amp;MATCH(K421,'Voting List'!B:B,0),"")</f>
        <v/>
      </c>
      <c r="U421" s="126" t="str">
        <f>IF(K421&lt;&gt;"",IF(ISNUMBER(FIND(K421,'Voting List'!L1)),"YES","NO"),"")</f>
        <v/>
      </c>
      <c r="V421" s="131" t="s">
        <v>3278</v>
      </c>
      <c r="X421" s="63">
        <v>0</v>
      </c>
      <c r="Y421" s="63">
        <v>10428</v>
      </c>
    </row>
    <row r="422" spans="1:25" ht="12.6" customHeight="1" x14ac:dyDescent="0.2">
      <c r="A422" s="118"/>
      <c r="B422" s="118"/>
      <c r="C422" s="118"/>
      <c r="D422" s="131"/>
      <c r="E422" s="131"/>
      <c r="F422" s="131"/>
      <c r="G422" s="131"/>
      <c r="H422" s="131"/>
      <c r="I422" s="131"/>
      <c r="J422" s="131"/>
      <c r="K422" s="118"/>
      <c r="L422" s="118"/>
      <c r="M422" s="118"/>
      <c r="N422" s="161"/>
      <c r="O422" s="118"/>
      <c r="P422" s="96"/>
      <c r="Q422" s="63" t="str" cm="1">
        <f t="array" aca="1" ref="Q422" ca="1">IF(AND(K422&lt;&gt;"",P422&lt;&gt;"Absent",U422&lt;&gt;"NO",M422="3GPPMEMBER"),IF(INDIRECT(S422)&lt;&gt;"Present","CHECK","Covered"),"")</f>
        <v/>
      </c>
      <c r="R422" s="131" t="str">
        <f t="shared" si="6"/>
        <v/>
      </c>
      <c r="S422" s="131" t="str">
        <f>IF(M422="3GPPMEMBER","'Voting List'!L"&amp;MATCH(K422,'Voting List'!B:B,0),"")</f>
        <v/>
      </c>
      <c r="U422" s="126" t="str">
        <f>IF(K422&lt;&gt;"",IF(ISNUMBER(FIND(K422,'Voting List'!L1)),"YES","NO"),"")</f>
        <v/>
      </c>
      <c r="V422" s="131" t="s">
        <v>3279</v>
      </c>
      <c r="X422" s="63">
        <v>0</v>
      </c>
      <c r="Y422" s="63">
        <v>10429</v>
      </c>
    </row>
    <row r="423" spans="1:25" ht="12.6" customHeight="1" x14ac:dyDescent="0.2">
      <c r="A423" s="118"/>
      <c r="B423" s="118"/>
      <c r="C423" s="118"/>
      <c r="D423" s="131"/>
      <c r="E423" s="131"/>
      <c r="F423" s="131"/>
      <c r="G423" s="131"/>
      <c r="H423" s="131"/>
      <c r="I423" s="131"/>
      <c r="J423" s="131"/>
      <c r="K423" s="118"/>
      <c r="L423" s="118"/>
      <c r="M423" s="118"/>
      <c r="N423" s="161"/>
      <c r="O423" s="118"/>
      <c r="P423" s="96"/>
      <c r="Q423" s="63" t="str" cm="1">
        <f t="array" aca="1" ref="Q423" ca="1">IF(AND(K423&lt;&gt;"",P423&lt;&gt;"Absent",U423&lt;&gt;"NO",M423="3GPPMEMBER"),IF(INDIRECT(S423)&lt;&gt;"Present","CHECK","Covered"),"")</f>
        <v/>
      </c>
      <c r="R423" s="131" t="str">
        <f t="shared" si="6"/>
        <v/>
      </c>
      <c r="S423" s="131" t="str">
        <f>IF(M423="3GPPMEMBER","'Voting List'!L"&amp;MATCH(K423,'Voting List'!B:B,0),"")</f>
        <v/>
      </c>
      <c r="U423" s="126" t="str">
        <f>IF(K423&lt;&gt;"",IF(ISNUMBER(FIND(K423,'Voting List'!L1)),"YES","NO"),"")</f>
        <v/>
      </c>
      <c r="V423" s="131" t="s">
        <v>3280</v>
      </c>
      <c r="X423" s="63">
        <v>0</v>
      </c>
      <c r="Y423" s="63">
        <v>10430</v>
      </c>
    </row>
    <row r="424" spans="1:25" ht="12.6" customHeight="1" x14ac:dyDescent="0.2">
      <c r="A424" s="118"/>
      <c r="B424" s="118"/>
      <c r="C424" s="118"/>
      <c r="D424" s="131"/>
      <c r="E424" s="131"/>
      <c r="F424" s="131"/>
      <c r="G424" s="131"/>
      <c r="H424" s="131"/>
      <c r="I424" s="131"/>
      <c r="J424" s="131"/>
      <c r="K424" s="118"/>
      <c r="L424" s="118"/>
      <c r="M424" s="118"/>
      <c r="N424" s="161"/>
      <c r="O424" s="118"/>
      <c r="P424" s="96"/>
      <c r="Q424" s="63" t="str" cm="1">
        <f t="array" aca="1" ref="Q424" ca="1">IF(AND(K424&lt;&gt;"",P424&lt;&gt;"Absent",U424&lt;&gt;"NO",M424="3GPPMEMBER"),IF(INDIRECT(S424)&lt;&gt;"Present","CHECK","Covered"),"")</f>
        <v/>
      </c>
      <c r="R424" s="131" t="str">
        <f t="shared" si="6"/>
        <v/>
      </c>
      <c r="S424" s="131" t="str">
        <f>IF(M424="3GPPMEMBER","'Voting List'!L"&amp;MATCH(K424,'Voting List'!B:B,0),"")</f>
        <v/>
      </c>
      <c r="U424" s="126" t="str">
        <f>IF(K424&lt;&gt;"",IF(ISNUMBER(FIND(K424,'Voting List'!L1)),"YES","NO"),"")</f>
        <v/>
      </c>
      <c r="V424" s="131" t="s">
        <v>3281</v>
      </c>
      <c r="X424" s="63">
        <v>0</v>
      </c>
      <c r="Y424" s="63">
        <v>10431</v>
      </c>
    </row>
    <row r="425" spans="1:25" ht="12.6" customHeight="1" x14ac:dyDescent="0.2">
      <c r="A425" s="118"/>
      <c r="B425" s="118"/>
      <c r="C425" s="118"/>
      <c r="D425" s="131"/>
      <c r="E425" s="131"/>
      <c r="F425" s="131"/>
      <c r="G425" s="131"/>
      <c r="H425" s="131"/>
      <c r="I425" s="131"/>
      <c r="J425" s="131"/>
      <c r="K425" s="118"/>
      <c r="L425" s="118"/>
      <c r="M425" s="118"/>
      <c r="N425" s="161"/>
      <c r="O425" s="118"/>
      <c r="P425" s="96"/>
      <c r="Q425" s="63" t="str" cm="1">
        <f t="array" aca="1" ref="Q425" ca="1">IF(AND(K425&lt;&gt;"",P425&lt;&gt;"Absent",U425&lt;&gt;"NO",M425="3GPPMEMBER"),IF(INDIRECT(S425)&lt;&gt;"Present","CHECK","Covered"),"")</f>
        <v/>
      </c>
      <c r="R425" s="131" t="str">
        <f t="shared" si="6"/>
        <v/>
      </c>
      <c r="S425" s="131" t="str">
        <f>IF(M425="3GPPMEMBER","'Voting List'!L"&amp;MATCH(K425,'Voting List'!B:B,0),"")</f>
        <v/>
      </c>
      <c r="U425" s="126" t="str">
        <f>IF(K425&lt;&gt;"",IF(ISNUMBER(FIND(K425,'Voting List'!L1)),"YES","NO"),"")</f>
        <v/>
      </c>
      <c r="V425" s="131" t="s">
        <v>3282</v>
      </c>
      <c r="X425" s="63">
        <v>0</v>
      </c>
      <c r="Y425" s="63">
        <v>10432</v>
      </c>
    </row>
    <row r="426" spans="1:25" ht="12.6" customHeight="1" x14ac:dyDescent="0.2">
      <c r="A426" s="118"/>
      <c r="B426" s="118"/>
      <c r="C426" s="118"/>
      <c r="D426" s="131"/>
      <c r="E426" s="131"/>
      <c r="F426" s="131"/>
      <c r="G426" s="131"/>
      <c r="H426" s="131"/>
      <c r="I426" s="131"/>
      <c r="J426" s="131"/>
      <c r="K426" s="118"/>
      <c r="L426" s="118"/>
      <c r="M426" s="118"/>
      <c r="N426" s="161"/>
      <c r="O426" s="118"/>
      <c r="P426" s="96"/>
      <c r="Q426" s="63" t="str" cm="1">
        <f t="array" aca="1" ref="Q426" ca="1">IF(AND(K426&lt;&gt;"",P426&lt;&gt;"Absent",U426&lt;&gt;"NO",M426="3GPPMEMBER"),IF(INDIRECT(S426)&lt;&gt;"Present","CHECK","Covered"),"")</f>
        <v/>
      </c>
      <c r="R426" s="131" t="str">
        <f t="shared" si="6"/>
        <v/>
      </c>
      <c r="S426" s="131" t="str">
        <f>IF(M426="3GPPMEMBER","'Voting List'!L"&amp;MATCH(K426,'Voting List'!B:B,0),"")</f>
        <v/>
      </c>
      <c r="U426" s="126" t="str">
        <f>IF(K426&lt;&gt;"",IF(ISNUMBER(FIND(K426,'Voting List'!L1)),"YES","NO"),"")</f>
        <v/>
      </c>
      <c r="V426" s="131" t="s">
        <v>3283</v>
      </c>
      <c r="X426" s="63">
        <v>0</v>
      </c>
      <c r="Y426" s="63">
        <v>10433</v>
      </c>
    </row>
    <row r="427" spans="1:25" ht="12.6" customHeight="1" x14ac:dyDescent="0.2">
      <c r="A427" s="118"/>
      <c r="B427" s="118"/>
      <c r="C427" s="118"/>
      <c r="D427" s="131"/>
      <c r="E427" s="131"/>
      <c r="F427" s="131"/>
      <c r="G427" s="131"/>
      <c r="H427" s="131"/>
      <c r="I427" s="131"/>
      <c r="J427" s="131"/>
      <c r="K427" s="118"/>
      <c r="L427" s="118"/>
      <c r="M427" s="118"/>
      <c r="N427" s="161"/>
      <c r="O427" s="118"/>
      <c r="P427" s="96"/>
      <c r="Q427" s="63" t="str" cm="1">
        <f t="array" aca="1" ref="Q427" ca="1">IF(AND(K427&lt;&gt;"",P427&lt;&gt;"Absent",U427&lt;&gt;"NO",M427="3GPPMEMBER"),IF(INDIRECT(S427)&lt;&gt;"Present","CHECK","Covered"),"")</f>
        <v/>
      </c>
      <c r="R427" s="131" t="str">
        <f t="shared" si="6"/>
        <v/>
      </c>
      <c r="S427" s="131" t="str">
        <f>IF(M427="3GPPMEMBER","'Voting List'!L"&amp;MATCH(K427,'Voting List'!B:B,0),"")</f>
        <v/>
      </c>
      <c r="U427" s="126" t="str">
        <f>IF(K427&lt;&gt;"",IF(ISNUMBER(FIND(K427,'Voting List'!L1)),"YES","NO"),"")</f>
        <v/>
      </c>
      <c r="V427" s="131" t="s">
        <v>3284</v>
      </c>
      <c r="X427" s="63">
        <v>0</v>
      </c>
      <c r="Y427" s="63">
        <v>10434</v>
      </c>
    </row>
    <row r="428" spans="1:25" ht="12.6" customHeight="1" x14ac:dyDescent="0.2">
      <c r="A428" s="118"/>
      <c r="B428" s="118"/>
      <c r="C428" s="118"/>
      <c r="D428" s="131"/>
      <c r="E428" s="131"/>
      <c r="F428" s="131"/>
      <c r="G428" s="131"/>
      <c r="H428" s="131"/>
      <c r="I428" s="131"/>
      <c r="J428" s="131"/>
      <c r="K428" s="118"/>
      <c r="L428" s="118"/>
      <c r="M428" s="118"/>
      <c r="N428" s="161"/>
      <c r="O428" s="118"/>
      <c r="P428" s="96"/>
      <c r="Q428" s="63" t="str" cm="1">
        <f t="array" aca="1" ref="Q428" ca="1">IF(AND(K428&lt;&gt;"",P428&lt;&gt;"Absent",U428&lt;&gt;"NO",M428="3GPPMEMBER"),IF(INDIRECT(S428)&lt;&gt;"Present","CHECK","Covered"),"")</f>
        <v/>
      </c>
      <c r="R428" s="131" t="str">
        <f t="shared" si="6"/>
        <v/>
      </c>
      <c r="S428" s="131" t="str">
        <f>IF(M428="3GPPMEMBER","'Voting List'!L"&amp;MATCH(K428,'Voting List'!B:B,0),"")</f>
        <v/>
      </c>
      <c r="U428" s="126" t="str">
        <f>IF(K428&lt;&gt;"",IF(ISNUMBER(FIND(K428,'Voting List'!L1)),"YES","NO"),"")</f>
        <v/>
      </c>
      <c r="V428" s="131" t="s">
        <v>3285</v>
      </c>
      <c r="X428" s="63">
        <v>0</v>
      </c>
      <c r="Y428" s="63">
        <v>10435</v>
      </c>
    </row>
    <row r="429" spans="1:25" ht="12.6" customHeight="1" x14ac:dyDescent="0.2">
      <c r="A429" s="118"/>
      <c r="B429" s="118"/>
      <c r="C429" s="118"/>
      <c r="D429" s="131"/>
      <c r="E429" s="131"/>
      <c r="F429" s="131"/>
      <c r="G429" s="131"/>
      <c r="H429" s="131"/>
      <c r="I429" s="131"/>
      <c r="J429" s="131"/>
      <c r="K429" s="118"/>
      <c r="L429" s="118"/>
      <c r="M429" s="118"/>
      <c r="N429" s="161"/>
      <c r="O429" s="118"/>
      <c r="P429" s="96"/>
      <c r="Q429" s="63" t="str" cm="1">
        <f t="array" aca="1" ref="Q429" ca="1">IF(AND(K429&lt;&gt;"",P429&lt;&gt;"Absent",U429&lt;&gt;"NO",M429="3GPPMEMBER"),IF(INDIRECT(S429)&lt;&gt;"Present","CHECK","Covered"),"")</f>
        <v/>
      </c>
      <c r="R429" s="131" t="str">
        <f t="shared" si="6"/>
        <v/>
      </c>
      <c r="S429" s="131" t="str">
        <f>IF(M429="3GPPMEMBER","'Voting List'!L"&amp;MATCH(K429,'Voting List'!B:B,0),"")</f>
        <v/>
      </c>
      <c r="U429" s="126" t="str">
        <f>IF(K429&lt;&gt;"",IF(ISNUMBER(FIND(K429,'Voting List'!L1)),"YES","NO"),"")</f>
        <v/>
      </c>
      <c r="V429" s="131" t="s">
        <v>3286</v>
      </c>
      <c r="X429" s="63">
        <v>0</v>
      </c>
      <c r="Y429" s="63">
        <v>10436</v>
      </c>
    </row>
    <row r="430" spans="1:25" ht="12.6" customHeight="1" x14ac:dyDescent="0.2">
      <c r="A430" s="118"/>
      <c r="B430" s="118"/>
      <c r="C430" s="118"/>
      <c r="D430" s="131"/>
      <c r="E430" s="131"/>
      <c r="F430" s="131"/>
      <c r="G430" s="131"/>
      <c r="H430" s="131"/>
      <c r="I430" s="131"/>
      <c r="J430" s="131"/>
      <c r="K430" s="118"/>
      <c r="L430" s="118"/>
      <c r="M430" s="118"/>
      <c r="N430" s="161"/>
      <c r="O430" s="118"/>
      <c r="P430" s="96"/>
      <c r="Q430" s="63" t="str" cm="1">
        <f t="array" aca="1" ref="Q430" ca="1">IF(AND(K430&lt;&gt;"",P430&lt;&gt;"Absent",U430&lt;&gt;"NO",M430="3GPPMEMBER"),IF(INDIRECT(S430)&lt;&gt;"Present","CHECK","Covered"),"")</f>
        <v/>
      </c>
      <c r="R430" s="131" t="str">
        <f t="shared" si="6"/>
        <v/>
      </c>
      <c r="S430" s="131" t="str">
        <f>IF(M430="3GPPMEMBER","'Voting List'!L"&amp;MATCH(K430,'Voting List'!B:B,0),"")</f>
        <v/>
      </c>
      <c r="U430" s="126" t="str">
        <f>IF(K430&lt;&gt;"",IF(ISNUMBER(FIND(K430,'Voting List'!L1)),"YES","NO"),"")</f>
        <v/>
      </c>
      <c r="V430" s="131" t="s">
        <v>3287</v>
      </c>
      <c r="X430" s="63">
        <v>0</v>
      </c>
      <c r="Y430" s="63">
        <v>10437</v>
      </c>
    </row>
    <row r="431" spans="1:25" ht="12.6" customHeight="1" x14ac:dyDescent="0.2">
      <c r="A431" s="118"/>
      <c r="B431" s="118"/>
      <c r="C431" s="118"/>
      <c r="D431" s="131"/>
      <c r="E431" s="131"/>
      <c r="F431" s="131"/>
      <c r="G431" s="131"/>
      <c r="H431" s="131"/>
      <c r="I431" s="131"/>
      <c r="J431" s="131"/>
      <c r="K431" s="118"/>
      <c r="L431" s="118"/>
      <c r="M431" s="118"/>
      <c r="N431" s="161"/>
      <c r="O431" s="118"/>
      <c r="P431" s="96"/>
      <c r="Q431" s="63" t="str" cm="1">
        <f t="array" aca="1" ref="Q431" ca="1">IF(AND(K431&lt;&gt;"",P431&lt;&gt;"Absent",U431&lt;&gt;"NO",M431="3GPPMEMBER"),IF(INDIRECT(S431)&lt;&gt;"Present","CHECK","Covered"),"")</f>
        <v/>
      </c>
      <c r="R431" s="131" t="str">
        <f t="shared" si="6"/>
        <v/>
      </c>
      <c r="S431" s="131" t="str">
        <f>IF(M431="3GPPMEMBER","'Voting List'!L"&amp;MATCH(K431,'Voting List'!B:B,0),"")</f>
        <v/>
      </c>
      <c r="U431" s="126" t="str">
        <f>IF(K431&lt;&gt;"",IF(ISNUMBER(FIND(K431,'Voting List'!L1)),"YES","NO"),"")</f>
        <v/>
      </c>
      <c r="V431" s="131" t="s">
        <v>3288</v>
      </c>
      <c r="X431" s="63">
        <v>0</v>
      </c>
      <c r="Y431" s="63">
        <v>10438</v>
      </c>
    </row>
    <row r="432" spans="1:25" ht="12.6" customHeight="1" x14ac:dyDescent="0.2">
      <c r="A432" s="118"/>
      <c r="B432" s="118"/>
      <c r="C432" s="118"/>
      <c r="D432" s="131"/>
      <c r="E432" s="131"/>
      <c r="F432" s="131"/>
      <c r="G432" s="131"/>
      <c r="H432" s="131"/>
      <c r="I432" s="131"/>
      <c r="J432" s="131"/>
      <c r="K432" s="118"/>
      <c r="L432" s="118"/>
      <c r="M432" s="118"/>
      <c r="N432" s="161"/>
      <c r="O432" s="118"/>
      <c r="P432" s="96"/>
      <c r="Q432" s="63" t="str" cm="1">
        <f t="array" aca="1" ref="Q432" ca="1">IF(AND(K432&lt;&gt;"",P432&lt;&gt;"Absent",U432&lt;&gt;"NO",M432="3GPPMEMBER"),IF(INDIRECT(S432)&lt;&gt;"Present","CHECK","Covered"),"")</f>
        <v/>
      </c>
      <c r="R432" s="131" t="str">
        <f t="shared" si="6"/>
        <v/>
      </c>
      <c r="S432" s="131" t="str">
        <f>IF(M432="3GPPMEMBER","'Voting List'!L"&amp;MATCH(K432,'Voting List'!B:B,0),"")</f>
        <v/>
      </c>
      <c r="U432" s="126" t="str">
        <f>IF(K432&lt;&gt;"",IF(ISNUMBER(FIND(K432,'Voting List'!L1)),"YES","NO"),"")</f>
        <v/>
      </c>
      <c r="V432" s="131" t="s">
        <v>3289</v>
      </c>
      <c r="X432" s="63">
        <v>0</v>
      </c>
      <c r="Y432" s="63">
        <v>10439</v>
      </c>
    </row>
    <row r="433" spans="1:25" ht="12.6" customHeight="1" x14ac:dyDescent="0.2">
      <c r="A433" s="118"/>
      <c r="B433" s="118"/>
      <c r="C433" s="118"/>
      <c r="D433" s="131"/>
      <c r="E433" s="131"/>
      <c r="F433" s="131"/>
      <c r="G433" s="131"/>
      <c r="H433" s="131"/>
      <c r="I433" s="131"/>
      <c r="J433" s="131"/>
      <c r="K433" s="118"/>
      <c r="L433" s="118"/>
      <c r="M433" s="118"/>
      <c r="N433" s="161"/>
      <c r="O433" s="118"/>
      <c r="P433" s="96"/>
      <c r="Q433" s="63" t="str" cm="1">
        <f t="array" aca="1" ref="Q433" ca="1">IF(AND(K433&lt;&gt;"",P433&lt;&gt;"Absent",U433&lt;&gt;"NO",M433="3GPPMEMBER"),IF(INDIRECT(S433)&lt;&gt;"Present","CHECK","Covered"),"")</f>
        <v/>
      </c>
      <c r="R433" s="131" t="str">
        <f t="shared" si="6"/>
        <v/>
      </c>
      <c r="S433" s="131" t="str">
        <f>IF(M433="3GPPMEMBER","'Voting List'!L"&amp;MATCH(K433,'Voting List'!B:B,0),"")</f>
        <v/>
      </c>
      <c r="U433" s="126" t="str">
        <f>IF(K433&lt;&gt;"",IF(ISNUMBER(FIND(K433,'Voting List'!L1)),"YES","NO"),"")</f>
        <v/>
      </c>
      <c r="V433" s="131" t="s">
        <v>3290</v>
      </c>
      <c r="X433" s="63">
        <v>0</v>
      </c>
      <c r="Y433" s="63">
        <v>10440</v>
      </c>
    </row>
    <row r="434" spans="1:25" ht="12.6" customHeight="1" x14ac:dyDescent="0.2">
      <c r="A434" s="118"/>
      <c r="B434" s="118"/>
      <c r="C434" s="118"/>
      <c r="D434" s="131"/>
      <c r="E434" s="131"/>
      <c r="F434" s="131"/>
      <c r="G434" s="131"/>
      <c r="H434" s="131"/>
      <c r="I434" s="131"/>
      <c r="J434" s="131"/>
      <c r="K434" s="118"/>
      <c r="L434" s="118"/>
      <c r="M434" s="118"/>
      <c r="N434" s="161"/>
      <c r="O434" s="118"/>
      <c r="P434" s="96"/>
      <c r="Q434" s="63" t="str" cm="1">
        <f t="array" aca="1" ref="Q434" ca="1">IF(AND(K434&lt;&gt;"",P434&lt;&gt;"Absent",U434&lt;&gt;"NO",M434="3GPPMEMBER"),IF(INDIRECT(S434)&lt;&gt;"Present","CHECK","Covered"),"")</f>
        <v/>
      </c>
      <c r="R434" s="131" t="str">
        <f t="shared" si="6"/>
        <v/>
      </c>
      <c r="S434" s="131" t="str">
        <f>IF(M434="3GPPMEMBER","'Voting List'!L"&amp;MATCH(K434,'Voting List'!B:B,0),"")</f>
        <v/>
      </c>
      <c r="U434" s="126" t="str">
        <f>IF(K434&lt;&gt;"",IF(ISNUMBER(FIND(K434,'Voting List'!L1)),"YES","NO"),"")</f>
        <v/>
      </c>
      <c r="V434" s="131" t="s">
        <v>3291</v>
      </c>
      <c r="X434" s="63">
        <v>0</v>
      </c>
      <c r="Y434" s="63">
        <v>10441</v>
      </c>
    </row>
    <row r="435" spans="1:25" ht="12.6" customHeight="1" x14ac:dyDescent="0.2">
      <c r="A435" s="118"/>
      <c r="B435" s="118"/>
      <c r="C435" s="118"/>
      <c r="D435" s="131"/>
      <c r="E435" s="131"/>
      <c r="F435" s="131"/>
      <c r="G435" s="131"/>
      <c r="H435" s="131"/>
      <c r="I435" s="131"/>
      <c r="J435" s="131"/>
      <c r="K435" s="118"/>
      <c r="L435" s="118"/>
      <c r="M435" s="118"/>
      <c r="N435" s="161"/>
      <c r="O435" s="118"/>
      <c r="P435" s="96"/>
      <c r="Q435" s="63" t="str" cm="1">
        <f t="array" aca="1" ref="Q435" ca="1">IF(AND(K435&lt;&gt;"",P435&lt;&gt;"Absent",U435&lt;&gt;"NO",M435="3GPPMEMBER"),IF(INDIRECT(S435)&lt;&gt;"Present","CHECK","Covered"),"")</f>
        <v/>
      </c>
      <c r="R435" s="131" t="str">
        <f t="shared" si="6"/>
        <v/>
      </c>
      <c r="S435" s="131" t="str">
        <f>IF(M435="3GPPMEMBER","'Voting List'!L"&amp;MATCH(K435,'Voting List'!B:B,0),"")</f>
        <v/>
      </c>
      <c r="U435" s="126" t="str">
        <f>IF(K435&lt;&gt;"",IF(ISNUMBER(FIND(K435,'Voting List'!L1)),"YES","NO"),"")</f>
        <v/>
      </c>
      <c r="V435" s="131" t="s">
        <v>3292</v>
      </c>
      <c r="X435" s="63">
        <v>0</v>
      </c>
      <c r="Y435" s="63">
        <v>10442</v>
      </c>
    </row>
    <row r="436" spans="1:25" ht="12.6" customHeight="1" x14ac:dyDescent="0.2">
      <c r="A436" s="118"/>
      <c r="B436" s="118"/>
      <c r="C436" s="118"/>
      <c r="D436" s="131"/>
      <c r="E436" s="131"/>
      <c r="F436" s="131"/>
      <c r="G436" s="131"/>
      <c r="H436" s="131"/>
      <c r="I436" s="131"/>
      <c r="J436" s="131"/>
      <c r="K436" s="118"/>
      <c r="L436" s="118"/>
      <c r="M436" s="118"/>
      <c r="N436" s="161"/>
      <c r="O436" s="118"/>
      <c r="P436" s="96"/>
      <c r="Q436" s="63" t="str" cm="1">
        <f t="array" aca="1" ref="Q436" ca="1">IF(AND(K436&lt;&gt;"",P436&lt;&gt;"Absent",U436&lt;&gt;"NO",M436="3GPPMEMBER"),IF(INDIRECT(S436)&lt;&gt;"Present","CHECK","Covered"),"")</f>
        <v/>
      </c>
      <c r="R436" s="131" t="str">
        <f t="shared" si="6"/>
        <v/>
      </c>
      <c r="S436" s="131" t="str">
        <f>IF(M436="3GPPMEMBER","'Voting List'!L"&amp;MATCH(K436,'Voting List'!B:B,0),"")</f>
        <v/>
      </c>
      <c r="U436" s="126" t="str">
        <f>IF(K436&lt;&gt;"",IF(ISNUMBER(FIND(K436,'Voting List'!L1)),"YES","NO"),"")</f>
        <v/>
      </c>
      <c r="V436" s="131" t="s">
        <v>3293</v>
      </c>
      <c r="X436" s="63">
        <v>0</v>
      </c>
      <c r="Y436" s="63">
        <v>10443</v>
      </c>
    </row>
    <row r="437" spans="1:25" ht="12.6" customHeight="1" x14ac:dyDescent="0.2">
      <c r="A437" s="118"/>
      <c r="B437" s="118"/>
      <c r="C437" s="118"/>
      <c r="D437" s="131"/>
      <c r="E437" s="131"/>
      <c r="F437" s="131"/>
      <c r="G437" s="131"/>
      <c r="H437" s="131"/>
      <c r="I437" s="131"/>
      <c r="J437" s="131"/>
      <c r="K437" s="118"/>
      <c r="L437" s="118"/>
      <c r="M437" s="118"/>
      <c r="N437" s="161"/>
      <c r="O437" s="118"/>
      <c r="P437" s="96"/>
      <c r="Q437" s="63" t="str" cm="1">
        <f t="array" aca="1" ref="Q437" ca="1">IF(AND(K437&lt;&gt;"",P437&lt;&gt;"Absent",U437&lt;&gt;"NO",M437="3GPPMEMBER"),IF(INDIRECT(S437)&lt;&gt;"Present","CHECK","Covered"),"")</f>
        <v/>
      </c>
      <c r="R437" s="131" t="str">
        <f t="shared" si="6"/>
        <v/>
      </c>
      <c r="S437" s="131" t="str">
        <f>IF(M437="3GPPMEMBER","'Voting List'!L"&amp;MATCH(K437,'Voting List'!B:B,0),"")</f>
        <v/>
      </c>
      <c r="U437" s="126" t="str">
        <f>IF(K437&lt;&gt;"",IF(ISNUMBER(FIND(K437,'Voting List'!L1)),"YES","NO"),"")</f>
        <v/>
      </c>
      <c r="V437" s="131" t="s">
        <v>3294</v>
      </c>
      <c r="X437" s="63">
        <v>0</v>
      </c>
      <c r="Y437" s="63">
        <v>10444</v>
      </c>
    </row>
    <row r="438" spans="1:25" ht="12.6" customHeight="1" x14ac:dyDescent="0.2">
      <c r="A438" s="118"/>
      <c r="B438" s="118"/>
      <c r="C438" s="118"/>
      <c r="D438" s="131"/>
      <c r="E438" s="131"/>
      <c r="F438" s="131"/>
      <c r="G438" s="131"/>
      <c r="H438" s="131"/>
      <c r="I438" s="131"/>
      <c r="J438" s="131"/>
      <c r="K438" s="118"/>
      <c r="L438" s="118"/>
      <c r="M438" s="118"/>
      <c r="N438" s="161"/>
      <c r="O438" s="118"/>
      <c r="P438" s="96"/>
      <c r="Q438" s="63" t="str" cm="1">
        <f t="array" aca="1" ref="Q438" ca="1">IF(AND(K438&lt;&gt;"",P438&lt;&gt;"Absent",U438&lt;&gt;"NO",M438="3GPPMEMBER"),IF(INDIRECT(S438)&lt;&gt;"Present","CHECK","Covered"),"")</f>
        <v/>
      </c>
      <c r="R438" s="131" t="str">
        <f t="shared" si="6"/>
        <v/>
      </c>
      <c r="S438" s="131" t="str">
        <f>IF(M438="3GPPMEMBER","'Voting List'!L"&amp;MATCH(K438,'Voting List'!B:B,0),"")</f>
        <v/>
      </c>
      <c r="U438" s="126" t="str">
        <f>IF(K438&lt;&gt;"",IF(ISNUMBER(FIND(K438,'Voting List'!L1)),"YES","NO"),"")</f>
        <v/>
      </c>
      <c r="V438" s="131" t="s">
        <v>2104</v>
      </c>
      <c r="X438" s="63">
        <v>0</v>
      </c>
      <c r="Y438" s="63">
        <v>10445</v>
      </c>
    </row>
    <row r="439" spans="1:25" ht="12.6" customHeight="1" x14ac:dyDescent="0.2">
      <c r="A439" s="118"/>
      <c r="B439" s="118"/>
      <c r="C439" s="118"/>
      <c r="D439" s="131"/>
      <c r="E439" s="131"/>
      <c r="F439" s="131"/>
      <c r="G439" s="131"/>
      <c r="H439" s="131"/>
      <c r="I439" s="131"/>
      <c r="J439" s="131"/>
      <c r="K439" s="118"/>
      <c r="L439" s="118"/>
      <c r="M439" s="118"/>
      <c r="N439" s="161"/>
      <c r="O439" s="118"/>
      <c r="P439" s="96"/>
      <c r="Q439" s="63" t="str" cm="1">
        <f t="array" aca="1" ref="Q439" ca="1">IF(AND(K439&lt;&gt;"",P439&lt;&gt;"Absent",U439&lt;&gt;"NO",M439="3GPPMEMBER"),IF(INDIRECT(S439)&lt;&gt;"Present","CHECK","Covered"),"")</f>
        <v/>
      </c>
      <c r="R439" s="131" t="str">
        <f t="shared" si="6"/>
        <v/>
      </c>
      <c r="S439" s="131" t="str">
        <f>IF(M439="3GPPMEMBER","'Voting List'!L"&amp;MATCH(K439,'Voting List'!B:B,0),"")</f>
        <v/>
      </c>
      <c r="U439" s="126" t="str">
        <f>IF(K439&lt;&gt;"",IF(ISNUMBER(FIND(K439,'Voting List'!L1)),"YES","NO"),"")</f>
        <v/>
      </c>
      <c r="V439" s="131" t="s">
        <v>3295</v>
      </c>
      <c r="X439" s="63">
        <v>0</v>
      </c>
      <c r="Y439" s="63">
        <v>10446</v>
      </c>
    </row>
    <row r="440" spans="1:25" ht="12.6" customHeight="1" x14ac:dyDescent="0.2">
      <c r="A440" s="118"/>
      <c r="B440" s="118"/>
      <c r="C440" s="118"/>
      <c r="D440" s="131"/>
      <c r="E440" s="131"/>
      <c r="F440" s="131"/>
      <c r="G440" s="131"/>
      <c r="H440" s="131"/>
      <c r="I440" s="131"/>
      <c r="J440" s="131"/>
      <c r="K440" s="118"/>
      <c r="L440" s="118"/>
      <c r="M440" s="118"/>
      <c r="N440" s="161"/>
      <c r="O440" s="118"/>
      <c r="P440" s="96"/>
      <c r="Q440" s="63" t="str" cm="1">
        <f t="array" aca="1" ref="Q440" ca="1">IF(AND(K440&lt;&gt;"",P440&lt;&gt;"Absent",U440&lt;&gt;"NO",M440="3GPPMEMBER"),IF(INDIRECT(S440)&lt;&gt;"Present","CHECK","Covered"),"")</f>
        <v/>
      </c>
      <c r="R440" s="131" t="str">
        <f t="shared" si="6"/>
        <v/>
      </c>
      <c r="S440" s="131" t="str">
        <f>IF(M440="3GPPMEMBER","'Voting List'!L"&amp;MATCH(K440,'Voting List'!B:B,0),"")</f>
        <v/>
      </c>
      <c r="U440" s="126" t="str">
        <f>IF(K440&lt;&gt;"",IF(ISNUMBER(FIND(K440,'Voting List'!L1)),"YES","NO"),"")</f>
        <v/>
      </c>
      <c r="V440" s="131" t="s">
        <v>3296</v>
      </c>
      <c r="X440" s="63">
        <v>0</v>
      </c>
      <c r="Y440" s="63">
        <v>10447</v>
      </c>
    </row>
    <row r="441" spans="1:25" ht="12.6" customHeight="1" x14ac:dyDescent="0.2">
      <c r="A441" s="118"/>
      <c r="B441" s="118"/>
      <c r="C441" s="118"/>
      <c r="D441" s="131"/>
      <c r="E441" s="131"/>
      <c r="F441" s="138"/>
      <c r="G441" s="131"/>
      <c r="H441" s="131"/>
      <c r="I441" s="131"/>
      <c r="J441" s="131"/>
      <c r="K441" s="118"/>
      <c r="L441" s="118"/>
      <c r="M441" s="118"/>
      <c r="N441" s="161"/>
      <c r="O441" s="118"/>
      <c r="P441" s="96"/>
      <c r="Q441" s="63" t="str" cm="1">
        <f t="array" aca="1" ref="Q441" ca="1">IF(AND(K441&lt;&gt;"",P441&lt;&gt;"Absent",U441&lt;&gt;"NO",M441="3GPPMEMBER"),IF(INDIRECT(S441)&lt;&gt;"Present","CHECK","Covered"),"")</f>
        <v/>
      </c>
      <c r="R441" s="131" t="str">
        <f t="shared" si="6"/>
        <v/>
      </c>
      <c r="S441" s="131" t="str">
        <f>IF(M441="3GPPMEMBER","'Voting List'!L"&amp;MATCH(K441,'Voting List'!B:B,0),"")</f>
        <v/>
      </c>
      <c r="U441" s="126" t="str">
        <f>IF(K441&lt;&gt;"",IF(ISNUMBER(FIND(K441,'Voting List'!L1)),"YES","NO"),"")</f>
        <v/>
      </c>
      <c r="V441" s="131" t="s">
        <v>3297</v>
      </c>
      <c r="X441" s="63">
        <v>0</v>
      </c>
      <c r="Y441" s="63">
        <v>10448</v>
      </c>
    </row>
    <row r="442" spans="1:25" ht="12.6" customHeight="1" x14ac:dyDescent="0.2">
      <c r="A442" s="118"/>
      <c r="B442" s="118"/>
      <c r="C442" s="118"/>
      <c r="D442" s="131"/>
      <c r="E442" s="131"/>
      <c r="F442" s="131"/>
      <c r="G442" s="131"/>
      <c r="H442" s="131"/>
      <c r="I442" s="131"/>
      <c r="J442" s="131"/>
      <c r="K442" s="118"/>
      <c r="L442" s="118"/>
      <c r="M442" s="118"/>
      <c r="N442" s="161"/>
      <c r="O442" s="118"/>
      <c r="P442" s="96"/>
      <c r="Q442" s="63" t="str" cm="1">
        <f t="array" aca="1" ref="Q442" ca="1">IF(AND(K442&lt;&gt;"",P442&lt;&gt;"Absent",U442&lt;&gt;"NO",M442="3GPPMEMBER"),IF(INDIRECT(S442)&lt;&gt;"Present","CHECK","Covered"),"")</f>
        <v/>
      </c>
      <c r="R442" s="131" t="str">
        <f t="shared" si="6"/>
        <v/>
      </c>
      <c r="S442" s="131" t="str">
        <f>IF(M442="3GPPMEMBER","'Voting List'!L"&amp;MATCH(K442,'Voting List'!B:B,0),"")</f>
        <v/>
      </c>
      <c r="U442" s="126" t="str">
        <f>IF(K442&lt;&gt;"",IF(ISNUMBER(FIND(K442,'Voting List'!L1)),"YES","NO"),"")</f>
        <v/>
      </c>
      <c r="V442" s="131" t="s">
        <v>3298</v>
      </c>
      <c r="X442" s="63">
        <v>0</v>
      </c>
      <c r="Y442" s="63">
        <v>10449</v>
      </c>
    </row>
    <row r="443" spans="1:25" ht="12.6" customHeight="1" x14ac:dyDescent="0.2">
      <c r="A443" s="118"/>
      <c r="B443" s="118"/>
      <c r="C443" s="118"/>
      <c r="D443" s="131"/>
      <c r="E443" s="131"/>
      <c r="F443" s="131"/>
      <c r="G443" s="131"/>
      <c r="H443" s="131"/>
      <c r="I443" s="131"/>
      <c r="J443" s="131"/>
      <c r="K443" s="118"/>
      <c r="L443" s="118"/>
      <c r="M443" s="118"/>
      <c r="N443" s="161"/>
      <c r="O443" s="118"/>
      <c r="P443" s="96"/>
      <c r="Q443" s="63" t="str" cm="1">
        <f t="array" aca="1" ref="Q443" ca="1">IF(AND(K443&lt;&gt;"",P443&lt;&gt;"Absent",U443&lt;&gt;"NO",M443="3GPPMEMBER"),IF(INDIRECT(S443)&lt;&gt;"Present","CHECK","Covered"),"")</f>
        <v/>
      </c>
      <c r="R443" s="131" t="str">
        <f t="shared" si="6"/>
        <v/>
      </c>
      <c r="S443" s="131" t="str">
        <f>IF(M443="3GPPMEMBER","'Voting List'!L"&amp;MATCH(K443,'Voting List'!B:B,0),"")</f>
        <v/>
      </c>
      <c r="U443" s="126" t="str">
        <f>IF(K443&lt;&gt;"",IF(ISNUMBER(FIND(K443,'Voting List'!L1)),"YES","NO"),"")</f>
        <v/>
      </c>
      <c r="V443" s="131" t="s">
        <v>2238</v>
      </c>
      <c r="X443" s="63">
        <v>0</v>
      </c>
      <c r="Y443" s="63">
        <v>10450</v>
      </c>
    </row>
    <row r="444" spans="1:25" ht="12.6" customHeight="1" x14ac:dyDescent="0.2">
      <c r="A444" s="118"/>
      <c r="B444" s="118"/>
      <c r="C444" s="118"/>
      <c r="D444" s="131"/>
      <c r="E444" s="131"/>
      <c r="F444" s="131"/>
      <c r="G444" s="131"/>
      <c r="H444" s="131"/>
      <c r="I444" s="131"/>
      <c r="J444" s="131"/>
      <c r="K444" s="118"/>
      <c r="L444" s="118"/>
      <c r="M444" s="118"/>
      <c r="N444" s="161"/>
      <c r="O444" s="118"/>
      <c r="P444" s="96"/>
      <c r="Q444" s="63" t="str" cm="1">
        <f t="array" aca="1" ref="Q444" ca="1">IF(AND(K444&lt;&gt;"",P444&lt;&gt;"Absent",U444&lt;&gt;"NO",M444="3GPPMEMBER"),IF(INDIRECT(S444)&lt;&gt;"Present","CHECK","Covered"),"")</f>
        <v/>
      </c>
      <c r="R444" s="131" t="str">
        <f t="shared" si="6"/>
        <v/>
      </c>
      <c r="S444" s="131" t="str">
        <f>IF(M444="3GPPMEMBER","'Voting List'!L"&amp;MATCH(K444,'Voting List'!B:B,0),"")</f>
        <v/>
      </c>
      <c r="U444" s="126" t="str">
        <f>IF(K444&lt;&gt;"",IF(ISNUMBER(FIND(K444,'Voting List'!L1)),"YES","NO"),"")</f>
        <v/>
      </c>
      <c r="V444" s="131" t="s">
        <v>2266</v>
      </c>
      <c r="X444" s="63">
        <v>0</v>
      </c>
      <c r="Y444" s="63">
        <v>10451</v>
      </c>
    </row>
    <row r="445" spans="1:25" ht="12.6" customHeight="1" x14ac:dyDescent="0.2">
      <c r="A445" s="118"/>
      <c r="B445" s="118"/>
      <c r="C445" s="118"/>
      <c r="D445" s="131"/>
      <c r="E445" s="131"/>
      <c r="F445" s="131"/>
      <c r="G445" s="131"/>
      <c r="H445" s="131"/>
      <c r="I445" s="131"/>
      <c r="J445" s="131"/>
      <c r="K445" s="118"/>
      <c r="L445" s="118"/>
      <c r="M445" s="118"/>
      <c r="N445" s="161"/>
      <c r="O445" s="118"/>
      <c r="P445" s="96"/>
      <c r="Q445" s="63" t="str" cm="1">
        <f t="array" aca="1" ref="Q445" ca="1">IF(AND(K445&lt;&gt;"",P445&lt;&gt;"Absent",U445&lt;&gt;"NO",M445="3GPPMEMBER"),IF(INDIRECT(S445)&lt;&gt;"Present","CHECK","Covered"),"")</f>
        <v/>
      </c>
      <c r="R445" s="131" t="str">
        <f t="shared" si="6"/>
        <v/>
      </c>
      <c r="S445" s="131" t="str">
        <f>IF(M445="3GPPMEMBER","'Voting List'!L"&amp;MATCH(K445,'Voting List'!B:B,0),"")</f>
        <v/>
      </c>
      <c r="U445" s="126" t="str">
        <f>IF(K445&lt;&gt;"",IF(ISNUMBER(FIND(K445,'Voting List'!L1)),"YES","NO"),"")</f>
        <v/>
      </c>
      <c r="V445" s="131" t="s">
        <v>3299</v>
      </c>
      <c r="X445" s="63">
        <v>0</v>
      </c>
      <c r="Y445" s="63">
        <v>10452</v>
      </c>
    </row>
    <row r="446" spans="1:25" ht="12.6" customHeight="1" x14ac:dyDescent="0.2">
      <c r="A446" s="118"/>
      <c r="B446" s="118"/>
      <c r="C446" s="118"/>
      <c r="D446" s="131"/>
      <c r="E446" s="131"/>
      <c r="F446" s="131"/>
      <c r="G446" s="131"/>
      <c r="H446" s="131"/>
      <c r="I446" s="131"/>
      <c r="J446" s="131"/>
      <c r="K446" s="118"/>
      <c r="L446" s="118"/>
      <c r="M446" s="118"/>
      <c r="N446" s="161"/>
      <c r="O446" s="118"/>
      <c r="P446" s="96"/>
      <c r="Q446" s="63" t="str" cm="1">
        <f t="array" aca="1" ref="Q446" ca="1">IF(AND(K446&lt;&gt;"",P446&lt;&gt;"Absent",U446&lt;&gt;"NO",M446="3GPPMEMBER"),IF(INDIRECT(S446)&lt;&gt;"Present","CHECK","Covered"),"")</f>
        <v/>
      </c>
      <c r="R446" s="131" t="str">
        <f t="shared" si="6"/>
        <v/>
      </c>
      <c r="S446" s="131" t="str">
        <f>IF(M446="3GPPMEMBER","'Voting List'!L"&amp;MATCH(K446,'Voting List'!B:B,0),"")</f>
        <v/>
      </c>
      <c r="U446" s="126" t="str">
        <f>IF(K446&lt;&gt;"",IF(ISNUMBER(FIND(K446,'Voting List'!L1)),"YES","NO"),"")</f>
        <v/>
      </c>
      <c r="V446" s="131" t="s">
        <v>3300</v>
      </c>
      <c r="X446" s="63">
        <v>0</v>
      </c>
      <c r="Y446" s="63">
        <v>10453</v>
      </c>
    </row>
    <row r="447" spans="1:25" ht="12.6" customHeight="1" x14ac:dyDescent="0.2">
      <c r="A447" s="118"/>
      <c r="B447" s="118"/>
      <c r="C447" s="118"/>
      <c r="D447" s="131"/>
      <c r="E447" s="131"/>
      <c r="F447" s="131"/>
      <c r="G447" s="131"/>
      <c r="H447" s="131"/>
      <c r="I447" s="131"/>
      <c r="J447" s="131"/>
      <c r="K447" s="118"/>
      <c r="L447" s="118"/>
      <c r="M447" s="118"/>
      <c r="N447" s="161"/>
      <c r="O447" s="118"/>
      <c r="P447" s="96"/>
      <c r="Q447" s="63" t="str" cm="1">
        <f t="array" aca="1" ref="Q447" ca="1">IF(AND(K447&lt;&gt;"",P447&lt;&gt;"Absent",U447&lt;&gt;"NO",M447="3GPPMEMBER"),IF(INDIRECT(S447)&lt;&gt;"Present","CHECK","Covered"),"")</f>
        <v/>
      </c>
      <c r="R447" s="131" t="str">
        <f t="shared" si="6"/>
        <v/>
      </c>
      <c r="S447" s="131" t="str">
        <f>IF(M447="3GPPMEMBER","'Voting List'!L"&amp;MATCH(K447,'Voting List'!B:B,0),"")</f>
        <v/>
      </c>
      <c r="U447" s="126" t="str">
        <f>IF(K447&lt;&gt;"",IF(ISNUMBER(FIND(K447,'Voting List'!L1)),"YES","NO"),"")</f>
        <v/>
      </c>
      <c r="V447" s="131" t="s">
        <v>3301</v>
      </c>
      <c r="X447" s="63">
        <v>0</v>
      </c>
      <c r="Y447" s="63">
        <v>10454</v>
      </c>
    </row>
    <row r="448" spans="1:25" ht="12.6" customHeight="1" x14ac:dyDescent="0.2">
      <c r="A448" s="118"/>
      <c r="B448" s="118"/>
      <c r="C448" s="118"/>
      <c r="D448" s="131"/>
      <c r="E448" s="131"/>
      <c r="F448" s="131"/>
      <c r="G448" s="131"/>
      <c r="H448" s="131"/>
      <c r="I448" s="131"/>
      <c r="J448" s="131"/>
      <c r="K448" s="118"/>
      <c r="L448" s="118"/>
      <c r="M448" s="118"/>
      <c r="N448" s="161"/>
      <c r="O448" s="118"/>
      <c r="P448" s="96"/>
      <c r="Q448" s="63" t="str" cm="1">
        <f t="array" aca="1" ref="Q448" ca="1">IF(AND(K448&lt;&gt;"",P448&lt;&gt;"Absent",U448&lt;&gt;"NO",M448="3GPPMEMBER"),IF(INDIRECT(S448)&lt;&gt;"Present","CHECK","Covered"),"")</f>
        <v/>
      </c>
      <c r="R448" s="131" t="str">
        <f t="shared" si="6"/>
        <v/>
      </c>
      <c r="S448" s="131" t="str">
        <f>IF(M448="3GPPMEMBER","'Voting List'!L"&amp;MATCH(K448,'Voting List'!B:B,0),"")</f>
        <v/>
      </c>
      <c r="U448" s="126" t="str">
        <f>IF(K448&lt;&gt;"",IF(ISNUMBER(FIND(K448,'Voting List'!L1)),"YES","NO"),"")</f>
        <v/>
      </c>
      <c r="V448" s="131" t="s">
        <v>3302</v>
      </c>
      <c r="X448" s="63">
        <v>0</v>
      </c>
      <c r="Y448" s="63">
        <v>10455</v>
      </c>
    </row>
    <row r="449" spans="1:25" ht="12.6" customHeight="1" x14ac:dyDescent="0.2">
      <c r="A449" s="118"/>
      <c r="B449" s="118"/>
      <c r="C449" s="118"/>
      <c r="D449" s="131"/>
      <c r="E449" s="131"/>
      <c r="F449" s="131"/>
      <c r="G449" s="131"/>
      <c r="H449" s="131"/>
      <c r="I449" s="131"/>
      <c r="J449" s="131"/>
      <c r="K449" s="118"/>
      <c r="L449" s="118"/>
      <c r="M449" s="118"/>
      <c r="N449" s="161"/>
      <c r="O449" s="118"/>
      <c r="Q449" s="63" t="str" cm="1">
        <f t="array" aca="1" ref="Q449" ca="1">IF(AND(K449&lt;&gt;"",P449&lt;&gt;"Absent",U449&lt;&gt;"NO",M449="3GPPMEMBER"),IF(INDIRECT(S449)&lt;&gt;"Present","CHECK","Covered"),"")</f>
        <v/>
      </c>
      <c r="R449" s="131" t="str">
        <f t="shared" si="6"/>
        <v/>
      </c>
      <c r="S449" s="131" t="str">
        <f>IF(M449="3GPPMEMBER","'Voting List'!L"&amp;MATCH(K449,'Voting List'!B:B,0),"")</f>
        <v/>
      </c>
      <c r="U449" s="126" t="str">
        <f>IF(K449&lt;&gt;"",IF(ISNUMBER(FIND(K449,'Voting List'!L1)),"YES","NO"),"")</f>
        <v/>
      </c>
      <c r="V449" s="131" t="s">
        <v>3303</v>
      </c>
      <c r="X449" s="63">
        <v>0</v>
      </c>
      <c r="Y449" s="63">
        <v>10456</v>
      </c>
    </row>
    <row r="450" spans="1:25" ht="12.6" customHeight="1" x14ac:dyDescent="0.2">
      <c r="A450" s="118"/>
      <c r="B450" s="118"/>
      <c r="C450" s="118"/>
      <c r="D450" s="131"/>
      <c r="E450" s="131"/>
      <c r="F450" s="131"/>
      <c r="G450" s="131"/>
      <c r="H450" s="131"/>
      <c r="I450" s="131"/>
      <c r="J450" s="131"/>
      <c r="K450" s="118"/>
      <c r="L450" s="118"/>
      <c r="M450" s="118"/>
      <c r="N450" s="161"/>
      <c r="O450" s="118"/>
      <c r="Q450" s="63" t="str" cm="1">
        <f t="array" aca="1" ref="Q450" ca="1">IF(AND(K450&lt;&gt;"",P450&lt;&gt;"Absent",U450&lt;&gt;"NO",M450="3GPPMEMBER"),IF(INDIRECT(S450)&lt;&gt;"Present","CHECK","Covered"),"")</f>
        <v/>
      </c>
      <c r="R450" s="131" t="str">
        <f t="shared" si="6"/>
        <v/>
      </c>
      <c r="S450" s="131" t="str">
        <f>IF(M450="3GPPMEMBER","'Voting List'!L"&amp;MATCH(K450,'Voting List'!B:B,0),"")</f>
        <v/>
      </c>
      <c r="U450" s="126" t="str">
        <f>IF(K450&lt;&gt;"",IF(ISNUMBER(FIND(K450,'Voting List'!L1)),"YES","NO"),"")</f>
        <v/>
      </c>
      <c r="V450" s="131" t="s">
        <v>3304</v>
      </c>
      <c r="X450" s="63">
        <v>0</v>
      </c>
      <c r="Y450" s="63">
        <v>10457</v>
      </c>
    </row>
    <row r="451" spans="1:25" ht="12.6" customHeight="1" x14ac:dyDescent="0.2">
      <c r="A451" s="118"/>
      <c r="B451" s="118"/>
      <c r="C451" s="118"/>
      <c r="D451" s="131"/>
      <c r="E451" s="131"/>
      <c r="F451" s="131"/>
      <c r="G451" s="131"/>
      <c r="H451" s="131"/>
      <c r="I451" s="131"/>
      <c r="J451" s="131"/>
      <c r="K451" s="118"/>
      <c r="L451" s="118"/>
      <c r="M451" s="118"/>
      <c r="N451" s="161"/>
      <c r="O451" s="118"/>
      <c r="Q451" s="63" t="str" cm="1">
        <f t="array" aca="1" ref="Q451" ca="1">IF(AND(K451&lt;&gt;"",P451&lt;&gt;"Absent",U451&lt;&gt;"NO",M451="3GPPMEMBER"),IF(INDIRECT(S451)&lt;&gt;"Present","CHECK","Covered"),"")</f>
        <v/>
      </c>
      <c r="R451" s="131" t="str">
        <f t="shared" ref="R451:R514" si="7">IF(P451="Present","^"&amp;K451&amp;"^","")</f>
        <v/>
      </c>
      <c r="S451" s="131" t="str">
        <f>IF(M451="3GPPMEMBER","'Voting List'!L"&amp;MATCH(K451,'Voting List'!B:B,0),"")</f>
        <v/>
      </c>
      <c r="U451" s="126" t="str">
        <f>IF(K451&lt;&gt;"",IF(ISNUMBER(FIND(K451,'Voting List'!L1)),"YES","NO"),"")</f>
        <v/>
      </c>
      <c r="V451" s="131" t="s">
        <v>3305</v>
      </c>
      <c r="X451" s="63">
        <v>0</v>
      </c>
      <c r="Y451" s="63">
        <v>10458</v>
      </c>
    </row>
    <row r="452" spans="1:25" ht="12.6" customHeight="1" x14ac:dyDescent="0.2">
      <c r="A452" s="118"/>
      <c r="B452" s="118"/>
      <c r="C452" s="118"/>
      <c r="D452" s="131"/>
      <c r="E452" s="131"/>
      <c r="F452" s="131"/>
      <c r="G452" s="131"/>
      <c r="H452" s="131"/>
      <c r="I452" s="131"/>
      <c r="J452" s="131"/>
      <c r="K452" s="118"/>
      <c r="L452" s="118"/>
      <c r="M452" s="118"/>
      <c r="N452" s="161"/>
      <c r="O452" s="118"/>
      <c r="Q452" s="63" t="str" cm="1">
        <f t="array" aca="1" ref="Q452" ca="1">IF(AND(K452&lt;&gt;"",P452&lt;&gt;"Absent",U452&lt;&gt;"NO",M452="3GPPMEMBER"),IF(INDIRECT(S452)&lt;&gt;"Present","CHECK","Covered"),"")</f>
        <v/>
      </c>
      <c r="R452" s="131" t="str">
        <f t="shared" si="7"/>
        <v/>
      </c>
      <c r="S452" s="131" t="str">
        <f>IF(M452="3GPPMEMBER","'Voting List'!L"&amp;MATCH(K452,'Voting List'!B:B,0),"")</f>
        <v/>
      </c>
      <c r="U452" s="126" t="str">
        <f>IF(K452&lt;&gt;"",IF(ISNUMBER(FIND(K452,'Voting List'!#REF!)),"YES","NO"),"")</f>
        <v/>
      </c>
      <c r="V452" s="131" t="s">
        <v>3306</v>
      </c>
      <c r="X452" s="63">
        <v>0</v>
      </c>
      <c r="Y452" s="63">
        <v>10459</v>
      </c>
    </row>
    <row r="453" spans="1:25" ht="12.6" customHeight="1" x14ac:dyDescent="0.2">
      <c r="A453" s="118"/>
      <c r="B453" s="118"/>
      <c r="C453" s="118"/>
      <c r="D453" s="131"/>
      <c r="E453" s="131"/>
      <c r="F453" s="131"/>
      <c r="G453" s="131"/>
      <c r="H453" s="131"/>
      <c r="I453" s="131"/>
      <c r="J453" s="131"/>
      <c r="K453" s="118"/>
      <c r="L453" s="118"/>
      <c r="M453" s="118"/>
      <c r="N453" s="161"/>
      <c r="O453" s="118"/>
      <c r="Q453" s="63" t="str" cm="1">
        <f t="array" aca="1" ref="Q453" ca="1">IF(AND(K453&lt;&gt;"",P453&lt;&gt;"Absent",U453&lt;&gt;"NO",M453="3GPPMEMBER"),IF(INDIRECT(S453)&lt;&gt;"Present","CHECK","Covered"),"")</f>
        <v/>
      </c>
      <c r="R453" s="131" t="str">
        <f t="shared" si="7"/>
        <v/>
      </c>
      <c r="S453" s="131" t="str">
        <f>IF(M453="3GPPMEMBER","'Voting List'!L"&amp;MATCH(K453,'Voting List'!B:B,0),"")</f>
        <v/>
      </c>
      <c r="U453" s="126" t="str">
        <f>IF(K453&lt;&gt;"",IF(ISNUMBER(FIND(K453,'Voting List'!L1)),"YES","NO"),"")</f>
        <v/>
      </c>
      <c r="V453" s="131" t="s">
        <v>3307</v>
      </c>
      <c r="X453" s="63">
        <v>0</v>
      </c>
      <c r="Y453" s="63">
        <v>10460</v>
      </c>
    </row>
    <row r="454" spans="1:25" ht="12.6" customHeight="1" x14ac:dyDescent="0.2">
      <c r="A454" s="118"/>
      <c r="B454" s="118"/>
      <c r="C454" s="118"/>
      <c r="D454" s="131"/>
      <c r="E454" s="131"/>
      <c r="F454" s="131"/>
      <c r="G454" s="131"/>
      <c r="H454" s="131"/>
      <c r="I454" s="131"/>
      <c r="J454" s="131"/>
      <c r="K454" s="118"/>
      <c r="L454" s="118"/>
      <c r="M454" s="118"/>
      <c r="N454" s="161"/>
      <c r="O454" s="118"/>
      <c r="Q454" s="63" t="str" cm="1">
        <f t="array" aca="1" ref="Q454" ca="1">IF(AND(K454&lt;&gt;"",P454&lt;&gt;"Absent",U454&lt;&gt;"NO",M454="3GPPMEMBER"),IF(INDIRECT(S454)&lt;&gt;"Present","CHECK","Covered"),"")</f>
        <v/>
      </c>
      <c r="R454" s="131" t="str">
        <f t="shared" si="7"/>
        <v/>
      </c>
      <c r="S454" s="131" t="str">
        <f>IF(M454="3GPPMEMBER","'Voting List'!L"&amp;MATCH(K454,'Voting List'!B:B,0),"")</f>
        <v/>
      </c>
      <c r="U454" s="126" t="str">
        <f>IF(K454&lt;&gt;"",IF(ISNUMBER(FIND(K454,'Voting List'!L1)),"YES","NO"),"")</f>
        <v/>
      </c>
      <c r="V454" s="131" t="s">
        <v>3308</v>
      </c>
      <c r="X454" s="63">
        <v>0</v>
      </c>
      <c r="Y454" s="63">
        <v>10461</v>
      </c>
    </row>
    <row r="455" spans="1:25" ht="12.6" customHeight="1" x14ac:dyDescent="0.2">
      <c r="A455" s="118"/>
      <c r="B455" s="118"/>
      <c r="C455" s="118"/>
      <c r="D455" s="131"/>
      <c r="E455" s="131"/>
      <c r="F455" s="131"/>
      <c r="G455" s="131"/>
      <c r="H455" s="131"/>
      <c r="I455" s="131"/>
      <c r="J455" s="131"/>
      <c r="K455" s="118"/>
      <c r="L455" s="118"/>
      <c r="M455" s="118"/>
      <c r="N455" s="161"/>
      <c r="O455" s="118"/>
      <c r="Q455" s="63" t="str" cm="1">
        <f t="array" aca="1" ref="Q455" ca="1">IF(AND(K455&lt;&gt;"",P455&lt;&gt;"Absent",U455&lt;&gt;"NO",M455="3GPPMEMBER"),IF(INDIRECT(S455)&lt;&gt;"Present","CHECK","Covered"),"")</f>
        <v/>
      </c>
      <c r="R455" s="131" t="str">
        <f t="shared" si="7"/>
        <v/>
      </c>
      <c r="S455" s="131" t="str">
        <f>IF(M455="3GPPMEMBER","'Voting List'!L"&amp;MATCH(K455,'Voting List'!B:B,0),"")</f>
        <v/>
      </c>
      <c r="U455" s="126" t="str">
        <f>IF(K455&lt;&gt;"",IF(ISNUMBER(FIND(K455,'Voting List'!L1)),"YES","NO"),"")</f>
        <v/>
      </c>
      <c r="V455" s="131" t="s">
        <v>3309</v>
      </c>
      <c r="X455" s="63">
        <v>0</v>
      </c>
      <c r="Y455" s="63">
        <v>10462</v>
      </c>
    </row>
    <row r="456" spans="1:25" ht="12.6" customHeight="1" x14ac:dyDescent="0.2">
      <c r="A456" s="118"/>
      <c r="B456" s="118"/>
      <c r="C456" s="118"/>
      <c r="D456" s="131"/>
      <c r="E456" s="131"/>
      <c r="F456" s="138"/>
      <c r="G456" s="131"/>
      <c r="H456" s="131"/>
      <c r="I456" s="131"/>
      <c r="J456" s="131"/>
      <c r="K456" s="118"/>
      <c r="L456" s="118"/>
      <c r="M456" s="118"/>
      <c r="N456" s="161"/>
      <c r="O456" s="118"/>
      <c r="Q456" s="63" t="str" cm="1">
        <f t="array" aca="1" ref="Q456" ca="1">IF(AND(K456&lt;&gt;"",P456&lt;&gt;"Absent",U456&lt;&gt;"NO",M456="3GPPMEMBER"),IF(INDIRECT(S456)&lt;&gt;"Present","CHECK","Covered"),"")</f>
        <v/>
      </c>
      <c r="R456" s="131" t="str">
        <f t="shared" si="7"/>
        <v/>
      </c>
      <c r="S456" s="131" t="str">
        <f>IF(M456="3GPPMEMBER","'Voting List'!L"&amp;MATCH(K456,'Voting List'!B:B,0),"")</f>
        <v/>
      </c>
      <c r="U456" s="126" t="str">
        <f>IF(K456&lt;&gt;"",IF(ISNUMBER(FIND(K456,'Voting List'!L1)),"YES","NO"),"")</f>
        <v/>
      </c>
      <c r="V456" s="131" t="s">
        <v>2245</v>
      </c>
      <c r="X456" s="63">
        <v>0</v>
      </c>
      <c r="Y456" s="63">
        <v>10463</v>
      </c>
    </row>
    <row r="457" spans="1:25" ht="12.6" customHeight="1" x14ac:dyDescent="0.2">
      <c r="A457" s="118"/>
      <c r="B457" s="118"/>
      <c r="C457" s="118"/>
      <c r="D457" s="131"/>
      <c r="E457" s="131"/>
      <c r="F457" s="131"/>
      <c r="G457" s="131"/>
      <c r="H457" s="131"/>
      <c r="I457" s="131"/>
      <c r="J457" s="131"/>
      <c r="K457" s="118"/>
      <c r="L457" s="118"/>
      <c r="M457" s="118"/>
      <c r="N457" s="161"/>
      <c r="O457" s="118"/>
      <c r="Q457" s="63" t="str" cm="1">
        <f t="array" aca="1" ref="Q457" ca="1">IF(AND(K457&lt;&gt;"",P457&lt;&gt;"Absent",U457&lt;&gt;"NO",M457="3GPPMEMBER"),IF(INDIRECT(S457)&lt;&gt;"Present","CHECK","Covered"),"")</f>
        <v/>
      </c>
      <c r="R457" s="131" t="str">
        <f t="shared" si="7"/>
        <v/>
      </c>
      <c r="S457" s="131" t="str">
        <f>IF(M457="3GPPMEMBER","'Voting List'!L"&amp;MATCH(K457,'Voting List'!B:B,0),"")</f>
        <v/>
      </c>
      <c r="U457" s="126" t="str">
        <f>IF(K457&lt;&gt;"",IF(ISNUMBER(FIND(K457,'Voting List'!L1)),"YES","NO"),"")</f>
        <v/>
      </c>
      <c r="V457" s="131" t="s">
        <v>2246</v>
      </c>
      <c r="X457" s="63">
        <v>0</v>
      </c>
      <c r="Y457" s="63">
        <v>10464</v>
      </c>
    </row>
    <row r="458" spans="1:25" ht="12.6" customHeight="1" x14ac:dyDescent="0.2">
      <c r="A458" s="118"/>
      <c r="B458" s="118"/>
      <c r="C458" s="118"/>
      <c r="D458" s="131"/>
      <c r="E458" s="131"/>
      <c r="F458" s="138"/>
      <c r="G458" s="131"/>
      <c r="H458" s="131"/>
      <c r="I458" s="131"/>
      <c r="J458" s="131"/>
      <c r="K458" s="118"/>
      <c r="L458" s="118"/>
      <c r="M458" s="118"/>
      <c r="N458" s="161"/>
      <c r="O458" s="118"/>
      <c r="Q458" s="63" t="str" cm="1">
        <f t="array" aca="1" ref="Q458" ca="1">IF(AND(K458&lt;&gt;"",P458&lt;&gt;"Absent",U458&lt;&gt;"NO",M458="3GPPMEMBER"),IF(INDIRECT(S458)&lt;&gt;"Present","CHECK","Covered"),"")</f>
        <v/>
      </c>
      <c r="R458" s="131" t="str">
        <f t="shared" si="7"/>
        <v/>
      </c>
      <c r="S458" s="131" t="str">
        <f>IF(M458="3GPPMEMBER","'Voting List'!L"&amp;MATCH(K458,'Voting List'!B:B,0),"")</f>
        <v/>
      </c>
      <c r="U458" s="126" t="str">
        <f>IF(K458&lt;&gt;"",IF(ISNUMBER(FIND(K458,'Voting List'!L1)),"YES","NO"),"")</f>
        <v/>
      </c>
      <c r="V458" s="131" t="s">
        <v>2247</v>
      </c>
      <c r="X458" s="63">
        <v>0</v>
      </c>
      <c r="Y458" s="63">
        <v>10465</v>
      </c>
    </row>
    <row r="459" spans="1:25" ht="12.6" customHeight="1" x14ac:dyDescent="0.2">
      <c r="A459" s="118"/>
      <c r="B459" s="118"/>
      <c r="C459" s="118"/>
      <c r="D459" s="131"/>
      <c r="E459" s="131"/>
      <c r="F459" s="138"/>
      <c r="G459" s="131"/>
      <c r="H459" s="131"/>
      <c r="I459" s="131"/>
      <c r="J459" s="131"/>
      <c r="K459" s="118"/>
      <c r="L459" s="118"/>
      <c r="M459" s="118"/>
      <c r="N459" s="161"/>
      <c r="O459" s="118"/>
      <c r="Q459" s="63" t="str" cm="1">
        <f t="array" aca="1" ref="Q459" ca="1">IF(AND(K459&lt;&gt;"",P459&lt;&gt;"Absent",U459&lt;&gt;"NO",M459="3GPPMEMBER"),IF(INDIRECT(S459)&lt;&gt;"Present","CHECK","Covered"),"")</f>
        <v/>
      </c>
      <c r="R459" s="131" t="str">
        <f t="shared" si="7"/>
        <v/>
      </c>
      <c r="S459" s="131" t="str">
        <f>IF(M459="3GPPMEMBER","'Voting List'!L"&amp;MATCH(K459,'Voting List'!B:B,0),"")</f>
        <v/>
      </c>
      <c r="U459" s="126" t="str">
        <f>IF(K459&lt;&gt;"",IF(ISNUMBER(FIND(K459,'Voting List'!L1)),"YES","NO"),"")</f>
        <v/>
      </c>
      <c r="V459" s="131" t="s">
        <v>2248</v>
      </c>
      <c r="X459" s="63">
        <v>0</v>
      </c>
      <c r="Y459" s="63">
        <v>10466</v>
      </c>
    </row>
    <row r="460" spans="1:25" ht="12.6" customHeight="1" x14ac:dyDescent="0.2">
      <c r="A460" s="118"/>
      <c r="B460" s="118"/>
      <c r="C460" s="118"/>
      <c r="D460" s="131"/>
      <c r="E460" s="131"/>
      <c r="F460" s="131"/>
      <c r="G460" s="131"/>
      <c r="H460" s="131"/>
      <c r="I460" s="131"/>
      <c r="J460" s="131"/>
      <c r="K460" s="118"/>
      <c r="L460" s="118"/>
      <c r="M460" s="118"/>
      <c r="N460" s="161"/>
      <c r="O460" s="118"/>
      <c r="Q460" s="63" t="str" cm="1">
        <f t="array" aca="1" ref="Q460" ca="1">IF(AND(K460&lt;&gt;"",P460&lt;&gt;"Absent",U460&lt;&gt;"NO",M460="3GPPMEMBER"),IF(INDIRECT(S460)&lt;&gt;"Present","CHECK","Covered"),"")</f>
        <v/>
      </c>
      <c r="R460" s="131" t="str">
        <f t="shared" si="7"/>
        <v/>
      </c>
      <c r="S460" s="131" t="str">
        <f>IF(M460="3GPPMEMBER","'Voting List'!L"&amp;MATCH(K460,'Voting List'!B:B,0),"")</f>
        <v/>
      </c>
      <c r="U460" s="126" t="str">
        <f>IF(K460&lt;&gt;"",IF(ISNUMBER(FIND(K460,'Voting List'!L1)),"YES","NO"),"")</f>
        <v/>
      </c>
      <c r="V460" s="131" t="s">
        <v>2249</v>
      </c>
      <c r="X460" s="63">
        <v>0</v>
      </c>
      <c r="Y460" s="63">
        <v>10467</v>
      </c>
    </row>
    <row r="461" spans="1:25" ht="12.6" customHeight="1" x14ac:dyDescent="0.2">
      <c r="A461" s="118"/>
      <c r="B461" s="118"/>
      <c r="C461" s="118"/>
      <c r="D461" s="131"/>
      <c r="E461" s="131"/>
      <c r="F461" s="131"/>
      <c r="G461" s="131"/>
      <c r="H461" s="131"/>
      <c r="I461" s="131"/>
      <c r="J461" s="131"/>
      <c r="K461" s="118"/>
      <c r="L461" s="118"/>
      <c r="M461" s="118"/>
      <c r="N461" s="161"/>
      <c r="O461" s="118"/>
      <c r="Q461" s="63" t="str" cm="1">
        <f t="array" aca="1" ref="Q461" ca="1">IF(AND(K461&lt;&gt;"",P461&lt;&gt;"Absent",U461&lt;&gt;"NO",M461="3GPPMEMBER"),IF(INDIRECT(S461)&lt;&gt;"Present","CHECK","Covered"),"")</f>
        <v/>
      </c>
      <c r="R461" s="131" t="str">
        <f t="shared" si="7"/>
        <v/>
      </c>
      <c r="S461" s="131" t="str">
        <f>IF(M461="3GPPMEMBER","'Voting List'!L"&amp;MATCH(K461,'Voting List'!B:B,0),"")</f>
        <v/>
      </c>
      <c r="U461" s="126" t="str">
        <f>IF(K461&lt;&gt;"",IF(ISNUMBER(FIND(K461,'Voting List'!L1)),"YES","NO"),"")</f>
        <v/>
      </c>
      <c r="V461" s="131" t="s">
        <v>2250</v>
      </c>
      <c r="X461" s="63">
        <v>0</v>
      </c>
      <c r="Y461" s="63">
        <v>10468</v>
      </c>
    </row>
    <row r="462" spans="1:25" ht="12.6" customHeight="1" x14ac:dyDescent="0.2">
      <c r="A462" s="118"/>
      <c r="B462" s="118"/>
      <c r="C462" s="118"/>
      <c r="D462" s="131"/>
      <c r="E462" s="131"/>
      <c r="F462" s="131"/>
      <c r="G462" s="131"/>
      <c r="H462" s="131"/>
      <c r="I462" s="131"/>
      <c r="J462" s="131"/>
      <c r="K462" s="118"/>
      <c r="L462" s="118"/>
      <c r="M462" s="118"/>
      <c r="N462" s="161"/>
      <c r="O462" s="118"/>
      <c r="Q462" s="63" t="str" cm="1">
        <f t="array" aca="1" ref="Q462" ca="1">IF(AND(K462&lt;&gt;"",P462&lt;&gt;"Absent",U462&lt;&gt;"NO",M462="3GPPMEMBER"),IF(INDIRECT(S462)&lt;&gt;"Present","CHECK","Covered"),"")</f>
        <v/>
      </c>
      <c r="R462" s="131" t="str">
        <f t="shared" si="7"/>
        <v/>
      </c>
      <c r="S462" s="131" t="str">
        <f>IF(M462="3GPPMEMBER","'Voting List'!L"&amp;MATCH(K462,'Voting List'!B:B,0),"")</f>
        <v/>
      </c>
      <c r="U462" s="126" t="str">
        <f>IF(K462&lt;&gt;"",IF(ISNUMBER(FIND(K462,'Voting List'!L1)),"YES","NO"),"")</f>
        <v/>
      </c>
      <c r="V462" s="131" t="s">
        <v>2251</v>
      </c>
      <c r="X462" s="63">
        <v>0</v>
      </c>
      <c r="Y462" s="63">
        <v>10469</v>
      </c>
    </row>
    <row r="463" spans="1:25" ht="12.6" customHeight="1" x14ac:dyDescent="0.2">
      <c r="A463" s="118"/>
      <c r="B463" s="118"/>
      <c r="C463" s="118"/>
      <c r="D463" s="131"/>
      <c r="E463" s="131"/>
      <c r="F463" s="131"/>
      <c r="G463" s="131"/>
      <c r="H463" s="131"/>
      <c r="I463" s="131"/>
      <c r="J463" s="131"/>
      <c r="K463" s="118"/>
      <c r="L463" s="118"/>
      <c r="M463" s="118"/>
      <c r="N463" s="161"/>
      <c r="O463" s="118"/>
      <c r="Q463" s="63" t="str" cm="1">
        <f t="array" aca="1" ref="Q463" ca="1">IF(AND(K463&lt;&gt;"",P463&lt;&gt;"Absent",U463&lt;&gt;"NO",M463="3GPPMEMBER"),IF(INDIRECT(S463)&lt;&gt;"Present","CHECK","Covered"),"")</f>
        <v/>
      </c>
      <c r="R463" s="131" t="str">
        <f t="shared" si="7"/>
        <v/>
      </c>
      <c r="S463" s="131" t="str">
        <f>IF(M463="3GPPMEMBER","'Voting List'!L"&amp;MATCH(K463,'Voting List'!B:B,0),"")</f>
        <v/>
      </c>
      <c r="U463" s="126" t="str">
        <f>IF(K463&lt;&gt;"",IF(ISNUMBER(FIND(K463,'Voting List'!L1)),"YES","NO"),"")</f>
        <v/>
      </c>
      <c r="V463" s="131" t="s">
        <v>2252</v>
      </c>
      <c r="X463" s="63">
        <v>0</v>
      </c>
      <c r="Y463" s="63">
        <v>10470</v>
      </c>
    </row>
    <row r="464" spans="1:25" ht="12.6" customHeight="1" x14ac:dyDescent="0.2">
      <c r="A464" s="118"/>
      <c r="B464" s="118"/>
      <c r="C464" s="118"/>
      <c r="D464" s="131"/>
      <c r="E464" s="131"/>
      <c r="F464" s="131"/>
      <c r="G464" s="131"/>
      <c r="H464" s="131"/>
      <c r="I464" s="131"/>
      <c r="J464" s="131"/>
      <c r="K464" s="118"/>
      <c r="L464" s="118"/>
      <c r="M464" s="118"/>
      <c r="N464" s="161"/>
      <c r="O464" s="118"/>
      <c r="Q464" s="63" t="str" cm="1">
        <f t="array" aca="1" ref="Q464" ca="1">IF(AND(K464&lt;&gt;"",P464&lt;&gt;"Absent",U464&lt;&gt;"NO",M464="3GPPMEMBER"),IF(INDIRECT(S464)&lt;&gt;"Present","CHECK","Covered"),"")</f>
        <v/>
      </c>
      <c r="R464" s="131" t="str">
        <f t="shared" si="7"/>
        <v/>
      </c>
      <c r="S464" s="131" t="str">
        <f>IF(M464="3GPPMEMBER","'Voting List'!L"&amp;MATCH(K464,'Voting List'!B:B,0),"")</f>
        <v/>
      </c>
      <c r="U464" s="126" t="str">
        <f>IF(K464&lt;&gt;"",IF(ISNUMBER(FIND(K464,'Voting List'!L1)),"YES","NO"),"")</f>
        <v/>
      </c>
      <c r="V464" s="131" t="s">
        <v>2253</v>
      </c>
      <c r="X464" s="63">
        <v>0</v>
      </c>
      <c r="Y464" s="63">
        <v>10471</v>
      </c>
    </row>
    <row r="465" spans="1:25" ht="12.6" customHeight="1" x14ac:dyDescent="0.2">
      <c r="A465" s="118"/>
      <c r="B465" s="118"/>
      <c r="C465" s="118"/>
      <c r="D465" s="131"/>
      <c r="E465" s="131"/>
      <c r="F465" s="131"/>
      <c r="G465" s="131"/>
      <c r="H465" s="131"/>
      <c r="I465" s="131"/>
      <c r="J465" s="131"/>
      <c r="K465" s="118"/>
      <c r="L465" s="118"/>
      <c r="M465" s="118"/>
      <c r="N465" s="161"/>
      <c r="O465" s="118"/>
      <c r="Q465" s="63" t="str" cm="1">
        <f t="array" aca="1" ref="Q465" ca="1">IF(AND(K465&lt;&gt;"",P465&lt;&gt;"Absent",U465&lt;&gt;"NO",M465="3GPPMEMBER"),IF(INDIRECT(S465)&lt;&gt;"Present","CHECK","Covered"),"")</f>
        <v/>
      </c>
      <c r="R465" s="131" t="str">
        <f t="shared" si="7"/>
        <v/>
      </c>
      <c r="S465" s="131" t="str">
        <f>IF(M465="3GPPMEMBER","'Voting List'!L"&amp;MATCH(K465,'Voting List'!B:B,0),"")</f>
        <v/>
      </c>
      <c r="U465" s="126" t="str">
        <f>IF(K465&lt;&gt;"",IF(ISNUMBER(FIND(K465,'Voting List'!L1)),"YES","NO"),"")</f>
        <v/>
      </c>
      <c r="V465" s="131" t="s">
        <v>2254</v>
      </c>
      <c r="X465" s="63">
        <v>0</v>
      </c>
      <c r="Y465" s="63">
        <v>10472</v>
      </c>
    </row>
    <row r="466" spans="1:25" ht="12.6" customHeight="1" x14ac:dyDescent="0.2">
      <c r="A466" s="118"/>
      <c r="B466" s="118"/>
      <c r="C466" s="118"/>
      <c r="D466" s="131"/>
      <c r="E466" s="131"/>
      <c r="F466" s="131"/>
      <c r="G466" s="131"/>
      <c r="H466" s="131"/>
      <c r="I466" s="131"/>
      <c r="J466" s="131"/>
      <c r="K466" s="118"/>
      <c r="L466" s="118"/>
      <c r="M466" s="118"/>
      <c r="N466" s="161"/>
      <c r="O466" s="118"/>
      <c r="Q466" s="63" t="str" cm="1">
        <f t="array" aca="1" ref="Q466" ca="1">IF(AND(K466&lt;&gt;"",P466&lt;&gt;"Absent",U466&lt;&gt;"NO",M466="3GPPMEMBER"),IF(INDIRECT(S466)&lt;&gt;"Present","CHECK","Covered"),"")</f>
        <v/>
      </c>
      <c r="R466" s="131" t="str">
        <f t="shared" si="7"/>
        <v/>
      </c>
      <c r="S466" s="131" t="str">
        <f>IF(M466="3GPPMEMBER","'Voting List'!L"&amp;MATCH(K466,'Voting List'!B:B,0),"")</f>
        <v/>
      </c>
      <c r="U466" s="126" t="str">
        <f>IF(K466&lt;&gt;"",IF(ISNUMBER(FIND(K466,'Voting List'!L1)),"YES","NO"),"")</f>
        <v/>
      </c>
      <c r="V466" s="131" t="s">
        <v>2255</v>
      </c>
      <c r="X466" s="63">
        <v>0</v>
      </c>
      <c r="Y466" s="63">
        <v>10473</v>
      </c>
    </row>
    <row r="467" spans="1:25" ht="12.6" customHeight="1" x14ac:dyDescent="0.2">
      <c r="A467" s="118"/>
      <c r="B467" s="118"/>
      <c r="C467" s="118"/>
      <c r="D467" s="131"/>
      <c r="E467" s="131"/>
      <c r="F467" s="131"/>
      <c r="G467" s="131"/>
      <c r="H467" s="131"/>
      <c r="I467" s="131"/>
      <c r="J467" s="131"/>
      <c r="K467" s="118"/>
      <c r="L467" s="118"/>
      <c r="M467" s="118"/>
      <c r="N467" s="161"/>
      <c r="O467" s="118"/>
      <c r="Q467" s="63" t="str" cm="1">
        <f t="array" aca="1" ref="Q467" ca="1">IF(AND(K467&lt;&gt;"",P467&lt;&gt;"Absent",U467&lt;&gt;"NO",M467="3GPPMEMBER"),IF(INDIRECT(S467)&lt;&gt;"Present","CHECK","Covered"),"")</f>
        <v/>
      </c>
      <c r="R467" s="131" t="str">
        <f t="shared" si="7"/>
        <v/>
      </c>
      <c r="S467" s="131" t="str">
        <f>IF(M467="3GPPMEMBER","'Voting List'!L"&amp;MATCH(K467,'Voting List'!B:B,0),"")</f>
        <v/>
      </c>
      <c r="U467" s="126" t="str">
        <f>IF(K467&lt;&gt;"",IF(ISNUMBER(FIND(K467,'Voting List'!L1)),"YES","NO"),"")</f>
        <v/>
      </c>
      <c r="V467" s="131" t="s">
        <v>2256</v>
      </c>
      <c r="X467" s="63">
        <v>0</v>
      </c>
      <c r="Y467" s="63">
        <v>10474</v>
      </c>
    </row>
    <row r="468" spans="1:25" ht="12.6" customHeight="1" x14ac:dyDescent="0.2">
      <c r="A468" s="118"/>
      <c r="B468" s="118"/>
      <c r="C468" s="118"/>
      <c r="D468" s="131"/>
      <c r="E468" s="131"/>
      <c r="F468" s="131"/>
      <c r="G468" s="131"/>
      <c r="H468" s="131"/>
      <c r="I468" s="131"/>
      <c r="J468" s="131"/>
      <c r="K468" s="118"/>
      <c r="L468" s="118"/>
      <c r="M468" s="118"/>
      <c r="N468" s="161"/>
      <c r="O468" s="118"/>
      <c r="Q468" s="63" t="str" cm="1">
        <f t="array" aca="1" ref="Q468" ca="1">IF(AND(K468&lt;&gt;"",P468&lt;&gt;"Absent",U468&lt;&gt;"NO",M468="3GPPMEMBER"),IF(INDIRECT(S468)&lt;&gt;"Present","CHECK","Covered"),"")</f>
        <v/>
      </c>
      <c r="R468" s="131" t="str">
        <f t="shared" si="7"/>
        <v/>
      </c>
      <c r="S468" s="131" t="str">
        <f>IF(M468="3GPPMEMBER","'Voting List'!L"&amp;MATCH(K468,'Voting List'!B:B,0),"")</f>
        <v/>
      </c>
      <c r="U468" s="126" t="str">
        <f>IF(K468&lt;&gt;"",IF(ISNUMBER(FIND(K468,'Voting List'!L1)),"YES","NO"),"")</f>
        <v/>
      </c>
      <c r="V468" s="131" t="s">
        <v>2257</v>
      </c>
      <c r="X468" s="63">
        <v>0</v>
      </c>
      <c r="Y468" s="63">
        <v>10475</v>
      </c>
    </row>
    <row r="469" spans="1:25" ht="12.6" customHeight="1" x14ac:dyDescent="0.2">
      <c r="A469" s="118"/>
      <c r="B469" s="118"/>
      <c r="C469" s="118"/>
      <c r="D469" s="131"/>
      <c r="E469" s="131"/>
      <c r="F469" s="131"/>
      <c r="G469" s="131"/>
      <c r="H469" s="131"/>
      <c r="I469" s="131"/>
      <c r="J469" s="131"/>
      <c r="K469" s="118"/>
      <c r="L469" s="118"/>
      <c r="M469" s="118"/>
      <c r="N469" s="161"/>
      <c r="O469" s="118"/>
      <c r="Q469" s="63" t="str" cm="1">
        <f t="array" aca="1" ref="Q469" ca="1">IF(AND(K469&lt;&gt;"",P469&lt;&gt;"Absent",U469&lt;&gt;"NO",M469="3GPPMEMBER"),IF(INDIRECT(S469)&lt;&gt;"Present","CHECK","Covered"),"")</f>
        <v/>
      </c>
      <c r="R469" s="131" t="str">
        <f t="shared" si="7"/>
        <v/>
      </c>
      <c r="S469" s="131" t="str">
        <f>IF(M469="3GPPMEMBER","'Voting List'!L"&amp;MATCH(K469,'Voting List'!B:B,0),"")</f>
        <v/>
      </c>
      <c r="U469" s="126" t="str">
        <f>IF(K469&lt;&gt;"",IF(ISNUMBER(FIND(K469,'Voting List'!L1)),"YES","NO"),"")</f>
        <v/>
      </c>
      <c r="V469" s="131" t="s">
        <v>2258</v>
      </c>
      <c r="X469" s="63">
        <v>0</v>
      </c>
      <c r="Y469" s="63">
        <v>10476</v>
      </c>
    </row>
    <row r="470" spans="1:25" ht="12.6" customHeight="1" x14ac:dyDescent="0.2">
      <c r="A470" s="118"/>
      <c r="B470" s="118"/>
      <c r="C470" s="118"/>
      <c r="D470" s="131"/>
      <c r="E470" s="131"/>
      <c r="F470" s="131"/>
      <c r="G470" s="131"/>
      <c r="H470" s="131"/>
      <c r="I470" s="131"/>
      <c r="J470" s="131"/>
      <c r="K470" s="118"/>
      <c r="L470" s="118"/>
      <c r="M470" s="118"/>
      <c r="N470" s="161"/>
      <c r="O470" s="118"/>
      <c r="Q470" s="63" t="str" cm="1">
        <f t="array" aca="1" ref="Q470" ca="1">IF(AND(K470&lt;&gt;"",P470&lt;&gt;"Absent",U470&lt;&gt;"NO",M470="3GPPMEMBER"),IF(INDIRECT(S470)&lt;&gt;"Present","CHECK","Covered"),"")</f>
        <v/>
      </c>
      <c r="R470" s="131" t="str">
        <f t="shared" si="7"/>
        <v/>
      </c>
      <c r="S470" s="131" t="str">
        <f>IF(M470="3GPPMEMBER","'Voting List'!L"&amp;MATCH(K470,'Voting List'!B:B,0),"")</f>
        <v/>
      </c>
      <c r="U470" s="126" t="str">
        <f>IF(K470&lt;&gt;"",IF(ISNUMBER(FIND(K470,'Voting List'!L1)),"YES","NO"),"")</f>
        <v/>
      </c>
      <c r="V470" s="131" t="s">
        <v>2259</v>
      </c>
      <c r="X470" s="63">
        <v>0</v>
      </c>
      <c r="Y470" s="63">
        <v>10477</v>
      </c>
    </row>
    <row r="471" spans="1:25" ht="12.6" customHeight="1" x14ac:dyDescent="0.2">
      <c r="A471" s="118"/>
      <c r="B471" s="118"/>
      <c r="C471" s="118"/>
      <c r="D471" s="131"/>
      <c r="E471" s="131"/>
      <c r="F471" s="131"/>
      <c r="G471" s="131"/>
      <c r="H471" s="131"/>
      <c r="I471" s="131"/>
      <c r="J471" s="131"/>
      <c r="K471" s="118"/>
      <c r="L471" s="118"/>
      <c r="M471" s="118"/>
      <c r="N471" s="161"/>
      <c r="O471" s="118"/>
      <c r="Q471" s="63" t="str" cm="1">
        <f t="array" aca="1" ref="Q471" ca="1">IF(AND(K471&lt;&gt;"",P471&lt;&gt;"Absent",U471&lt;&gt;"NO",M471="3GPPMEMBER"),IF(INDIRECT(S471)&lt;&gt;"Present","CHECK","Covered"),"")</f>
        <v/>
      </c>
      <c r="R471" s="131" t="str">
        <f t="shared" si="7"/>
        <v/>
      </c>
      <c r="S471" s="131" t="str">
        <f>IF(M471="3GPPMEMBER","'Voting List'!L"&amp;MATCH(K471,'Voting List'!B:B,0),"")</f>
        <v/>
      </c>
      <c r="U471" s="126" t="str">
        <f>IF(K471&lt;&gt;"",IF(ISNUMBER(FIND(K471,'Voting List'!L1)),"YES","NO"),"")</f>
        <v/>
      </c>
      <c r="V471" s="131" t="s">
        <v>2260</v>
      </c>
      <c r="X471" s="63">
        <v>0</v>
      </c>
      <c r="Y471" s="63">
        <v>10478</v>
      </c>
    </row>
    <row r="472" spans="1:25" ht="12.6" customHeight="1" x14ac:dyDescent="0.2">
      <c r="A472" s="118"/>
      <c r="B472" s="118"/>
      <c r="C472" s="118"/>
      <c r="D472" s="131"/>
      <c r="E472" s="131"/>
      <c r="F472" s="131"/>
      <c r="G472" s="131"/>
      <c r="H472" s="131"/>
      <c r="I472" s="131"/>
      <c r="J472" s="131"/>
      <c r="K472" s="118"/>
      <c r="L472" s="118"/>
      <c r="M472" s="118"/>
      <c r="N472" s="161"/>
      <c r="O472" s="118"/>
      <c r="Q472" s="63" t="str" cm="1">
        <f t="array" aca="1" ref="Q472" ca="1">IF(AND(K472&lt;&gt;"",P472&lt;&gt;"Absent",U472&lt;&gt;"NO",M472="3GPPMEMBER"),IF(INDIRECT(S472)&lt;&gt;"Present","CHECK","Covered"),"")</f>
        <v/>
      </c>
      <c r="R472" s="131" t="str">
        <f t="shared" si="7"/>
        <v/>
      </c>
      <c r="S472" s="131" t="str">
        <f>IF(M472="3GPPMEMBER","'Voting List'!L"&amp;MATCH(K472,'Voting List'!B:B,0),"")</f>
        <v/>
      </c>
      <c r="U472" s="126" t="str">
        <f>IF(K472&lt;&gt;"",IF(ISNUMBER(FIND(K472,'Voting List'!L1)),"YES","NO"),"")</f>
        <v/>
      </c>
      <c r="V472" s="131" t="s">
        <v>2261</v>
      </c>
      <c r="X472" s="63">
        <v>0</v>
      </c>
      <c r="Y472" s="63">
        <v>10479</v>
      </c>
    </row>
    <row r="473" spans="1:25" ht="12.6" customHeight="1" x14ac:dyDescent="0.2">
      <c r="A473" s="118"/>
      <c r="B473" s="118"/>
      <c r="C473" s="118"/>
      <c r="D473" s="131"/>
      <c r="E473" s="131"/>
      <c r="F473" s="131"/>
      <c r="G473" s="131"/>
      <c r="H473" s="131"/>
      <c r="I473" s="131"/>
      <c r="J473" s="131"/>
      <c r="K473" s="118"/>
      <c r="L473" s="118"/>
      <c r="M473" s="118"/>
      <c r="N473" s="161"/>
      <c r="O473" s="118"/>
      <c r="Q473" s="63" t="str" cm="1">
        <f t="array" aca="1" ref="Q473" ca="1">IF(AND(K473&lt;&gt;"",P473&lt;&gt;"Absent",U473&lt;&gt;"NO",M473="3GPPMEMBER"),IF(INDIRECT(S473)&lt;&gt;"Present","CHECK","Covered"),"")</f>
        <v/>
      </c>
      <c r="R473" s="131" t="str">
        <f t="shared" si="7"/>
        <v/>
      </c>
      <c r="S473" s="131" t="str">
        <f>IF(M473="3GPPMEMBER","'Voting List'!L"&amp;MATCH(K473,'Voting List'!B:B,0),"")</f>
        <v/>
      </c>
      <c r="U473" s="126" t="str">
        <f>IF(K473&lt;&gt;"",IF(ISNUMBER(FIND(K473,'Voting List'!L1)),"YES","NO"),"")</f>
        <v/>
      </c>
      <c r="V473" s="131" t="s">
        <v>2262</v>
      </c>
      <c r="X473" s="63">
        <v>0</v>
      </c>
      <c r="Y473" s="63">
        <v>10480</v>
      </c>
    </row>
    <row r="474" spans="1:25" ht="12.6" customHeight="1" x14ac:dyDescent="0.2">
      <c r="A474" s="118"/>
      <c r="B474" s="118"/>
      <c r="C474" s="118"/>
      <c r="D474" s="131"/>
      <c r="E474" s="131"/>
      <c r="F474" s="131"/>
      <c r="G474" s="131"/>
      <c r="H474" s="131"/>
      <c r="I474" s="131"/>
      <c r="J474" s="131"/>
      <c r="K474" s="118"/>
      <c r="L474" s="118"/>
      <c r="M474" s="118"/>
      <c r="N474" s="161"/>
      <c r="O474" s="118"/>
      <c r="Q474" s="63" t="str" cm="1">
        <f t="array" aca="1" ref="Q474" ca="1">IF(AND(K474&lt;&gt;"",P474&lt;&gt;"Absent",U474&lt;&gt;"NO",M474="3GPPMEMBER"),IF(INDIRECT(S474)&lt;&gt;"Present","CHECK","Covered"),"")</f>
        <v/>
      </c>
      <c r="R474" s="131" t="str">
        <f t="shared" si="7"/>
        <v/>
      </c>
      <c r="S474" s="131" t="str">
        <f>IF(M474="3GPPMEMBER","'Voting List'!L"&amp;MATCH(K474,'Voting List'!B:B,0),"")</f>
        <v/>
      </c>
      <c r="U474" s="126" t="str">
        <f>IF(K474&lt;&gt;"",IF(ISNUMBER(FIND(K474,'Voting List'!L1)),"YES","NO"),"")</f>
        <v/>
      </c>
      <c r="V474" s="131" t="s">
        <v>2263</v>
      </c>
      <c r="X474" s="63">
        <v>0</v>
      </c>
      <c r="Y474" s="63">
        <v>10481</v>
      </c>
    </row>
    <row r="475" spans="1:25" ht="12.6" customHeight="1" x14ac:dyDescent="0.2">
      <c r="A475" s="118"/>
      <c r="B475" s="118"/>
      <c r="C475" s="118"/>
      <c r="D475" s="131"/>
      <c r="E475" s="131"/>
      <c r="F475" s="131"/>
      <c r="G475" s="131"/>
      <c r="H475" s="131"/>
      <c r="I475" s="131"/>
      <c r="J475" s="131"/>
      <c r="K475" s="118"/>
      <c r="L475" s="118"/>
      <c r="M475" s="118"/>
      <c r="N475" s="161"/>
      <c r="O475" s="118"/>
      <c r="Q475" s="63" t="str" cm="1">
        <f t="array" aca="1" ref="Q475" ca="1">IF(AND(K475&lt;&gt;"",P475&lt;&gt;"Absent",U475&lt;&gt;"NO",M475="3GPPMEMBER"),IF(INDIRECT(S475)&lt;&gt;"Present","CHECK","Covered"),"")</f>
        <v/>
      </c>
      <c r="R475" s="131" t="str">
        <f t="shared" si="7"/>
        <v/>
      </c>
      <c r="S475" s="131" t="str">
        <f>IF(M475="3GPPMEMBER","'Voting List'!L"&amp;MATCH(K475,'Voting List'!B:B,0),"")</f>
        <v/>
      </c>
      <c r="U475" s="126" t="str">
        <f>IF(K475&lt;&gt;"",IF(ISNUMBER(FIND(K475,'Voting List'!L1)),"YES","NO"),"")</f>
        <v/>
      </c>
      <c r="V475" s="131" t="s">
        <v>2264</v>
      </c>
      <c r="X475" s="63">
        <v>0</v>
      </c>
      <c r="Y475" s="63">
        <v>10482</v>
      </c>
    </row>
    <row r="476" spans="1:25" ht="12.6" customHeight="1" x14ac:dyDescent="0.2">
      <c r="A476" s="118"/>
      <c r="B476" s="118"/>
      <c r="C476" s="118"/>
      <c r="D476" s="131"/>
      <c r="E476" s="131"/>
      <c r="F476" s="131"/>
      <c r="G476" s="131"/>
      <c r="H476" s="131"/>
      <c r="I476" s="131"/>
      <c r="J476" s="131"/>
      <c r="K476" s="118"/>
      <c r="L476" s="118"/>
      <c r="M476" s="118"/>
      <c r="N476" s="161"/>
      <c r="O476" s="118"/>
      <c r="Q476" s="63" t="str" cm="1">
        <f t="array" aca="1" ref="Q476" ca="1">IF(AND(K476&lt;&gt;"",P476&lt;&gt;"Absent",U476&lt;&gt;"NO",M476="3GPPMEMBER"),IF(INDIRECT(S476)&lt;&gt;"Present","CHECK","Covered"),"")</f>
        <v/>
      </c>
      <c r="R476" s="131" t="str">
        <f t="shared" si="7"/>
        <v/>
      </c>
      <c r="S476" s="131" t="str">
        <f>IF(M476="3GPPMEMBER","'Voting List'!L"&amp;MATCH(K476,'Voting List'!B:B,0),"")</f>
        <v/>
      </c>
      <c r="U476" s="126" t="str">
        <f>IF(K476&lt;&gt;"",IF(ISNUMBER(FIND(K476,'Voting List'!L1)),"YES","NO"),"")</f>
        <v/>
      </c>
      <c r="V476" s="131" t="s">
        <v>2265</v>
      </c>
      <c r="X476" s="63">
        <v>0</v>
      </c>
      <c r="Y476" s="63">
        <v>10483</v>
      </c>
    </row>
    <row r="477" spans="1:25" ht="12.6" customHeight="1" x14ac:dyDescent="0.2">
      <c r="A477" s="118"/>
      <c r="B477" s="118"/>
      <c r="C477" s="118"/>
      <c r="D477" s="131"/>
      <c r="E477" s="131"/>
      <c r="F477" s="131"/>
      <c r="G477" s="131"/>
      <c r="H477" s="131"/>
      <c r="I477" s="131"/>
      <c r="J477" s="131"/>
      <c r="K477" s="118"/>
      <c r="L477" s="118"/>
      <c r="M477" s="118"/>
      <c r="N477" s="161"/>
      <c r="O477" s="118"/>
      <c r="Q477" s="63" t="str" cm="1">
        <f t="array" aca="1" ref="Q477" ca="1">IF(AND(K477&lt;&gt;"",P477&lt;&gt;"Absent",U477&lt;&gt;"NO",M477="3GPPMEMBER"),IF(INDIRECT(S477)&lt;&gt;"Present","CHECK","Covered"),"")</f>
        <v/>
      </c>
      <c r="R477" s="131" t="str">
        <f t="shared" si="7"/>
        <v/>
      </c>
      <c r="S477" s="131" t="str">
        <f>IF(M477="3GPPMEMBER","'Voting List'!L"&amp;MATCH(K477,'Voting List'!B:B,0),"")</f>
        <v/>
      </c>
      <c r="U477" s="126" t="str">
        <f>IF(K477&lt;&gt;"",IF(ISNUMBER(FIND(K477,'Voting List'!L1)),"YES","NO"),"")</f>
        <v/>
      </c>
      <c r="V477" s="131" t="s">
        <v>2266</v>
      </c>
      <c r="X477" s="63">
        <v>0</v>
      </c>
      <c r="Y477" s="63">
        <v>10484</v>
      </c>
    </row>
    <row r="478" spans="1:25" ht="12.6" customHeight="1" x14ac:dyDescent="0.2">
      <c r="A478" s="118"/>
      <c r="B478" s="118"/>
      <c r="C478" s="118"/>
      <c r="D478" s="131"/>
      <c r="E478" s="131"/>
      <c r="F478" s="131"/>
      <c r="G478" s="131"/>
      <c r="H478" s="131"/>
      <c r="I478" s="131"/>
      <c r="J478" s="131"/>
      <c r="K478" s="118"/>
      <c r="L478" s="118"/>
      <c r="M478" s="118"/>
      <c r="N478" s="161"/>
      <c r="O478" s="118"/>
      <c r="Q478" s="63" t="str" cm="1">
        <f t="array" aca="1" ref="Q478" ca="1">IF(AND(K478&lt;&gt;"",P478&lt;&gt;"Absent",U478&lt;&gt;"NO",M478="3GPPMEMBER"),IF(INDIRECT(S478)&lt;&gt;"Present","CHECK","Covered"),"")</f>
        <v/>
      </c>
      <c r="R478" s="131" t="str">
        <f t="shared" si="7"/>
        <v/>
      </c>
      <c r="S478" s="131" t="str">
        <f>IF(M478="3GPPMEMBER","'Voting List'!L"&amp;MATCH(K478,'Voting List'!B:B,0),"")</f>
        <v/>
      </c>
      <c r="U478" s="126" t="str">
        <f>IF(K478&lt;&gt;"",IF(ISNUMBER(FIND(K478,'Voting List'!L1)),"YES","NO"),"")</f>
        <v/>
      </c>
      <c r="V478" s="131" t="s">
        <v>2267</v>
      </c>
      <c r="X478" s="63">
        <v>0</v>
      </c>
      <c r="Y478" s="63">
        <v>10485</v>
      </c>
    </row>
    <row r="479" spans="1:25" ht="12.6" customHeight="1" x14ac:dyDescent="0.2">
      <c r="A479" s="118"/>
      <c r="B479" s="118"/>
      <c r="C479" s="118"/>
      <c r="D479" s="131"/>
      <c r="E479" s="131"/>
      <c r="F479" s="131"/>
      <c r="G479" s="131"/>
      <c r="H479" s="131"/>
      <c r="I479" s="131"/>
      <c r="J479" s="131"/>
      <c r="K479" s="118"/>
      <c r="L479" s="118"/>
      <c r="M479" s="118"/>
      <c r="N479" s="161"/>
      <c r="O479" s="118"/>
      <c r="Q479" s="63" t="str" cm="1">
        <f t="array" aca="1" ref="Q479" ca="1">IF(AND(K479&lt;&gt;"",P479&lt;&gt;"Absent",U479&lt;&gt;"NO",M479="3GPPMEMBER"),IF(INDIRECT(S479)&lt;&gt;"Present","CHECK","Covered"),"")</f>
        <v/>
      </c>
      <c r="R479" s="131" t="str">
        <f t="shared" si="7"/>
        <v/>
      </c>
      <c r="S479" s="131" t="str">
        <f>IF(M479="3GPPMEMBER","'Voting List'!L"&amp;MATCH(K479,'Voting List'!B:B,0),"")</f>
        <v/>
      </c>
      <c r="U479" s="126" t="str">
        <f>IF(K479&lt;&gt;"",IF(ISNUMBER(FIND(K479,'Voting List'!L1)),"YES","NO"),"")</f>
        <v/>
      </c>
      <c r="V479" s="131" t="s">
        <v>2268</v>
      </c>
      <c r="X479" s="63">
        <v>0</v>
      </c>
      <c r="Y479" s="63">
        <v>10486</v>
      </c>
    </row>
    <row r="480" spans="1:25" ht="12.6" customHeight="1" x14ac:dyDescent="0.2">
      <c r="A480" s="118"/>
      <c r="B480" s="118"/>
      <c r="C480" s="118"/>
      <c r="D480" s="131"/>
      <c r="E480" s="131"/>
      <c r="F480" s="131"/>
      <c r="G480" s="131"/>
      <c r="H480" s="131"/>
      <c r="I480" s="131"/>
      <c r="J480" s="131"/>
      <c r="K480" s="118"/>
      <c r="L480" s="118"/>
      <c r="M480" s="118"/>
      <c r="N480" s="161"/>
      <c r="O480" s="118"/>
      <c r="Q480" s="63" t="str" cm="1">
        <f t="array" aca="1" ref="Q480" ca="1">IF(AND(K480&lt;&gt;"",P480&lt;&gt;"Absent",U480&lt;&gt;"NO",M480="3GPPMEMBER"),IF(INDIRECT(S480)&lt;&gt;"Present","CHECK","Covered"),"")</f>
        <v/>
      </c>
      <c r="R480" s="131" t="str">
        <f t="shared" si="7"/>
        <v/>
      </c>
      <c r="S480" s="131" t="str">
        <f>IF(M480="3GPPMEMBER","'Voting List'!L"&amp;MATCH(K480,'Voting List'!B:B,0),"")</f>
        <v/>
      </c>
      <c r="U480" s="126" t="str">
        <f>IF(K480&lt;&gt;"",IF(ISNUMBER(FIND(K480,'Voting List'!L1)),"YES","NO"),"")</f>
        <v/>
      </c>
      <c r="V480" s="131" t="s">
        <v>2269</v>
      </c>
      <c r="X480" s="63">
        <v>0</v>
      </c>
      <c r="Y480" s="63">
        <v>10487</v>
      </c>
    </row>
    <row r="481" spans="1:25" ht="12.6" customHeight="1" x14ac:dyDescent="0.2">
      <c r="A481" s="118"/>
      <c r="B481" s="118"/>
      <c r="C481" s="118"/>
      <c r="D481" s="131"/>
      <c r="E481" s="131"/>
      <c r="F481" s="131"/>
      <c r="G481" s="131"/>
      <c r="H481" s="131"/>
      <c r="I481" s="131"/>
      <c r="J481" s="131"/>
      <c r="K481" s="118"/>
      <c r="L481" s="118"/>
      <c r="M481" s="118"/>
      <c r="N481" s="161"/>
      <c r="O481" s="118"/>
      <c r="Q481" s="63" t="str" cm="1">
        <f t="array" aca="1" ref="Q481" ca="1">IF(AND(K481&lt;&gt;"",P481&lt;&gt;"Absent",U481&lt;&gt;"NO",M481="3GPPMEMBER"),IF(INDIRECT(S481)&lt;&gt;"Present","CHECK","Covered"),"")</f>
        <v/>
      </c>
      <c r="R481" s="131" t="str">
        <f t="shared" si="7"/>
        <v/>
      </c>
      <c r="S481" s="131" t="str">
        <f>IF(M481="3GPPMEMBER","'Voting List'!L"&amp;MATCH(K481,'Voting List'!B:B,0),"")</f>
        <v/>
      </c>
      <c r="U481" s="126" t="str">
        <f>IF(K481&lt;&gt;"",IF(ISNUMBER(FIND(K481,'Voting List'!L1)),"YES","NO"),"")</f>
        <v/>
      </c>
      <c r="V481" s="131" t="s">
        <v>2270</v>
      </c>
      <c r="X481" s="63">
        <v>0</v>
      </c>
      <c r="Y481" s="63">
        <v>10488</v>
      </c>
    </row>
    <row r="482" spans="1:25" ht="12.6" customHeight="1" x14ac:dyDescent="0.2">
      <c r="A482" s="118"/>
      <c r="B482" s="118"/>
      <c r="C482" s="118"/>
      <c r="D482" s="131"/>
      <c r="E482" s="131"/>
      <c r="F482" s="131"/>
      <c r="G482" s="131"/>
      <c r="H482" s="131"/>
      <c r="I482" s="131"/>
      <c r="J482" s="131"/>
      <c r="K482" s="118"/>
      <c r="L482" s="118"/>
      <c r="M482" s="118"/>
      <c r="N482" s="161"/>
      <c r="O482" s="118"/>
      <c r="Q482" s="63" t="str" cm="1">
        <f t="array" aca="1" ref="Q482" ca="1">IF(AND(K482&lt;&gt;"",P482&lt;&gt;"Absent",U482&lt;&gt;"NO",M482="3GPPMEMBER"),IF(INDIRECT(S482)&lt;&gt;"Present","CHECK","Covered"),"")</f>
        <v/>
      </c>
      <c r="R482" s="131" t="str">
        <f t="shared" si="7"/>
        <v/>
      </c>
      <c r="S482" s="131" t="str">
        <f>IF(M482="3GPPMEMBER","'Voting List'!L"&amp;MATCH(K482,'Voting List'!B:B,0),"")</f>
        <v/>
      </c>
      <c r="U482" s="126" t="str">
        <f>IF(K482&lt;&gt;"",IF(ISNUMBER(FIND(K482,'Voting List'!L1)),"YES","NO"),"")</f>
        <v/>
      </c>
      <c r="V482" s="131" t="s">
        <v>2271</v>
      </c>
      <c r="X482" s="63">
        <v>0</v>
      </c>
      <c r="Y482" s="63">
        <v>10489</v>
      </c>
    </row>
    <row r="483" spans="1:25" ht="12.6" customHeight="1" x14ac:dyDescent="0.2">
      <c r="A483" s="118"/>
      <c r="B483" s="118"/>
      <c r="C483" s="118"/>
      <c r="D483" s="131"/>
      <c r="E483" s="131"/>
      <c r="F483" s="131"/>
      <c r="G483" s="131"/>
      <c r="H483" s="131"/>
      <c r="I483" s="131"/>
      <c r="J483" s="131"/>
      <c r="K483" s="118"/>
      <c r="L483" s="118"/>
      <c r="M483" s="118"/>
      <c r="N483" s="161"/>
      <c r="O483" s="118"/>
      <c r="Q483" s="63" t="str" cm="1">
        <f t="array" aca="1" ref="Q483" ca="1">IF(AND(K483&lt;&gt;"",P483&lt;&gt;"Absent",U483&lt;&gt;"NO",M483="3GPPMEMBER"),IF(INDIRECT(S483)&lt;&gt;"Present","CHECK","Covered"),"")</f>
        <v/>
      </c>
      <c r="R483" s="131" t="str">
        <f t="shared" si="7"/>
        <v/>
      </c>
      <c r="S483" s="131" t="str">
        <f>IF(M483="3GPPMEMBER","'Voting List'!L"&amp;MATCH(K483,'Voting List'!B:B,0),"")</f>
        <v/>
      </c>
      <c r="U483" s="126" t="str">
        <f>IF(K483&lt;&gt;"",IF(ISNUMBER(FIND(K483,'Voting List'!L1)),"YES","NO"),"")</f>
        <v/>
      </c>
      <c r="V483" s="131" t="s">
        <v>2272</v>
      </c>
      <c r="X483" s="63">
        <v>0</v>
      </c>
      <c r="Y483" s="63">
        <v>10490</v>
      </c>
    </row>
    <row r="484" spans="1:25" ht="12.6" customHeight="1" x14ac:dyDescent="0.2">
      <c r="A484" s="118"/>
      <c r="B484" s="118"/>
      <c r="C484" s="118"/>
      <c r="D484" s="131"/>
      <c r="E484" s="131"/>
      <c r="F484" s="131"/>
      <c r="G484" s="131"/>
      <c r="H484" s="131"/>
      <c r="I484" s="131"/>
      <c r="J484" s="131"/>
      <c r="K484" s="118"/>
      <c r="L484" s="118"/>
      <c r="M484" s="118"/>
      <c r="N484" s="161"/>
      <c r="O484" s="118"/>
      <c r="Q484" s="63" t="str" cm="1">
        <f t="array" aca="1" ref="Q484" ca="1">IF(AND(K484&lt;&gt;"",P484&lt;&gt;"Absent",U484&lt;&gt;"NO",M484="3GPPMEMBER"),IF(INDIRECT(S484)&lt;&gt;"Present","CHECK","Covered"),"")</f>
        <v/>
      </c>
      <c r="R484" s="131" t="str">
        <f t="shared" si="7"/>
        <v/>
      </c>
      <c r="S484" s="131" t="str">
        <f>IF(M484="3GPPMEMBER","'Voting List'!L"&amp;MATCH(K484,'Voting List'!B:B,0),"")</f>
        <v/>
      </c>
      <c r="U484" s="126" t="str">
        <f>IF(K484&lt;&gt;"",IF(ISNUMBER(FIND(K484,'Voting List'!L1)),"YES","NO"),"")</f>
        <v/>
      </c>
      <c r="V484" s="131" t="s">
        <v>2273</v>
      </c>
      <c r="X484" s="63">
        <v>0</v>
      </c>
      <c r="Y484" s="63">
        <v>10491</v>
      </c>
    </row>
    <row r="485" spans="1:25" ht="12.6" customHeight="1" x14ac:dyDescent="0.2">
      <c r="A485" s="118"/>
      <c r="B485" s="118"/>
      <c r="C485" s="118"/>
      <c r="D485" s="131"/>
      <c r="E485" s="131"/>
      <c r="F485" s="131"/>
      <c r="G485" s="131"/>
      <c r="H485" s="131"/>
      <c r="I485" s="131"/>
      <c r="J485" s="131"/>
      <c r="K485" s="118"/>
      <c r="L485" s="118"/>
      <c r="M485" s="118"/>
      <c r="N485" s="161"/>
      <c r="O485" s="118"/>
      <c r="Q485" s="63" t="str" cm="1">
        <f t="array" aca="1" ref="Q485" ca="1">IF(AND(K485&lt;&gt;"",P485&lt;&gt;"Absent",U485&lt;&gt;"NO",M485="3GPPMEMBER"),IF(INDIRECT(S485)&lt;&gt;"Present","CHECK","Covered"),"")</f>
        <v/>
      </c>
      <c r="R485" s="131" t="str">
        <f t="shared" si="7"/>
        <v/>
      </c>
      <c r="S485" s="131" t="str">
        <f>IF(M485="3GPPMEMBER","'Voting List'!L"&amp;MATCH(K485,'Voting List'!B:B,0),"")</f>
        <v/>
      </c>
      <c r="U485" s="126" t="str">
        <f>IF(K485&lt;&gt;"",IF(ISNUMBER(FIND(K485,'Voting List'!L1)),"YES","NO"),"")</f>
        <v/>
      </c>
      <c r="V485" s="131" t="s">
        <v>2274</v>
      </c>
      <c r="X485" s="63">
        <v>0</v>
      </c>
      <c r="Y485" s="63">
        <v>10492</v>
      </c>
    </row>
    <row r="486" spans="1:25" ht="12.6" customHeight="1" x14ac:dyDescent="0.2">
      <c r="A486" s="118"/>
      <c r="B486" s="118"/>
      <c r="C486" s="118"/>
      <c r="D486" s="131"/>
      <c r="E486" s="131"/>
      <c r="F486" s="138"/>
      <c r="G486" s="131"/>
      <c r="H486" s="131"/>
      <c r="I486" s="131"/>
      <c r="J486" s="131"/>
      <c r="K486" s="118"/>
      <c r="L486" s="118"/>
      <c r="M486" s="118"/>
      <c r="N486" s="161"/>
      <c r="O486" s="118"/>
      <c r="Q486" s="63" t="str" cm="1">
        <f t="array" aca="1" ref="Q486" ca="1">IF(AND(K486&lt;&gt;"",P486&lt;&gt;"Absent",U486&lt;&gt;"NO",M486="3GPPMEMBER"),IF(INDIRECT(S486)&lt;&gt;"Present","CHECK","Covered"),"")</f>
        <v/>
      </c>
      <c r="R486" s="131" t="str">
        <f t="shared" si="7"/>
        <v/>
      </c>
      <c r="S486" s="131" t="str">
        <f>IF(M486="3GPPMEMBER","'Voting List'!L"&amp;MATCH(K486,'Voting List'!B:B,0),"")</f>
        <v/>
      </c>
      <c r="U486" s="126" t="str">
        <f>IF(K486&lt;&gt;"",IF(ISNUMBER(FIND(K486,'Voting List'!L1)),"YES","NO"),"")</f>
        <v/>
      </c>
      <c r="V486" s="131" t="s">
        <v>2275</v>
      </c>
      <c r="X486" s="63">
        <v>0</v>
      </c>
      <c r="Y486" s="63">
        <v>10493</v>
      </c>
    </row>
    <row r="487" spans="1:25" ht="12.6" customHeight="1" x14ac:dyDescent="0.2">
      <c r="A487" s="118"/>
      <c r="B487" s="118"/>
      <c r="C487" s="118"/>
      <c r="D487" s="131"/>
      <c r="E487" s="131"/>
      <c r="F487" s="131"/>
      <c r="G487" s="131"/>
      <c r="H487" s="131"/>
      <c r="I487" s="131"/>
      <c r="J487" s="131"/>
      <c r="K487" s="118"/>
      <c r="L487" s="118"/>
      <c r="M487" s="118"/>
      <c r="N487" s="161"/>
      <c r="O487" s="118"/>
      <c r="Q487" s="63" t="str" cm="1">
        <f t="array" aca="1" ref="Q487" ca="1">IF(AND(K487&lt;&gt;"",P487&lt;&gt;"Absent",U487&lt;&gt;"NO",M487="3GPPMEMBER"),IF(INDIRECT(S487)&lt;&gt;"Present","CHECK","Covered"),"")</f>
        <v/>
      </c>
      <c r="R487" s="131" t="str">
        <f t="shared" si="7"/>
        <v/>
      </c>
      <c r="S487" s="131" t="str">
        <f>IF(M487="3GPPMEMBER","'Voting List'!L"&amp;MATCH(K487,'Voting List'!B:B,0),"")</f>
        <v/>
      </c>
      <c r="U487" s="126" t="str">
        <f>IF(K487&lt;&gt;"",IF(ISNUMBER(FIND(K487,'Voting List'!L1)),"YES","NO"),"")</f>
        <v/>
      </c>
      <c r="V487" s="131" t="s">
        <v>2279</v>
      </c>
      <c r="X487" s="63">
        <v>0</v>
      </c>
      <c r="Y487" s="63">
        <v>10494</v>
      </c>
    </row>
    <row r="488" spans="1:25" ht="12.6" customHeight="1" x14ac:dyDescent="0.2">
      <c r="A488" s="118"/>
      <c r="B488" s="118"/>
      <c r="C488" s="118"/>
      <c r="D488" s="131"/>
      <c r="E488" s="131"/>
      <c r="F488" s="131"/>
      <c r="G488" s="131"/>
      <c r="H488" s="131"/>
      <c r="I488" s="131"/>
      <c r="J488" s="131"/>
      <c r="K488" s="118"/>
      <c r="L488" s="118"/>
      <c r="M488" s="118"/>
      <c r="N488" s="161"/>
      <c r="O488" s="118"/>
      <c r="Q488" s="63" t="str" cm="1">
        <f t="array" aca="1" ref="Q488" ca="1">IF(AND(K488&lt;&gt;"",P488&lt;&gt;"Absent",U488&lt;&gt;"NO",M488="3GPPMEMBER"),IF(INDIRECT(S488)&lt;&gt;"Present","CHECK","Covered"),"")</f>
        <v/>
      </c>
      <c r="R488" s="131" t="str">
        <f t="shared" si="7"/>
        <v/>
      </c>
      <c r="S488" s="131" t="str">
        <f>IF(M488="3GPPMEMBER","'Voting List'!L"&amp;MATCH(K488,'Voting List'!B:B,0),"")</f>
        <v/>
      </c>
      <c r="U488" s="126" t="str">
        <f>IF(K488&lt;&gt;"",IF(ISNUMBER(FIND(K488,'Voting List'!L1)),"YES","NO"),"")</f>
        <v/>
      </c>
      <c r="V488" s="131" t="s">
        <v>2280</v>
      </c>
      <c r="X488" s="63">
        <v>0</v>
      </c>
      <c r="Y488" s="63">
        <v>10495</v>
      </c>
    </row>
    <row r="489" spans="1:25" ht="12.6" customHeight="1" x14ac:dyDescent="0.2">
      <c r="A489" s="118"/>
      <c r="B489" s="118"/>
      <c r="C489" s="118"/>
      <c r="D489" s="131"/>
      <c r="E489" s="131"/>
      <c r="F489" s="131"/>
      <c r="G489" s="131"/>
      <c r="H489" s="131"/>
      <c r="I489" s="131"/>
      <c r="J489" s="131"/>
      <c r="K489" s="118"/>
      <c r="L489" s="118"/>
      <c r="M489" s="118"/>
      <c r="N489" s="161"/>
      <c r="O489" s="118"/>
      <c r="Q489" s="63" t="str" cm="1">
        <f t="array" aca="1" ref="Q489" ca="1">IF(AND(K489&lt;&gt;"",P489&lt;&gt;"Absent",U489&lt;&gt;"NO",M489="3GPPMEMBER"),IF(INDIRECT(S489)&lt;&gt;"Present","CHECK","Covered"),"")</f>
        <v/>
      </c>
      <c r="R489" s="131" t="str">
        <f t="shared" si="7"/>
        <v/>
      </c>
      <c r="S489" s="131" t="str">
        <f>IF(M489="3GPPMEMBER","'Voting List'!L"&amp;MATCH(K489,'Voting List'!B:B,0),"")</f>
        <v/>
      </c>
      <c r="U489" s="126" t="str">
        <f>IF(K489&lt;&gt;"",IF(ISNUMBER(FIND(K489,'Voting List'!L1)),"YES","NO"),"")</f>
        <v/>
      </c>
      <c r="V489" s="131" t="s">
        <v>2287</v>
      </c>
      <c r="X489" s="63">
        <v>0</v>
      </c>
      <c r="Y489" s="63">
        <v>10496</v>
      </c>
    </row>
    <row r="490" spans="1:25" ht="12.6" customHeight="1" x14ac:dyDescent="0.2">
      <c r="A490" s="118"/>
      <c r="B490" s="118"/>
      <c r="C490" s="118"/>
      <c r="D490" s="131"/>
      <c r="E490" s="131"/>
      <c r="F490" s="131"/>
      <c r="G490" s="131"/>
      <c r="H490" s="131"/>
      <c r="I490" s="131"/>
      <c r="J490" s="131"/>
      <c r="K490" s="118"/>
      <c r="L490" s="118"/>
      <c r="M490" s="118"/>
      <c r="N490" s="161"/>
      <c r="O490" s="118"/>
      <c r="Q490" s="63" t="str" cm="1">
        <f t="array" aca="1" ref="Q490" ca="1">IF(AND(K490&lt;&gt;"",P490&lt;&gt;"Absent",U490&lt;&gt;"NO",M490="3GPPMEMBER"),IF(INDIRECT(S490)&lt;&gt;"Present","CHECK","Covered"),"")</f>
        <v/>
      </c>
      <c r="R490" s="131" t="str">
        <f t="shared" si="7"/>
        <v/>
      </c>
      <c r="S490" s="131" t="str">
        <f>IF(M490="3GPPMEMBER","'Voting List'!L"&amp;MATCH(K490,'Voting List'!B:B,0),"")</f>
        <v/>
      </c>
      <c r="U490" s="126" t="str">
        <f>IF(K490&lt;&gt;"",IF(ISNUMBER(FIND(K490,'Voting List'!L1)),"YES","NO"),"")</f>
        <v/>
      </c>
      <c r="V490" s="131" t="s">
        <v>2288</v>
      </c>
      <c r="X490" s="63">
        <v>0</v>
      </c>
      <c r="Y490" s="63">
        <v>10497</v>
      </c>
    </row>
    <row r="491" spans="1:25" ht="12.6" customHeight="1" x14ac:dyDescent="0.2">
      <c r="A491" s="118"/>
      <c r="B491" s="118"/>
      <c r="C491" s="118"/>
      <c r="D491" s="131"/>
      <c r="E491" s="131"/>
      <c r="F491" s="131"/>
      <c r="G491" s="131"/>
      <c r="H491" s="131"/>
      <c r="I491" s="131"/>
      <c r="J491" s="131"/>
      <c r="K491" s="118"/>
      <c r="L491" s="118"/>
      <c r="M491" s="118"/>
      <c r="N491" s="161"/>
      <c r="O491" s="118"/>
      <c r="Q491" s="63" t="str" cm="1">
        <f t="array" aca="1" ref="Q491" ca="1">IF(AND(K491&lt;&gt;"",P491&lt;&gt;"Absent",U491&lt;&gt;"NO",M491="3GPPMEMBER"),IF(INDIRECT(S491)&lt;&gt;"Present","CHECK","Covered"),"")</f>
        <v/>
      </c>
      <c r="R491" s="131" t="str">
        <f t="shared" si="7"/>
        <v/>
      </c>
      <c r="S491" s="131" t="str">
        <f>IF(M491="3GPPMEMBER","'Voting List'!L"&amp;MATCH(K491,'Voting List'!B:B,0),"")</f>
        <v/>
      </c>
      <c r="U491" s="126" t="str">
        <f>IF(K491&lt;&gt;"",IF(ISNUMBER(FIND(K491,'Voting List'!L1)),"YES","NO"),"")</f>
        <v/>
      </c>
      <c r="V491" s="131" t="s">
        <v>2289</v>
      </c>
      <c r="X491" s="63">
        <v>0</v>
      </c>
      <c r="Y491" s="63">
        <v>10498</v>
      </c>
    </row>
    <row r="492" spans="1:25" ht="12.6" customHeight="1" x14ac:dyDescent="0.2">
      <c r="A492" s="118"/>
      <c r="B492" s="118"/>
      <c r="C492" s="118"/>
      <c r="D492" s="131"/>
      <c r="E492" s="131"/>
      <c r="F492" s="138"/>
      <c r="G492" s="131"/>
      <c r="H492" s="131"/>
      <c r="I492" s="131"/>
      <c r="J492" s="131"/>
      <c r="K492" s="118"/>
      <c r="L492" s="118"/>
      <c r="M492" s="118"/>
      <c r="N492" s="161"/>
      <c r="O492" s="118"/>
      <c r="Q492" s="63" t="str" cm="1">
        <f t="array" aca="1" ref="Q492" ca="1">IF(AND(K492&lt;&gt;"",P492&lt;&gt;"Absent",U492&lt;&gt;"NO",M492="3GPPMEMBER"),IF(INDIRECT(S492)&lt;&gt;"Present","CHECK","Covered"),"")</f>
        <v/>
      </c>
      <c r="R492" s="131" t="str">
        <f t="shared" si="7"/>
        <v/>
      </c>
      <c r="S492" s="131" t="str">
        <f>IF(M492="3GPPMEMBER","'Voting List'!L"&amp;MATCH(K492,'Voting List'!B:B,0),"")</f>
        <v/>
      </c>
      <c r="U492" s="126" t="str">
        <f>IF(K492&lt;&gt;"",IF(ISNUMBER(FIND(K492,'Voting List'!L1)),"YES","NO"),"")</f>
        <v/>
      </c>
      <c r="V492" s="131" t="s">
        <v>2290</v>
      </c>
      <c r="X492" s="63">
        <v>0</v>
      </c>
      <c r="Y492" s="63">
        <v>10499</v>
      </c>
    </row>
    <row r="493" spans="1:25" ht="12.6" customHeight="1" x14ac:dyDescent="0.2">
      <c r="A493" s="118"/>
      <c r="B493" s="118"/>
      <c r="C493" s="118"/>
      <c r="D493" s="131"/>
      <c r="E493" s="131"/>
      <c r="F493" s="131"/>
      <c r="G493" s="131"/>
      <c r="H493" s="131"/>
      <c r="I493" s="131"/>
      <c r="J493" s="131"/>
      <c r="K493" s="118"/>
      <c r="L493" s="118"/>
      <c r="M493" s="118"/>
      <c r="N493" s="161"/>
      <c r="O493" s="118"/>
      <c r="Q493" s="63" t="str" cm="1">
        <f t="array" aca="1" ref="Q493" ca="1">IF(AND(K493&lt;&gt;"",P493&lt;&gt;"Absent",U493&lt;&gt;"NO",M493="3GPPMEMBER"),IF(INDIRECT(S493)&lt;&gt;"Present","CHECK","Covered"),"")</f>
        <v/>
      </c>
      <c r="R493" s="131" t="str">
        <f t="shared" si="7"/>
        <v/>
      </c>
      <c r="S493" s="131" t="str">
        <f>IF(M493="3GPPMEMBER","'Voting List'!L"&amp;MATCH(K493,'Voting List'!B:B,0),"")</f>
        <v/>
      </c>
      <c r="U493" s="126" t="str">
        <f>IF(K493&lt;&gt;"",IF(ISNUMBER(FIND(K493,'Voting List'!L1)),"YES","NO"),"")</f>
        <v/>
      </c>
      <c r="V493" s="131" t="s">
        <v>2291</v>
      </c>
      <c r="X493" s="63">
        <v>0</v>
      </c>
      <c r="Y493" s="63">
        <v>10500</v>
      </c>
    </row>
    <row r="494" spans="1:25" ht="12.6" customHeight="1" x14ac:dyDescent="0.2">
      <c r="A494" s="118"/>
      <c r="B494" s="118"/>
      <c r="C494" s="118"/>
      <c r="D494" s="131"/>
      <c r="E494" s="131"/>
      <c r="F494" s="131"/>
      <c r="G494" s="131"/>
      <c r="H494" s="131"/>
      <c r="I494" s="131"/>
      <c r="J494" s="131"/>
      <c r="K494" s="118"/>
      <c r="L494" s="118"/>
      <c r="M494" s="118"/>
      <c r="N494" s="161"/>
      <c r="O494" s="118"/>
      <c r="Q494" s="63" t="str" cm="1">
        <f t="array" aca="1" ref="Q494" ca="1">IF(AND(K494&lt;&gt;"",P494&lt;&gt;"Absent",U494&lt;&gt;"NO",M494="3GPPMEMBER"),IF(INDIRECT(S494)&lt;&gt;"Present","CHECK","Covered"),"")</f>
        <v/>
      </c>
      <c r="R494" s="131" t="str">
        <f t="shared" si="7"/>
        <v/>
      </c>
      <c r="S494" s="131" t="str">
        <f>IF(M494="3GPPMEMBER","'Voting List'!L"&amp;MATCH(K494,'Voting List'!B:B,0),"")</f>
        <v/>
      </c>
      <c r="U494" s="126" t="str">
        <f>IF(K494&lt;&gt;"",IF(ISNUMBER(FIND(K494,'Voting List'!L1)),"YES","NO"),"")</f>
        <v/>
      </c>
      <c r="V494" s="131" t="s">
        <v>2292</v>
      </c>
      <c r="X494" s="63">
        <v>0</v>
      </c>
      <c r="Y494" s="63">
        <v>10501</v>
      </c>
    </row>
    <row r="495" spans="1:25" ht="12.6" customHeight="1" x14ac:dyDescent="0.2">
      <c r="A495" s="118"/>
      <c r="B495" s="118"/>
      <c r="C495" s="118"/>
      <c r="D495" s="131"/>
      <c r="E495" s="131"/>
      <c r="F495" s="138"/>
      <c r="G495" s="131"/>
      <c r="H495" s="131"/>
      <c r="I495" s="131"/>
      <c r="J495" s="131"/>
      <c r="K495" s="118"/>
      <c r="L495" s="118"/>
      <c r="M495" s="118"/>
      <c r="N495" s="161"/>
      <c r="O495" s="118"/>
      <c r="Q495" s="63" t="str" cm="1">
        <f t="array" aca="1" ref="Q495" ca="1">IF(AND(K495&lt;&gt;"",P495&lt;&gt;"Absent",U495&lt;&gt;"NO",M495="3GPPMEMBER"),IF(INDIRECT(S495)&lt;&gt;"Present","CHECK","Covered"),"")</f>
        <v/>
      </c>
      <c r="R495" s="131" t="str">
        <f t="shared" si="7"/>
        <v/>
      </c>
      <c r="S495" s="131" t="str">
        <f>IF(M495="3GPPMEMBER","'Voting List'!L"&amp;MATCH(K495,'Voting List'!B:B,0),"")</f>
        <v/>
      </c>
      <c r="U495" s="126" t="str">
        <f>IF(K495&lt;&gt;"",IF(ISNUMBER(FIND(K495,'Voting List'!L1)),"YES","NO"),"")</f>
        <v/>
      </c>
      <c r="X495" s="63">
        <v>0</v>
      </c>
      <c r="Y495" s="63">
        <v>10502</v>
      </c>
    </row>
    <row r="496" spans="1:25" ht="12.6" customHeight="1" x14ac:dyDescent="0.2">
      <c r="A496" s="118"/>
      <c r="B496" s="118"/>
      <c r="C496" s="118"/>
      <c r="D496" s="131"/>
      <c r="E496" s="131"/>
      <c r="F496" s="138"/>
      <c r="G496" s="131"/>
      <c r="H496" s="131"/>
      <c r="I496" s="131"/>
      <c r="J496" s="131"/>
      <c r="K496" s="118"/>
      <c r="L496" s="118"/>
      <c r="M496" s="118"/>
      <c r="N496" s="161"/>
      <c r="O496" s="118"/>
      <c r="Q496" s="63" t="str" cm="1">
        <f t="array" aca="1" ref="Q496" ca="1">IF(AND(K496&lt;&gt;"",P496&lt;&gt;"Absent",U496&lt;&gt;"NO",M496="3GPPMEMBER"),IF(INDIRECT(S496)&lt;&gt;"Present","CHECK","Covered"),"")</f>
        <v/>
      </c>
      <c r="R496" s="131" t="str">
        <f t="shared" si="7"/>
        <v/>
      </c>
      <c r="S496" s="131" t="str">
        <f>IF(M496="3GPPMEMBER","'Voting List'!L"&amp;MATCH(K496,'Voting List'!B:B,0),"")</f>
        <v/>
      </c>
      <c r="U496" s="126" t="str">
        <f>IF(K496&lt;&gt;"",IF(ISNUMBER(FIND(K496,'Voting List'!L1)),"YES","NO"),"")</f>
        <v/>
      </c>
      <c r="X496" s="63">
        <v>0</v>
      </c>
      <c r="Y496" s="63">
        <v>10503</v>
      </c>
    </row>
    <row r="497" spans="1:25" ht="12.6" customHeight="1" x14ac:dyDescent="0.2">
      <c r="A497" s="118"/>
      <c r="B497" s="118"/>
      <c r="C497" s="118"/>
      <c r="D497" s="131"/>
      <c r="E497" s="131"/>
      <c r="F497" s="131"/>
      <c r="G497" s="131"/>
      <c r="H497" s="131"/>
      <c r="I497" s="131"/>
      <c r="J497" s="131"/>
      <c r="K497" s="118"/>
      <c r="L497" s="118"/>
      <c r="M497" s="118"/>
      <c r="N497" s="161"/>
      <c r="O497" s="118"/>
      <c r="Q497" s="63" t="str" cm="1">
        <f t="array" aca="1" ref="Q497" ca="1">IF(AND(K497&lt;&gt;"",P497&lt;&gt;"Absent",U497&lt;&gt;"NO",M497="3GPPMEMBER"),IF(INDIRECT(S497)&lt;&gt;"Present","CHECK","Covered"),"")</f>
        <v/>
      </c>
      <c r="R497" s="131" t="str">
        <f t="shared" si="7"/>
        <v/>
      </c>
      <c r="S497" s="131" t="str">
        <f>IF(M497="3GPPMEMBER","'Voting List'!L"&amp;MATCH(K497,'Voting List'!B:B,0),"")</f>
        <v/>
      </c>
      <c r="U497" s="126" t="str">
        <f>IF(K497&lt;&gt;"",IF(ISNUMBER(FIND(K497,'Voting List'!L1)),"YES","NO"),"")</f>
        <v/>
      </c>
      <c r="X497" s="63">
        <v>0</v>
      </c>
      <c r="Y497" s="63">
        <v>10504</v>
      </c>
    </row>
    <row r="498" spans="1:25" ht="12.6" customHeight="1" x14ac:dyDescent="0.2">
      <c r="A498" s="118"/>
      <c r="B498" s="118"/>
      <c r="C498" s="118"/>
      <c r="D498" s="131"/>
      <c r="E498" s="131"/>
      <c r="F498" s="131"/>
      <c r="G498" s="131"/>
      <c r="H498" s="131"/>
      <c r="I498" s="131"/>
      <c r="J498" s="131"/>
      <c r="K498" s="118"/>
      <c r="L498" s="118"/>
      <c r="M498" s="118"/>
      <c r="N498" s="161"/>
      <c r="O498" s="118"/>
      <c r="Q498" s="63" t="str" cm="1">
        <f t="array" aca="1" ref="Q498" ca="1">IF(AND(K498&lt;&gt;"",P498&lt;&gt;"Absent",U498&lt;&gt;"NO",M498="3GPPMEMBER"),IF(INDIRECT(S498)&lt;&gt;"Present","CHECK","Covered"),"")</f>
        <v/>
      </c>
      <c r="R498" s="131" t="str">
        <f t="shared" si="7"/>
        <v/>
      </c>
      <c r="S498" s="131" t="str">
        <f>IF(M498="3GPPMEMBER","'Voting List'!L"&amp;MATCH(K498,'Voting List'!B:B,0),"")</f>
        <v/>
      </c>
      <c r="U498" s="126" t="str">
        <f>IF(K498&lt;&gt;"",IF(ISNUMBER(FIND(K498,'Voting List'!L1)),"YES","NO"),"")</f>
        <v/>
      </c>
      <c r="X498" s="63">
        <v>0</v>
      </c>
      <c r="Y498" s="63">
        <v>10505</v>
      </c>
    </row>
    <row r="499" spans="1:25" ht="12.6" customHeight="1" x14ac:dyDescent="0.2">
      <c r="A499" s="118"/>
      <c r="B499" s="118"/>
      <c r="C499" s="118"/>
      <c r="D499" s="131"/>
      <c r="E499" s="131"/>
      <c r="F499" s="131"/>
      <c r="G499" s="131"/>
      <c r="H499" s="131"/>
      <c r="I499" s="131"/>
      <c r="J499" s="131"/>
      <c r="K499" s="118"/>
      <c r="L499" s="118"/>
      <c r="M499" s="118"/>
      <c r="N499" s="161"/>
      <c r="O499" s="118"/>
      <c r="Q499" s="63" t="str" cm="1">
        <f t="array" aca="1" ref="Q499" ca="1">IF(AND(K499&lt;&gt;"",P499&lt;&gt;"Absent",U499&lt;&gt;"NO",M499="3GPPMEMBER"),IF(INDIRECT(S499)&lt;&gt;"Present","CHECK","Covered"),"")</f>
        <v/>
      </c>
      <c r="R499" s="131" t="str">
        <f t="shared" si="7"/>
        <v/>
      </c>
      <c r="S499" s="131" t="str">
        <f>IF(M499="3GPPMEMBER","'Voting List'!L"&amp;MATCH(K499,'Voting List'!B:B,0),"")</f>
        <v/>
      </c>
      <c r="U499" s="126" t="str">
        <f>IF(K499&lt;&gt;"",IF(ISNUMBER(FIND(K499,'Voting List'!L1)),"YES","NO"),"")</f>
        <v/>
      </c>
      <c r="X499" s="63">
        <v>0</v>
      </c>
      <c r="Y499" s="63">
        <v>10506</v>
      </c>
    </row>
    <row r="500" spans="1:25" ht="12.6" customHeight="1" x14ac:dyDescent="0.2">
      <c r="A500" s="118"/>
      <c r="B500" s="118"/>
      <c r="C500" s="118"/>
      <c r="D500" s="131"/>
      <c r="E500" s="131"/>
      <c r="F500" s="131"/>
      <c r="G500" s="131"/>
      <c r="H500" s="131"/>
      <c r="I500" s="131"/>
      <c r="J500" s="131"/>
      <c r="K500" s="118"/>
      <c r="L500" s="118"/>
      <c r="M500" s="118"/>
      <c r="N500" s="161"/>
      <c r="O500" s="118"/>
      <c r="Q500" s="63" t="str" cm="1">
        <f t="array" aca="1" ref="Q500" ca="1">IF(AND(K500&lt;&gt;"",P500&lt;&gt;"Absent",U500&lt;&gt;"NO",M500="3GPPMEMBER"),IF(INDIRECT(S500)&lt;&gt;"Present","CHECK","Covered"),"")</f>
        <v/>
      </c>
      <c r="R500" s="131" t="str">
        <f t="shared" si="7"/>
        <v/>
      </c>
      <c r="S500" s="131" t="str">
        <f>IF(M500="3GPPMEMBER","'Voting List'!L"&amp;MATCH(K500,'Voting List'!B:B,0),"")</f>
        <v/>
      </c>
      <c r="U500" s="126" t="str">
        <f>IF(K500&lt;&gt;"",IF(ISNUMBER(FIND(K500,'Voting List'!L1)),"YES","NO"),"")</f>
        <v/>
      </c>
      <c r="X500" s="63">
        <v>0</v>
      </c>
      <c r="Y500" s="63">
        <v>10507</v>
      </c>
    </row>
    <row r="501" spans="1:25" ht="12.6" customHeight="1" x14ac:dyDescent="0.2">
      <c r="A501" s="118"/>
      <c r="B501" s="118"/>
      <c r="C501" s="118"/>
      <c r="D501" s="131"/>
      <c r="E501" s="131"/>
      <c r="F501" s="131"/>
      <c r="G501" s="131"/>
      <c r="H501" s="131"/>
      <c r="I501" s="131"/>
      <c r="J501" s="131"/>
      <c r="K501" s="118"/>
      <c r="L501" s="118"/>
      <c r="M501" s="118"/>
      <c r="N501" s="161"/>
      <c r="O501" s="118"/>
      <c r="Q501" s="63" t="str" cm="1">
        <f t="array" aca="1" ref="Q501" ca="1">IF(AND(K501&lt;&gt;"",P501&lt;&gt;"Absent",U501&lt;&gt;"NO",M501="3GPPMEMBER"),IF(INDIRECT(S501)&lt;&gt;"Present","CHECK","Covered"),"")</f>
        <v/>
      </c>
      <c r="R501" s="131" t="str">
        <f t="shared" si="7"/>
        <v/>
      </c>
      <c r="S501" s="131" t="str">
        <f>IF(M501="3GPPMEMBER","'Voting List'!L"&amp;MATCH(K501,'Voting List'!B:B,0),"")</f>
        <v/>
      </c>
      <c r="U501" s="126" t="str">
        <f>IF(K501&lt;&gt;"",IF(ISNUMBER(FIND(K501,'Voting List'!L1)),"YES","NO"),"")</f>
        <v/>
      </c>
      <c r="X501" s="63">
        <v>0</v>
      </c>
      <c r="Y501" s="63">
        <v>10508</v>
      </c>
    </row>
    <row r="502" spans="1:25" ht="12.6" customHeight="1" x14ac:dyDescent="0.2">
      <c r="A502" s="118"/>
      <c r="B502" s="118"/>
      <c r="C502" s="118"/>
      <c r="D502" s="131"/>
      <c r="E502" s="131"/>
      <c r="F502" s="131"/>
      <c r="G502" s="131"/>
      <c r="H502" s="131"/>
      <c r="I502" s="131"/>
      <c r="J502" s="131"/>
      <c r="K502" s="118"/>
      <c r="L502" s="118"/>
      <c r="M502" s="118"/>
      <c r="N502" s="161"/>
      <c r="O502" s="118"/>
      <c r="Q502" s="63" t="str" cm="1">
        <f t="array" aca="1" ref="Q502" ca="1">IF(AND(K502&lt;&gt;"",P502&lt;&gt;"Absent",U502&lt;&gt;"NO",M502="3GPPMEMBER"),IF(INDIRECT(S502)&lt;&gt;"Present","CHECK","Covered"),"")</f>
        <v/>
      </c>
      <c r="R502" s="131" t="str">
        <f t="shared" si="7"/>
        <v/>
      </c>
      <c r="S502" s="131" t="str">
        <f>IF(M502="3GPPMEMBER","'Voting List'!L"&amp;MATCH(K502,'Voting List'!B:B,0),"")</f>
        <v/>
      </c>
      <c r="U502" s="126" t="str">
        <f>IF(K502&lt;&gt;"",IF(ISNUMBER(FIND(K502,'Voting List'!L1)),"YES","NO"),"")</f>
        <v/>
      </c>
      <c r="X502" s="63">
        <v>0</v>
      </c>
      <c r="Y502" s="63">
        <v>10509</v>
      </c>
    </row>
    <row r="503" spans="1:25" ht="12.6" customHeight="1" x14ac:dyDescent="0.2">
      <c r="A503" s="118"/>
      <c r="B503" s="118"/>
      <c r="C503" s="118"/>
      <c r="D503" s="131"/>
      <c r="E503" s="131"/>
      <c r="F503" s="131"/>
      <c r="G503" s="131"/>
      <c r="H503" s="131"/>
      <c r="I503" s="131"/>
      <c r="J503" s="131"/>
      <c r="K503" s="118"/>
      <c r="L503" s="118"/>
      <c r="M503" s="118"/>
      <c r="N503" s="161"/>
      <c r="O503" s="118"/>
      <c r="Q503" s="63" t="str" cm="1">
        <f t="array" aca="1" ref="Q503" ca="1">IF(AND(K503&lt;&gt;"",P503&lt;&gt;"Absent",U503&lt;&gt;"NO",M503="3GPPMEMBER"),IF(INDIRECT(S503)&lt;&gt;"Present","CHECK","Covered"),"")</f>
        <v/>
      </c>
      <c r="R503" s="131" t="str">
        <f t="shared" si="7"/>
        <v/>
      </c>
      <c r="S503" s="131" t="str">
        <f>IF(M503="3GPPMEMBER","'Voting List'!L"&amp;MATCH(K503,'Voting List'!B:B,0),"")</f>
        <v/>
      </c>
      <c r="U503" s="126" t="str">
        <f>IF(K503&lt;&gt;"",IF(ISNUMBER(FIND(K503,'Voting List'!L1)),"YES","NO"),"")</f>
        <v/>
      </c>
      <c r="X503" s="63">
        <v>0</v>
      </c>
      <c r="Y503" s="63">
        <v>10510</v>
      </c>
    </row>
    <row r="504" spans="1:25" ht="12.6" customHeight="1" x14ac:dyDescent="0.2">
      <c r="A504" s="118"/>
      <c r="B504" s="118"/>
      <c r="C504" s="118"/>
      <c r="D504" s="131"/>
      <c r="E504" s="131"/>
      <c r="F504" s="131"/>
      <c r="G504" s="131"/>
      <c r="H504" s="131"/>
      <c r="I504" s="131"/>
      <c r="J504" s="131"/>
      <c r="K504" s="118"/>
      <c r="L504" s="118"/>
      <c r="M504" s="118"/>
      <c r="N504" s="161"/>
      <c r="O504" s="118"/>
      <c r="Q504" s="63" t="str" cm="1">
        <f t="array" aca="1" ref="Q504" ca="1">IF(AND(K504&lt;&gt;"",P504&lt;&gt;"Absent",U504&lt;&gt;"NO",M504="3GPPMEMBER"),IF(INDIRECT(S504)&lt;&gt;"Present","CHECK","Covered"),"")</f>
        <v/>
      </c>
      <c r="R504" s="131" t="str">
        <f t="shared" si="7"/>
        <v/>
      </c>
      <c r="S504" s="131" t="str">
        <f>IF(M504="3GPPMEMBER","'Voting List'!L"&amp;MATCH(K504,'Voting List'!B:B,0),"")</f>
        <v/>
      </c>
      <c r="U504" s="126" t="str">
        <f>IF(K504&lt;&gt;"",IF(ISNUMBER(FIND(K504,'Voting List'!L1)),"YES","NO"),"")</f>
        <v/>
      </c>
      <c r="X504" s="63">
        <v>0</v>
      </c>
      <c r="Y504" s="63">
        <v>10511</v>
      </c>
    </row>
    <row r="505" spans="1:25" ht="12.6" customHeight="1" x14ac:dyDescent="0.2">
      <c r="A505" s="118"/>
      <c r="B505" s="118"/>
      <c r="C505" s="118"/>
      <c r="D505" s="131"/>
      <c r="E505" s="131"/>
      <c r="F505" s="131"/>
      <c r="G505" s="131"/>
      <c r="H505" s="131"/>
      <c r="I505" s="131"/>
      <c r="J505" s="131"/>
      <c r="K505" s="118"/>
      <c r="L505" s="118"/>
      <c r="M505" s="118"/>
      <c r="N505" s="161"/>
      <c r="O505" s="118"/>
      <c r="Q505" s="63" t="str" cm="1">
        <f t="array" aca="1" ref="Q505" ca="1">IF(AND(K505&lt;&gt;"",P505&lt;&gt;"Absent",U505&lt;&gt;"NO",M505="3GPPMEMBER"),IF(INDIRECT(S505)&lt;&gt;"Present","CHECK","Covered"),"")</f>
        <v/>
      </c>
      <c r="R505" s="131" t="str">
        <f t="shared" si="7"/>
        <v/>
      </c>
      <c r="S505" s="131" t="str">
        <f>IF(M505="3GPPMEMBER","'Voting List'!L"&amp;MATCH(K505,'Voting List'!B:B,0),"")</f>
        <v/>
      </c>
      <c r="U505" s="126" t="str">
        <f>IF(K505&lt;&gt;"",IF(ISNUMBER(FIND(K505,'Voting List'!L1)),"YES","NO"),"")</f>
        <v/>
      </c>
      <c r="X505" s="63">
        <v>0</v>
      </c>
      <c r="Y505" s="63">
        <v>10512</v>
      </c>
    </row>
    <row r="506" spans="1:25" ht="12.6" customHeight="1" x14ac:dyDescent="0.2">
      <c r="A506" s="118"/>
      <c r="B506" s="118"/>
      <c r="C506" s="118"/>
      <c r="D506" s="131"/>
      <c r="E506" s="131"/>
      <c r="F506" s="131"/>
      <c r="G506" s="131"/>
      <c r="H506" s="131"/>
      <c r="I506" s="131"/>
      <c r="J506" s="131"/>
      <c r="K506" s="118"/>
      <c r="L506" s="118"/>
      <c r="M506" s="118"/>
      <c r="N506" s="161"/>
      <c r="O506" s="118"/>
      <c r="Q506" s="63" t="str" cm="1">
        <f t="array" aca="1" ref="Q506" ca="1">IF(AND(K506&lt;&gt;"",P506&lt;&gt;"Absent",U506&lt;&gt;"NO",M506="3GPPMEMBER"),IF(INDIRECT(S506)&lt;&gt;"Present","CHECK","Covered"),"")</f>
        <v/>
      </c>
      <c r="R506" s="131" t="str">
        <f t="shared" si="7"/>
        <v/>
      </c>
      <c r="S506" s="131" t="str">
        <f>IF(M506="3GPPMEMBER","'Voting List'!L"&amp;MATCH(K506,'Voting List'!B:B,0),"")</f>
        <v/>
      </c>
      <c r="U506" s="126" t="str">
        <f>IF(K506&lt;&gt;"",IF(ISNUMBER(FIND(K506,'Voting List'!L1)),"YES","NO"),"")</f>
        <v/>
      </c>
      <c r="X506" s="63">
        <v>0</v>
      </c>
      <c r="Y506" s="63">
        <v>10513</v>
      </c>
    </row>
    <row r="507" spans="1:25" ht="12.6" customHeight="1" x14ac:dyDescent="0.2">
      <c r="A507" s="118"/>
      <c r="B507" s="118"/>
      <c r="C507" s="118"/>
      <c r="D507" s="131"/>
      <c r="E507" s="131"/>
      <c r="F507" s="131"/>
      <c r="G507" s="131"/>
      <c r="H507" s="131"/>
      <c r="I507" s="131"/>
      <c r="J507" s="131"/>
      <c r="K507" s="118"/>
      <c r="L507" s="118"/>
      <c r="M507" s="118"/>
      <c r="N507" s="161"/>
      <c r="O507" s="118"/>
      <c r="Q507" s="63" t="str" cm="1">
        <f t="array" aca="1" ref="Q507" ca="1">IF(AND(K507&lt;&gt;"",P507&lt;&gt;"Absent",U507&lt;&gt;"NO",M507="3GPPMEMBER"),IF(INDIRECT(S507)&lt;&gt;"Present","CHECK","Covered"),"")</f>
        <v/>
      </c>
      <c r="R507" s="131" t="str">
        <f t="shared" si="7"/>
        <v/>
      </c>
      <c r="S507" s="131" t="str">
        <f>IF(M507="3GPPMEMBER","'Voting List'!L"&amp;MATCH(K507,'Voting List'!B:B,0),"")</f>
        <v/>
      </c>
      <c r="U507" s="126" t="str">
        <f>IF(K507&lt;&gt;"",IF(ISNUMBER(FIND(K507,'Voting List'!L1)),"YES","NO"),"")</f>
        <v/>
      </c>
      <c r="X507" s="63">
        <v>0</v>
      </c>
      <c r="Y507" s="63">
        <v>10514</v>
      </c>
    </row>
    <row r="508" spans="1:25" ht="12.6" customHeight="1" x14ac:dyDescent="0.2">
      <c r="A508" s="118"/>
      <c r="B508" s="118"/>
      <c r="C508" s="118"/>
      <c r="D508" s="131"/>
      <c r="E508" s="131"/>
      <c r="F508" s="131"/>
      <c r="G508" s="131"/>
      <c r="H508" s="131"/>
      <c r="I508" s="131"/>
      <c r="J508" s="131"/>
      <c r="K508" s="118"/>
      <c r="L508" s="118"/>
      <c r="M508" s="118"/>
      <c r="N508" s="161"/>
      <c r="O508" s="118"/>
      <c r="Q508" s="63" t="str" cm="1">
        <f t="array" aca="1" ref="Q508" ca="1">IF(AND(K508&lt;&gt;"",P508&lt;&gt;"Absent",U508&lt;&gt;"NO",M508="3GPPMEMBER"),IF(INDIRECT(S508)&lt;&gt;"Present","CHECK","Covered"),"")</f>
        <v/>
      </c>
      <c r="R508" s="131" t="str">
        <f t="shared" si="7"/>
        <v/>
      </c>
      <c r="S508" s="131" t="str">
        <f>IF(M508="3GPPMEMBER","'Voting List'!L"&amp;MATCH(K508,'Voting List'!B:B,0),"")</f>
        <v/>
      </c>
      <c r="U508" s="126" t="str">
        <f>IF(K508&lt;&gt;"",IF(ISNUMBER(FIND(K508,'Voting List'!L1)),"YES","NO"),"")</f>
        <v/>
      </c>
      <c r="X508" s="63">
        <v>0</v>
      </c>
      <c r="Y508" s="63">
        <v>10515</v>
      </c>
    </row>
    <row r="509" spans="1:25" ht="12.6" customHeight="1" x14ac:dyDescent="0.2">
      <c r="A509" s="118"/>
      <c r="B509" s="118"/>
      <c r="C509" s="118"/>
      <c r="D509" s="131"/>
      <c r="E509" s="131"/>
      <c r="F509" s="138"/>
      <c r="G509" s="131"/>
      <c r="H509" s="131"/>
      <c r="I509" s="131"/>
      <c r="J509" s="131"/>
      <c r="K509" s="118"/>
      <c r="L509" s="118"/>
      <c r="M509" s="118"/>
      <c r="N509" s="161"/>
      <c r="O509" s="118"/>
      <c r="Q509" s="63" t="str" cm="1">
        <f t="array" aca="1" ref="Q509" ca="1">IF(AND(K509&lt;&gt;"",P509&lt;&gt;"Absent",U509&lt;&gt;"NO",M509="3GPPMEMBER"),IF(INDIRECT(S509)&lt;&gt;"Present","CHECK","Covered"),"")</f>
        <v/>
      </c>
      <c r="R509" s="131" t="str">
        <f t="shared" si="7"/>
        <v/>
      </c>
      <c r="S509" s="131" t="str">
        <f>IF(M509="3GPPMEMBER","'Voting List'!L"&amp;MATCH(K509,'Voting List'!B:B,0),"")</f>
        <v/>
      </c>
      <c r="U509" s="126" t="str">
        <f>IF(K509&lt;&gt;"",IF(ISNUMBER(FIND(K509,'Voting List'!L1)),"YES","NO"),"")</f>
        <v/>
      </c>
      <c r="X509" s="63">
        <v>0</v>
      </c>
      <c r="Y509" s="63">
        <v>10516</v>
      </c>
    </row>
    <row r="510" spans="1:25" ht="12.6" customHeight="1" x14ac:dyDescent="0.2">
      <c r="A510" s="118"/>
      <c r="B510" s="118"/>
      <c r="C510" s="118"/>
      <c r="D510" s="131"/>
      <c r="E510" s="131"/>
      <c r="F510" s="138"/>
      <c r="G510" s="131"/>
      <c r="H510" s="131"/>
      <c r="I510" s="131"/>
      <c r="J510" s="131"/>
      <c r="K510" s="118"/>
      <c r="L510" s="118"/>
      <c r="M510" s="118"/>
      <c r="N510" s="161"/>
      <c r="O510" s="118"/>
      <c r="Q510" s="63" t="str" cm="1">
        <f t="array" aca="1" ref="Q510" ca="1">IF(AND(K510&lt;&gt;"",P510&lt;&gt;"Absent",U510&lt;&gt;"NO",M510="3GPPMEMBER"),IF(INDIRECT(S510)&lt;&gt;"Present","CHECK","Covered"),"")</f>
        <v/>
      </c>
      <c r="R510" s="131" t="str">
        <f t="shared" si="7"/>
        <v/>
      </c>
      <c r="S510" s="131" t="str">
        <f>IF(M510="3GPPMEMBER","'Voting List'!L"&amp;MATCH(K510,'Voting List'!B:B,0),"")</f>
        <v/>
      </c>
      <c r="U510" s="126" t="str">
        <f>IF(K510&lt;&gt;"",IF(ISNUMBER(FIND(K510,'Voting List'!L1)),"YES","NO"),"")</f>
        <v/>
      </c>
      <c r="X510" s="63">
        <v>0</v>
      </c>
      <c r="Y510" s="63">
        <v>10517</v>
      </c>
    </row>
    <row r="511" spans="1:25" ht="12.6" customHeight="1" x14ac:dyDescent="0.2">
      <c r="A511" s="118"/>
      <c r="B511" s="118"/>
      <c r="C511" s="118"/>
      <c r="D511" s="131"/>
      <c r="E511" s="131"/>
      <c r="F511" s="131"/>
      <c r="G511" s="131"/>
      <c r="H511" s="131"/>
      <c r="I511" s="131"/>
      <c r="J511" s="131"/>
      <c r="K511" s="118"/>
      <c r="L511" s="118"/>
      <c r="M511" s="118"/>
      <c r="N511" s="161"/>
      <c r="O511" s="118"/>
      <c r="Q511" s="63" t="str" cm="1">
        <f t="array" aca="1" ref="Q511" ca="1">IF(AND(K511&lt;&gt;"",P511&lt;&gt;"Absent",U511&lt;&gt;"NO",M511="3GPPMEMBER"),IF(INDIRECT(S511)&lt;&gt;"Present","CHECK","Covered"),"")</f>
        <v/>
      </c>
      <c r="R511" s="131" t="str">
        <f t="shared" si="7"/>
        <v/>
      </c>
      <c r="S511" s="131" t="str">
        <f>IF(M511="3GPPMEMBER","'Voting List'!L"&amp;MATCH(K511,'Voting List'!B:B,0),"")</f>
        <v/>
      </c>
      <c r="U511" s="126" t="str">
        <f>IF(K511&lt;&gt;"",IF(ISNUMBER(FIND(K511,'Voting List'!L1)),"YES","NO"),"")</f>
        <v/>
      </c>
      <c r="X511" s="63">
        <v>0</v>
      </c>
      <c r="Y511" s="63">
        <v>10518</v>
      </c>
    </row>
    <row r="512" spans="1:25" ht="12.6" customHeight="1" x14ac:dyDescent="0.2">
      <c r="A512" s="118"/>
      <c r="B512" s="118"/>
      <c r="C512" s="118"/>
      <c r="D512" s="131"/>
      <c r="E512" s="131"/>
      <c r="F512" s="131"/>
      <c r="G512" s="131"/>
      <c r="H512" s="131"/>
      <c r="I512" s="131"/>
      <c r="J512" s="131"/>
      <c r="K512" s="118"/>
      <c r="L512" s="118"/>
      <c r="M512" s="118"/>
      <c r="N512" s="161"/>
      <c r="O512" s="118"/>
      <c r="Q512" s="63" t="str" cm="1">
        <f t="array" aca="1" ref="Q512" ca="1">IF(AND(K512&lt;&gt;"",P512&lt;&gt;"Absent",U512&lt;&gt;"NO",M512="3GPPMEMBER"),IF(INDIRECT(S512)&lt;&gt;"Present","CHECK","Covered"),"")</f>
        <v/>
      </c>
      <c r="R512" s="131" t="str">
        <f t="shared" si="7"/>
        <v/>
      </c>
      <c r="S512" s="131" t="str">
        <f>IF(M512="3GPPMEMBER","'Voting List'!L"&amp;MATCH(K512,'Voting List'!B:B,0),"")</f>
        <v/>
      </c>
      <c r="U512" s="126" t="str">
        <f>IF(K512&lt;&gt;"",IF(ISNUMBER(FIND(K512,'Voting List'!L1)),"YES","NO"),"")</f>
        <v/>
      </c>
      <c r="X512" s="63">
        <v>0</v>
      </c>
      <c r="Y512" s="63">
        <v>10519</v>
      </c>
    </row>
    <row r="513" spans="1:25" ht="12.6" customHeight="1" x14ac:dyDescent="0.2">
      <c r="A513" s="118"/>
      <c r="B513" s="118"/>
      <c r="C513" s="118"/>
      <c r="D513" s="131"/>
      <c r="E513" s="131"/>
      <c r="F513" s="131"/>
      <c r="G513" s="131"/>
      <c r="H513" s="131"/>
      <c r="I513" s="131"/>
      <c r="J513" s="131"/>
      <c r="K513" s="118"/>
      <c r="L513" s="118"/>
      <c r="M513" s="118"/>
      <c r="N513" s="161"/>
      <c r="O513" s="118"/>
      <c r="Q513" s="63" t="str" cm="1">
        <f t="array" aca="1" ref="Q513" ca="1">IF(AND(K513&lt;&gt;"",P513&lt;&gt;"Absent",U513&lt;&gt;"NO",M513="3GPPMEMBER"),IF(INDIRECT(S513)&lt;&gt;"Present","CHECK","Covered"),"")</f>
        <v/>
      </c>
      <c r="R513" s="131" t="str">
        <f t="shared" si="7"/>
        <v/>
      </c>
      <c r="S513" s="131" t="str">
        <f>IF(M513="3GPPMEMBER","'Voting List'!L"&amp;MATCH(K513,'Voting List'!B:B,0),"")</f>
        <v/>
      </c>
      <c r="U513" s="126" t="str">
        <f>IF(K513&lt;&gt;"",IF(ISNUMBER(FIND(K513,'Voting List'!L1)),"YES","NO"),"")</f>
        <v/>
      </c>
      <c r="X513" s="63">
        <v>0</v>
      </c>
      <c r="Y513" s="63">
        <v>10520</v>
      </c>
    </row>
    <row r="514" spans="1:25" ht="12.6" customHeight="1" x14ac:dyDescent="0.2">
      <c r="A514" s="118"/>
      <c r="B514" s="118"/>
      <c r="C514" s="118"/>
      <c r="D514" s="131"/>
      <c r="E514" s="131"/>
      <c r="F514" s="131"/>
      <c r="G514" s="131"/>
      <c r="H514" s="131"/>
      <c r="I514" s="131"/>
      <c r="J514" s="131"/>
      <c r="K514" s="118"/>
      <c r="L514" s="118"/>
      <c r="M514" s="118"/>
      <c r="N514" s="161"/>
      <c r="O514" s="118"/>
      <c r="Q514" s="63" t="str" cm="1">
        <f t="array" aca="1" ref="Q514" ca="1">IF(AND(K514&lt;&gt;"",P514&lt;&gt;"Absent",U514&lt;&gt;"NO",M514="3GPPMEMBER"),IF(INDIRECT(S514)&lt;&gt;"Present","CHECK","Covered"),"")</f>
        <v/>
      </c>
      <c r="R514" s="131" t="str">
        <f t="shared" si="7"/>
        <v/>
      </c>
      <c r="S514" s="131" t="str">
        <f>IF(M514="3GPPMEMBER","'Voting List'!L"&amp;MATCH(K514,'Voting List'!B:B,0),"")</f>
        <v/>
      </c>
      <c r="U514" s="126" t="str">
        <f>IF(K514&lt;&gt;"",IF(ISNUMBER(FIND(K514,'Voting List'!L1)),"YES","NO"),"")</f>
        <v/>
      </c>
      <c r="X514" s="63">
        <v>0</v>
      </c>
      <c r="Y514" s="63">
        <v>10521</v>
      </c>
    </row>
    <row r="515" spans="1:25" ht="12.6" customHeight="1" x14ac:dyDescent="0.2">
      <c r="A515" s="118"/>
      <c r="B515" s="118"/>
      <c r="C515" s="118"/>
      <c r="D515" s="131"/>
      <c r="E515" s="131"/>
      <c r="F515" s="131"/>
      <c r="G515" s="131"/>
      <c r="H515" s="131"/>
      <c r="I515" s="131"/>
      <c r="J515" s="131"/>
      <c r="K515" s="118"/>
      <c r="L515" s="118"/>
      <c r="M515" s="118"/>
      <c r="N515" s="161"/>
      <c r="O515" s="118"/>
      <c r="Q515" s="63" t="str" cm="1">
        <f t="array" aca="1" ref="Q515" ca="1">IF(AND(K515&lt;&gt;"",P515&lt;&gt;"Absent",U515&lt;&gt;"NO",M515="3GPPMEMBER"),IF(INDIRECT(S515)&lt;&gt;"Present","CHECK","Covered"),"")</f>
        <v/>
      </c>
      <c r="R515" s="131" t="str">
        <f t="shared" ref="R515:R578" si="8">IF(P515="Present","^"&amp;K515&amp;"^","")</f>
        <v/>
      </c>
      <c r="S515" s="131" t="str">
        <f>IF(M515="3GPPMEMBER","'Voting List'!L"&amp;MATCH(K515,'Voting List'!B:B,0),"")</f>
        <v/>
      </c>
      <c r="U515" s="126" t="str">
        <f>IF(K515&lt;&gt;"",IF(ISNUMBER(FIND(K515,'Voting List'!L1)),"YES","NO"),"")</f>
        <v/>
      </c>
      <c r="X515" s="63">
        <v>0</v>
      </c>
      <c r="Y515" s="63">
        <v>10522</v>
      </c>
    </row>
    <row r="516" spans="1:25" ht="12.6" customHeight="1" x14ac:dyDescent="0.2">
      <c r="A516" s="118"/>
      <c r="B516" s="118"/>
      <c r="C516" s="118"/>
      <c r="D516" s="131"/>
      <c r="E516" s="131"/>
      <c r="F516" s="131"/>
      <c r="G516" s="131"/>
      <c r="H516" s="131"/>
      <c r="I516" s="131"/>
      <c r="J516" s="131"/>
      <c r="K516" s="118"/>
      <c r="L516" s="118"/>
      <c r="M516" s="118"/>
      <c r="N516" s="161"/>
      <c r="O516" s="118"/>
      <c r="Q516" s="63" t="str" cm="1">
        <f t="array" aca="1" ref="Q516" ca="1">IF(AND(K516&lt;&gt;"",P516&lt;&gt;"Absent",U516&lt;&gt;"NO",M516="3GPPMEMBER"),IF(INDIRECT(S516)&lt;&gt;"Present","CHECK","Covered"),"")</f>
        <v/>
      </c>
      <c r="R516" s="131" t="str">
        <f t="shared" si="8"/>
        <v/>
      </c>
      <c r="S516" s="131" t="str">
        <f>IF(M516="3GPPMEMBER","'Voting List'!L"&amp;MATCH(K516,'Voting List'!B:B,0),"")</f>
        <v/>
      </c>
      <c r="U516" s="126" t="str">
        <f>IF(K516&lt;&gt;"",IF(ISNUMBER(FIND(K516,'Voting List'!L1)),"YES","NO"),"")</f>
        <v/>
      </c>
      <c r="X516" s="63">
        <v>0</v>
      </c>
      <c r="Y516" s="63">
        <v>10523</v>
      </c>
    </row>
    <row r="517" spans="1:25" ht="12.6" customHeight="1" x14ac:dyDescent="0.2">
      <c r="A517" s="118"/>
      <c r="B517" s="118"/>
      <c r="C517" s="118"/>
      <c r="D517" s="131"/>
      <c r="E517" s="131"/>
      <c r="F517" s="131"/>
      <c r="G517" s="131"/>
      <c r="H517" s="131"/>
      <c r="I517" s="131"/>
      <c r="J517" s="131"/>
      <c r="K517" s="118"/>
      <c r="L517" s="118"/>
      <c r="M517" s="118"/>
      <c r="N517" s="161"/>
      <c r="O517" s="118"/>
      <c r="Q517" s="63" t="str" cm="1">
        <f t="array" aca="1" ref="Q517" ca="1">IF(AND(K517&lt;&gt;"",P517&lt;&gt;"Absent",U517&lt;&gt;"NO",M517="3GPPMEMBER"),IF(INDIRECT(S517)&lt;&gt;"Present","CHECK","Covered"),"")</f>
        <v/>
      </c>
      <c r="R517" s="131" t="str">
        <f t="shared" si="8"/>
        <v/>
      </c>
      <c r="S517" s="131" t="str">
        <f>IF(M517="3GPPMEMBER","'Voting List'!L"&amp;MATCH(K517,'Voting List'!B:B,0),"")</f>
        <v/>
      </c>
      <c r="U517" s="126" t="str">
        <f>IF(K517&lt;&gt;"",IF(ISNUMBER(FIND(K517,'Voting List'!L1)),"YES","NO"),"")</f>
        <v/>
      </c>
      <c r="X517" s="63">
        <v>0</v>
      </c>
      <c r="Y517" s="63">
        <v>10524</v>
      </c>
    </row>
    <row r="518" spans="1:25" ht="12.6" customHeight="1" x14ac:dyDescent="0.2">
      <c r="A518" s="118"/>
      <c r="B518" s="118"/>
      <c r="C518" s="118"/>
      <c r="D518" s="131"/>
      <c r="E518" s="131"/>
      <c r="F518" s="138"/>
      <c r="G518" s="131"/>
      <c r="H518" s="131"/>
      <c r="I518" s="131"/>
      <c r="J518" s="131"/>
      <c r="K518" s="118"/>
      <c r="L518" s="118"/>
      <c r="M518" s="118"/>
      <c r="N518" s="161"/>
      <c r="O518" s="118"/>
      <c r="Q518" s="63" t="str" cm="1">
        <f t="array" aca="1" ref="Q518" ca="1">IF(AND(K518&lt;&gt;"",P518&lt;&gt;"Absent",U518&lt;&gt;"NO",M518="3GPPMEMBER"),IF(INDIRECT(S518)&lt;&gt;"Present","CHECK","Covered"),"")</f>
        <v/>
      </c>
      <c r="R518" s="131" t="str">
        <f t="shared" si="8"/>
        <v/>
      </c>
      <c r="S518" s="131" t="str">
        <f>IF(M518="3GPPMEMBER","'Voting List'!L"&amp;MATCH(K518,'Voting List'!B:B,0),"")</f>
        <v/>
      </c>
      <c r="U518" s="126" t="str">
        <f>IF(K518&lt;&gt;"",IF(ISNUMBER(FIND(K518,'Voting List'!L1)),"YES","NO"),"")</f>
        <v/>
      </c>
      <c r="X518" s="63">
        <v>0</v>
      </c>
      <c r="Y518" s="63">
        <v>10525</v>
      </c>
    </row>
    <row r="519" spans="1:25" ht="12.6" customHeight="1" x14ac:dyDescent="0.2">
      <c r="A519" s="118"/>
      <c r="B519" s="118"/>
      <c r="C519" s="118"/>
      <c r="D519" s="131"/>
      <c r="E519" s="131"/>
      <c r="F519" s="131"/>
      <c r="G519" s="131"/>
      <c r="H519" s="131"/>
      <c r="I519" s="131"/>
      <c r="J519" s="131"/>
      <c r="K519" s="118"/>
      <c r="L519" s="118"/>
      <c r="M519" s="118"/>
      <c r="N519" s="161"/>
      <c r="O519" s="118"/>
      <c r="Q519" s="63" t="str" cm="1">
        <f t="array" aca="1" ref="Q519" ca="1">IF(AND(K519&lt;&gt;"",P519&lt;&gt;"Absent",U519&lt;&gt;"NO",M519="3GPPMEMBER"),IF(INDIRECT(S519)&lt;&gt;"Present","CHECK","Covered"),"")</f>
        <v/>
      </c>
      <c r="R519" s="131" t="str">
        <f t="shared" si="8"/>
        <v/>
      </c>
      <c r="S519" s="131" t="str">
        <f>IF(M519="3GPPMEMBER","'Voting List'!L"&amp;MATCH(K519,'Voting List'!B:B,0),"")</f>
        <v/>
      </c>
      <c r="U519" s="126" t="str">
        <f>IF(K519&lt;&gt;"",IF(ISNUMBER(FIND(K519,'Voting List'!L1)),"YES","NO"),"")</f>
        <v/>
      </c>
      <c r="X519" s="63">
        <v>0</v>
      </c>
      <c r="Y519" s="63">
        <v>10526</v>
      </c>
    </row>
    <row r="520" spans="1:25" ht="12.6" customHeight="1" x14ac:dyDescent="0.2">
      <c r="A520" s="118"/>
      <c r="B520" s="118"/>
      <c r="C520" s="118"/>
      <c r="D520" s="131"/>
      <c r="E520" s="131"/>
      <c r="F520" s="138"/>
      <c r="G520" s="131"/>
      <c r="H520" s="131"/>
      <c r="I520" s="131"/>
      <c r="J520" s="131"/>
      <c r="K520" s="118"/>
      <c r="L520" s="118"/>
      <c r="M520" s="118"/>
      <c r="N520" s="161"/>
      <c r="O520" s="118"/>
      <c r="Q520" s="63" t="str" cm="1">
        <f t="array" aca="1" ref="Q520" ca="1">IF(AND(K520&lt;&gt;"",P520&lt;&gt;"Absent",U520&lt;&gt;"NO",M520="3GPPMEMBER"),IF(INDIRECT(S520)&lt;&gt;"Present","CHECK","Covered"),"")</f>
        <v/>
      </c>
      <c r="R520" s="131" t="str">
        <f t="shared" si="8"/>
        <v/>
      </c>
      <c r="S520" s="131" t="str">
        <f>IF(M520="3GPPMEMBER","'Voting List'!L"&amp;MATCH(K520,'Voting List'!B:B,0),"")</f>
        <v/>
      </c>
      <c r="U520" s="126" t="str">
        <f>IF(K520&lt;&gt;"",IF(ISNUMBER(FIND(K520,'Voting List'!L1)),"YES","NO"),"")</f>
        <v/>
      </c>
      <c r="X520" s="63">
        <v>0</v>
      </c>
      <c r="Y520" s="63">
        <v>10527</v>
      </c>
    </row>
    <row r="521" spans="1:25" ht="12.6" customHeight="1" x14ac:dyDescent="0.2">
      <c r="A521" s="118"/>
      <c r="B521" s="118"/>
      <c r="C521" s="118"/>
      <c r="D521" s="131"/>
      <c r="E521" s="131"/>
      <c r="F521" s="131"/>
      <c r="G521" s="131"/>
      <c r="H521" s="131"/>
      <c r="I521" s="131"/>
      <c r="J521" s="131"/>
      <c r="K521" s="118"/>
      <c r="L521" s="118"/>
      <c r="M521" s="118"/>
      <c r="N521" s="161"/>
      <c r="O521" s="118"/>
      <c r="Q521" s="63" t="str" cm="1">
        <f t="array" aca="1" ref="Q521" ca="1">IF(AND(K521&lt;&gt;"",P521&lt;&gt;"Absent",U521&lt;&gt;"NO",M521="3GPPMEMBER"),IF(INDIRECT(S521)&lt;&gt;"Present","CHECK","Covered"),"")</f>
        <v/>
      </c>
      <c r="R521" s="131" t="str">
        <f t="shared" si="8"/>
        <v/>
      </c>
      <c r="S521" s="131" t="str">
        <f>IF(M521="3GPPMEMBER","'Voting List'!L"&amp;MATCH(K521,'Voting List'!B:B,0),"")</f>
        <v/>
      </c>
      <c r="U521" s="126" t="str">
        <f>IF(K521&lt;&gt;"",IF(ISNUMBER(FIND(K521,'Voting List'!L1)),"YES","NO"),"")</f>
        <v/>
      </c>
      <c r="X521" s="63">
        <v>0</v>
      </c>
      <c r="Y521" s="63">
        <v>10528</v>
      </c>
    </row>
    <row r="522" spans="1:25" ht="12.6" customHeight="1" x14ac:dyDescent="0.2">
      <c r="A522" s="118"/>
      <c r="B522" s="118"/>
      <c r="C522" s="118"/>
      <c r="D522" s="131"/>
      <c r="E522" s="131"/>
      <c r="F522" s="131"/>
      <c r="G522" s="131"/>
      <c r="H522" s="131"/>
      <c r="I522" s="131"/>
      <c r="J522" s="131"/>
      <c r="K522" s="118"/>
      <c r="L522" s="118"/>
      <c r="M522" s="118"/>
      <c r="N522" s="161"/>
      <c r="O522" s="118"/>
      <c r="Q522" s="63" t="str" cm="1">
        <f t="array" aca="1" ref="Q522" ca="1">IF(AND(K522&lt;&gt;"",P522&lt;&gt;"Absent",U522&lt;&gt;"NO",M522="3GPPMEMBER"),IF(INDIRECT(S522)&lt;&gt;"Present","CHECK","Covered"),"")</f>
        <v/>
      </c>
      <c r="R522" s="131" t="str">
        <f t="shared" si="8"/>
        <v/>
      </c>
      <c r="S522" s="131" t="str">
        <f>IF(M522="3GPPMEMBER","'Voting List'!L"&amp;MATCH(K522,'Voting List'!B:B,0),"")</f>
        <v/>
      </c>
      <c r="U522" s="126" t="str">
        <f>IF(K522&lt;&gt;"",IF(ISNUMBER(FIND(K522,'Voting List'!L1)),"YES","NO"),"")</f>
        <v/>
      </c>
      <c r="X522" s="63">
        <v>0</v>
      </c>
      <c r="Y522" s="63">
        <v>10529</v>
      </c>
    </row>
    <row r="523" spans="1:25" ht="12.6" customHeight="1" x14ac:dyDescent="0.2">
      <c r="A523" s="118"/>
      <c r="B523" s="118"/>
      <c r="C523" s="118"/>
      <c r="D523" s="131"/>
      <c r="E523" s="131"/>
      <c r="F523" s="131"/>
      <c r="G523" s="131"/>
      <c r="H523" s="131"/>
      <c r="I523" s="131"/>
      <c r="J523" s="131"/>
      <c r="K523" s="118"/>
      <c r="L523" s="118"/>
      <c r="M523" s="118"/>
      <c r="N523" s="161"/>
      <c r="O523" s="118"/>
      <c r="Q523" s="63" t="str" cm="1">
        <f t="array" aca="1" ref="Q523" ca="1">IF(AND(K523&lt;&gt;"",P523&lt;&gt;"Absent",U523&lt;&gt;"NO",M523="3GPPMEMBER"),IF(INDIRECT(S523)&lt;&gt;"Present","CHECK","Covered"),"")</f>
        <v/>
      </c>
      <c r="R523" s="131" t="str">
        <f t="shared" si="8"/>
        <v/>
      </c>
      <c r="S523" s="131" t="str">
        <f>IF(M523="3GPPMEMBER","'Voting List'!L"&amp;MATCH(K523,'Voting List'!B:B,0),"")</f>
        <v/>
      </c>
      <c r="U523" s="126" t="str">
        <f>IF(K523&lt;&gt;"",IF(ISNUMBER(FIND(K523,'Voting List'!L1)),"YES","NO"),"")</f>
        <v/>
      </c>
      <c r="X523" s="63">
        <v>0</v>
      </c>
      <c r="Y523" s="63">
        <v>10530</v>
      </c>
    </row>
    <row r="524" spans="1:25" ht="12.6" customHeight="1" x14ac:dyDescent="0.2">
      <c r="A524" s="118"/>
      <c r="B524" s="118"/>
      <c r="C524" s="118"/>
      <c r="D524" s="131"/>
      <c r="E524" s="131"/>
      <c r="F524" s="131"/>
      <c r="G524" s="131"/>
      <c r="H524" s="131"/>
      <c r="I524" s="131"/>
      <c r="J524" s="131"/>
      <c r="K524" s="118"/>
      <c r="L524" s="118"/>
      <c r="M524" s="118"/>
      <c r="N524" s="161"/>
      <c r="O524" s="118"/>
      <c r="Q524" s="63" t="str" cm="1">
        <f t="array" aca="1" ref="Q524" ca="1">IF(AND(K524&lt;&gt;"",P524&lt;&gt;"Absent",U524&lt;&gt;"NO",M524="3GPPMEMBER"),IF(INDIRECT(S524)&lt;&gt;"Present","CHECK","Covered"),"")</f>
        <v/>
      </c>
      <c r="R524" s="131" t="str">
        <f t="shared" si="8"/>
        <v/>
      </c>
      <c r="S524" s="131" t="str">
        <f>IF(M524="3GPPMEMBER","'Voting List'!L"&amp;MATCH(K524,'Voting List'!B:B,0),"")</f>
        <v/>
      </c>
      <c r="U524" s="126" t="str">
        <f>IF(K524&lt;&gt;"",IF(ISNUMBER(FIND(K524,'Voting List'!L1)),"YES","NO"),"")</f>
        <v/>
      </c>
      <c r="X524" s="63">
        <v>0</v>
      </c>
      <c r="Y524" s="63">
        <v>10531</v>
      </c>
    </row>
    <row r="525" spans="1:25" ht="12.6" customHeight="1" x14ac:dyDescent="0.2">
      <c r="A525" s="118"/>
      <c r="B525" s="118"/>
      <c r="C525" s="118"/>
      <c r="D525" s="131"/>
      <c r="E525" s="131"/>
      <c r="F525" s="131"/>
      <c r="G525" s="131"/>
      <c r="H525" s="131"/>
      <c r="I525" s="131"/>
      <c r="J525" s="131"/>
      <c r="K525" s="118"/>
      <c r="L525" s="118"/>
      <c r="M525" s="118"/>
      <c r="N525" s="161"/>
      <c r="O525" s="118"/>
      <c r="Q525" s="63" t="str" cm="1">
        <f t="array" aca="1" ref="Q525" ca="1">IF(AND(K525&lt;&gt;"",P525&lt;&gt;"Absent",U525&lt;&gt;"NO",M525="3GPPMEMBER"),IF(INDIRECT(S525)&lt;&gt;"Present","CHECK","Covered"),"")</f>
        <v/>
      </c>
      <c r="R525" s="131" t="str">
        <f t="shared" si="8"/>
        <v/>
      </c>
      <c r="S525" s="131" t="str">
        <f>IF(M525="3GPPMEMBER","'Voting List'!L"&amp;MATCH(K525,'Voting List'!B:B,0),"")</f>
        <v/>
      </c>
      <c r="U525" s="126" t="str">
        <f>IF(K525&lt;&gt;"",IF(ISNUMBER(FIND(K525,'Voting List'!L1)),"YES","NO"),"")</f>
        <v/>
      </c>
      <c r="X525" s="63">
        <v>0</v>
      </c>
      <c r="Y525" s="63">
        <v>10532</v>
      </c>
    </row>
    <row r="526" spans="1:25" ht="12.6" customHeight="1" x14ac:dyDescent="0.2">
      <c r="A526" s="118"/>
      <c r="B526" s="118"/>
      <c r="C526" s="118"/>
      <c r="D526" s="131"/>
      <c r="E526" s="131"/>
      <c r="F526" s="131"/>
      <c r="G526" s="131"/>
      <c r="H526" s="131"/>
      <c r="I526" s="131"/>
      <c r="J526" s="131"/>
      <c r="K526" s="118"/>
      <c r="L526" s="118"/>
      <c r="M526" s="118"/>
      <c r="N526" s="161"/>
      <c r="O526" s="118"/>
      <c r="Q526" s="63" t="str" cm="1">
        <f t="array" aca="1" ref="Q526" ca="1">IF(AND(K526&lt;&gt;"",P526&lt;&gt;"Absent",U526&lt;&gt;"NO",M526="3GPPMEMBER"),IF(INDIRECT(S526)&lt;&gt;"Present","CHECK","Covered"),"")</f>
        <v/>
      </c>
      <c r="R526" s="131" t="str">
        <f t="shared" si="8"/>
        <v/>
      </c>
      <c r="S526" s="131" t="str">
        <f>IF(M526="3GPPMEMBER","'Voting List'!L"&amp;MATCH(K526,'Voting List'!B:B,0),"")</f>
        <v/>
      </c>
      <c r="U526" s="126" t="str">
        <f>IF(K526&lt;&gt;"",IF(ISNUMBER(FIND(K526,'Voting List'!L1)),"YES","NO"),"")</f>
        <v/>
      </c>
      <c r="X526" s="63">
        <v>0</v>
      </c>
      <c r="Y526" s="63">
        <v>10533</v>
      </c>
    </row>
    <row r="527" spans="1:25" ht="12.6" customHeight="1" x14ac:dyDescent="0.2">
      <c r="A527" s="118"/>
      <c r="B527" s="118"/>
      <c r="C527" s="118"/>
      <c r="D527" s="131"/>
      <c r="E527" s="131"/>
      <c r="F527" s="131"/>
      <c r="G527" s="131"/>
      <c r="H527" s="131"/>
      <c r="I527" s="131"/>
      <c r="J527" s="131"/>
      <c r="K527" s="118"/>
      <c r="L527" s="118"/>
      <c r="M527" s="118"/>
      <c r="N527" s="161"/>
      <c r="O527" s="118"/>
      <c r="Q527" s="63" t="str" cm="1">
        <f t="array" aca="1" ref="Q527" ca="1">IF(AND(K527&lt;&gt;"",P527&lt;&gt;"Absent",U527&lt;&gt;"NO",M527="3GPPMEMBER"),IF(INDIRECT(S527)&lt;&gt;"Present","CHECK","Covered"),"")</f>
        <v/>
      </c>
      <c r="R527" s="131" t="str">
        <f t="shared" si="8"/>
        <v/>
      </c>
      <c r="S527" s="131" t="str">
        <f>IF(M527="3GPPMEMBER","'Voting List'!L"&amp;MATCH(K527,'Voting List'!B:B,0),"")</f>
        <v/>
      </c>
      <c r="U527" s="126" t="str">
        <f>IF(K527&lt;&gt;"",IF(ISNUMBER(FIND(K527,'Voting List'!L1)),"YES","NO"),"")</f>
        <v/>
      </c>
      <c r="X527" s="63">
        <v>0</v>
      </c>
      <c r="Y527" s="63">
        <v>10534</v>
      </c>
    </row>
    <row r="528" spans="1:25" ht="12.6" customHeight="1" x14ac:dyDescent="0.2">
      <c r="A528" s="118"/>
      <c r="B528" s="118"/>
      <c r="C528" s="118"/>
      <c r="D528" s="131"/>
      <c r="E528" s="131"/>
      <c r="F528" s="131"/>
      <c r="G528" s="131"/>
      <c r="H528" s="131"/>
      <c r="I528" s="131"/>
      <c r="J528" s="131"/>
      <c r="K528" s="118"/>
      <c r="L528" s="118"/>
      <c r="M528" s="118"/>
      <c r="N528" s="161"/>
      <c r="O528" s="118"/>
      <c r="Q528" s="63" t="str" cm="1">
        <f t="array" aca="1" ref="Q528" ca="1">IF(AND(K528&lt;&gt;"",P528&lt;&gt;"Absent",U528&lt;&gt;"NO",M528="3GPPMEMBER"),IF(INDIRECT(S528)&lt;&gt;"Present","CHECK","Covered"),"")</f>
        <v/>
      </c>
      <c r="R528" s="131" t="str">
        <f t="shared" si="8"/>
        <v/>
      </c>
      <c r="S528" s="131" t="str">
        <f>IF(M528="3GPPMEMBER","'Voting List'!L"&amp;MATCH(K528,'Voting List'!B:B,0),"")</f>
        <v/>
      </c>
      <c r="U528" s="126" t="str">
        <f>IF(K528&lt;&gt;"",IF(ISNUMBER(FIND(K528,'Voting List'!L1)),"YES","NO"),"")</f>
        <v/>
      </c>
      <c r="X528" s="63">
        <v>0</v>
      </c>
      <c r="Y528" s="63">
        <v>10535</v>
      </c>
    </row>
    <row r="529" spans="1:25" ht="12.6" customHeight="1" x14ac:dyDescent="0.2">
      <c r="A529" s="118"/>
      <c r="B529" s="118"/>
      <c r="C529" s="118"/>
      <c r="D529" s="131"/>
      <c r="E529" s="131"/>
      <c r="F529" s="131"/>
      <c r="G529" s="131"/>
      <c r="H529" s="131"/>
      <c r="I529" s="131"/>
      <c r="J529" s="131"/>
      <c r="K529" s="118"/>
      <c r="L529" s="118"/>
      <c r="M529" s="118"/>
      <c r="N529" s="161"/>
      <c r="O529" s="118"/>
      <c r="Q529" s="63" t="str" cm="1">
        <f t="array" aca="1" ref="Q529" ca="1">IF(AND(K529&lt;&gt;"",P529&lt;&gt;"Absent",U529&lt;&gt;"NO",M529="3GPPMEMBER"),IF(INDIRECT(S529)&lt;&gt;"Present","CHECK","Covered"),"")</f>
        <v/>
      </c>
      <c r="R529" s="131" t="str">
        <f t="shared" si="8"/>
        <v/>
      </c>
      <c r="S529" s="131" t="str">
        <f>IF(M529="3GPPMEMBER","'Voting List'!L"&amp;MATCH(K529,'Voting List'!B:B,0),"")</f>
        <v/>
      </c>
      <c r="U529" s="126" t="str">
        <f>IF(K529&lt;&gt;"",IF(ISNUMBER(FIND(K529,'Voting List'!L1)),"YES","NO"),"")</f>
        <v/>
      </c>
      <c r="X529" s="63">
        <v>0</v>
      </c>
      <c r="Y529" s="63">
        <v>10536</v>
      </c>
    </row>
    <row r="530" spans="1:25" ht="12.6" customHeight="1" x14ac:dyDescent="0.2">
      <c r="A530" s="118"/>
      <c r="B530" s="118"/>
      <c r="C530" s="118"/>
      <c r="D530" s="131"/>
      <c r="E530" s="131"/>
      <c r="F530" s="131"/>
      <c r="G530" s="131"/>
      <c r="H530" s="131"/>
      <c r="I530" s="131"/>
      <c r="J530" s="131"/>
      <c r="K530" s="118"/>
      <c r="L530" s="118"/>
      <c r="M530" s="118"/>
      <c r="N530" s="161"/>
      <c r="O530" s="118"/>
      <c r="Q530" s="63" t="str" cm="1">
        <f t="array" aca="1" ref="Q530" ca="1">IF(AND(K530&lt;&gt;"",P530&lt;&gt;"Absent",U530&lt;&gt;"NO",M530="3GPPMEMBER"),IF(INDIRECT(S530)&lt;&gt;"Present","CHECK","Covered"),"")</f>
        <v/>
      </c>
      <c r="R530" s="131" t="str">
        <f t="shared" si="8"/>
        <v/>
      </c>
      <c r="S530" s="131" t="str">
        <f>IF(M530="3GPPMEMBER","'Voting List'!L"&amp;MATCH(K530,'Voting List'!B:B,0),"")</f>
        <v/>
      </c>
      <c r="U530" s="126" t="str">
        <f>IF(K530&lt;&gt;"",IF(ISNUMBER(FIND(K530,'Voting List'!L1)),"YES","NO"),"")</f>
        <v/>
      </c>
      <c r="W530" s="118"/>
      <c r="X530" s="63">
        <v>0</v>
      </c>
      <c r="Y530" s="63">
        <v>10537</v>
      </c>
    </row>
    <row r="531" spans="1:25" ht="12.6" customHeight="1" x14ac:dyDescent="0.2">
      <c r="A531" s="118"/>
      <c r="B531" s="118"/>
      <c r="C531" s="118"/>
      <c r="D531" s="131"/>
      <c r="E531" s="131"/>
      <c r="F531" s="131"/>
      <c r="G531" s="131"/>
      <c r="H531" s="131"/>
      <c r="I531" s="131"/>
      <c r="J531" s="131"/>
      <c r="K531" s="118"/>
      <c r="L531" s="118"/>
      <c r="M531" s="118"/>
      <c r="N531" s="161"/>
      <c r="O531" s="118"/>
      <c r="Q531" s="63" t="str" cm="1">
        <f t="array" aca="1" ref="Q531" ca="1">IF(AND(K531&lt;&gt;"",P531&lt;&gt;"Absent",U531&lt;&gt;"NO",M531="3GPPMEMBER"),IF(INDIRECT(S531)&lt;&gt;"Present","CHECK","Covered"),"")</f>
        <v/>
      </c>
      <c r="R531" s="131" t="str">
        <f t="shared" si="8"/>
        <v/>
      </c>
      <c r="S531" s="131" t="str">
        <f>IF(M531="3GPPMEMBER","'Voting List'!L"&amp;MATCH(K531,'Voting List'!B:B,0),"")</f>
        <v/>
      </c>
      <c r="U531" s="126" t="str">
        <f>IF(K531&lt;&gt;"",IF(ISNUMBER(FIND(K531,'Voting List'!L1)),"YES","NO"),"")</f>
        <v/>
      </c>
      <c r="X531" s="63">
        <v>0</v>
      </c>
      <c r="Y531" s="63">
        <v>10538</v>
      </c>
    </row>
    <row r="532" spans="1:25" ht="12.6" customHeight="1" x14ac:dyDescent="0.2">
      <c r="A532" s="118"/>
      <c r="B532" s="118"/>
      <c r="C532" s="118"/>
      <c r="D532" s="131"/>
      <c r="E532" s="131"/>
      <c r="F532" s="131"/>
      <c r="G532" s="131"/>
      <c r="H532" s="131"/>
      <c r="I532" s="131"/>
      <c r="J532" s="131"/>
      <c r="K532" s="118"/>
      <c r="L532" s="118"/>
      <c r="M532" s="118"/>
      <c r="N532" s="161"/>
      <c r="O532" s="118"/>
      <c r="Q532" s="63" t="str" cm="1">
        <f t="array" aca="1" ref="Q532" ca="1">IF(AND(K532&lt;&gt;"",P532&lt;&gt;"Absent",U532&lt;&gt;"NO",M532="3GPPMEMBER"),IF(INDIRECT(S532)&lt;&gt;"Present","CHECK","Covered"),"")</f>
        <v/>
      </c>
      <c r="R532" s="131" t="str">
        <f t="shared" si="8"/>
        <v/>
      </c>
      <c r="S532" s="131" t="str">
        <f>IF(M532="3GPPMEMBER","'Voting List'!L"&amp;MATCH(K532,'Voting List'!B:B,0),"")</f>
        <v/>
      </c>
      <c r="U532" s="126" t="str">
        <f>IF(K532&lt;&gt;"",IF(ISNUMBER(FIND(K532,'Voting List'!L1)),"YES","NO"),"")</f>
        <v/>
      </c>
      <c r="W532" s="118"/>
      <c r="X532" s="63">
        <v>0</v>
      </c>
      <c r="Y532" s="63">
        <v>10539</v>
      </c>
    </row>
    <row r="533" spans="1:25" ht="12.6" customHeight="1" x14ac:dyDescent="0.2">
      <c r="A533" s="118"/>
      <c r="B533" s="118"/>
      <c r="C533" s="118"/>
      <c r="D533" s="131"/>
      <c r="E533" s="131"/>
      <c r="F533" s="131"/>
      <c r="G533" s="131"/>
      <c r="H533" s="131"/>
      <c r="I533" s="131"/>
      <c r="J533" s="131"/>
      <c r="K533" s="118"/>
      <c r="L533" s="118"/>
      <c r="M533" s="118"/>
      <c r="N533" s="161"/>
      <c r="O533" s="118"/>
      <c r="Q533" s="63" t="str" cm="1">
        <f t="array" aca="1" ref="Q533" ca="1">IF(AND(K533&lt;&gt;"",P533&lt;&gt;"Absent",U533&lt;&gt;"NO",M533="3GPPMEMBER"),IF(INDIRECT(S533)&lt;&gt;"Present","CHECK","Covered"),"")</f>
        <v/>
      </c>
      <c r="R533" s="131" t="str">
        <f t="shared" si="8"/>
        <v/>
      </c>
      <c r="S533" s="131" t="str">
        <f>IF(M533="3GPPMEMBER","'Voting List'!L"&amp;MATCH(K533,'Voting List'!B:B,0),"")</f>
        <v/>
      </c>
      <c r="U533" s="126" t="str">
        <f>IF(K533&lt;&gt;"",IF(ISNUMBER(FIND(K533,'Voting List'!L1)),"YES","NO"),"")</f>
        <v/>
      </c>
      <c r="X533" s="63">
        <v>0</v>
      </c>
      <c r="Y533" s="63">
        <v>10540</v>
      </c>
    </row>
    <row r="534" spans="1:25" ht="12.6" customHeight="1" x14ac:dyDescent="0.2">
      <c r="A534" s="118"/>
      <c r="B534" s="118"/>
      <c r="C534" s="118"/>
      <c r="D534" s="131"/>
      <c r="E534" s="131"/>
      <c r="F534" s="131"/>
      <c r="G534" s="131"/>
      <c r="H534" s="131"/>
      <c r="I534" s="131"/>
      <c r="J534" s="131"/>
      <c r="K534" s="118"/>
      <c r="L534" s="118"/>
      <c r="M534" s="118"/>
      <c r="N534" s="161"/>
      <c r="O534" s="118"/>
      <c r="Q534" s="63" t="str" cm="1">
        <f t="array" aca="1" ref="Q534" ca="1">IF(AND(K534&lt;&gt;"",P534&lt;&gt;"Absent",U534&lt;&gt;"NO",M534="3GPPMEMBER"),IF(INDIRECT(S534)&lt;&gt;"Present","CHECK","Covered"),"")</f>
        <v/>
      </c>
      <c r="R534" s="131" t="str">
        <f t="shared" si="8"/>
        <v/>
      </c>
      <c r="S534" s="131" t="str">
        <f>IF(M534="3GPPMEMBER","'Voting List'!L"&amp;MATCH(K534,'Voting List'!B:B,0),"")</f>
        <v/>
      </c>
      <c r="U534" s="126" t="str">
        <f>IF(K534&lt;&gt;"",IF(ISNUMBER(FIND(K534,'Voting List'!L1)),"YES","NO"),"")</f>
        <v/>
      </c>
      <c r="W534" s="118"/>
      <c r="X534" s="63">
        <v>0</v>
      </c>
      <c r="Y534" s="63">
        <v>10541</v>
      </c>
    </row>
    <row r="535" spans="1:25" ht="12.6" customHeight="1" x14ac:dyDescent="0.2">
      <c r="A535" s="118"/>
      <c r="B535" s="118"/>
      <c r="C535" s="118"/>
      <c r="D535" s="131"/>
      <c r="E535" s="131"/>
      <c r="F535" s="131"/>
      <c r="G535" s="131"/>
      <c r="H535" s="131"/>
      <c r="I535" s="131"/>
      <c r="J535" s="131"/>
      <c r="K535" s="118"/>
      <c r="L535" s="118"/>
      <c r="M535" s="118"/>
      <c r="N535" s="161"/>
      <c r="O535" s="118"/>
      <c r="Q535" s="63" t="str" cm="1">
        <f t="array" aca="1" ref="Q535" ca="1">IF(AND(K535&lt;&gt;"",P535&lt;&gt;"Absent",U535&lt;&gt;"NO",M535="3GPPMEMBER"),IF(INDIRECT(S535)&lt;&gt;"Present","CHECK","Covered"),"")</f>
        <v/>
      </c>
      <c r="R535" s="131" t="str">
        <f t="shared" si="8"/>
        <v/>
      </c>
      <c r="S535" s="131" t="str">
        <f>IF(M535="3GPPMEMBER","'Voting List'!L"&amp;MATCH(K535,'Voting List'!B:B,0),"")</f>
        <v/>
      </c>
      <c r="U535" s="126" t="str">
        <f>IF(K535&lt;&gt;"",IF(ISNUMBER(FIND(K535,'Voting List'!L1)),"YES","NO"),"")</f>
        <v/>
      </c>
      <c r="X535" s="63">
        <v>0</v>
      </c>
      <c r="Y535" s="63">
        <v>10542</v>
      </c>
    </row>
    <row r="536" spans="1:25" ht="12.6" customHeight="1" x14ac:dyDescent="0.2">
      <c r="A536" s="118"/>
      <c r="B536" s="118"/>
      <c r="C536" s="118"/>
      <c r="D536" s="131"/>
      <c r="E536" s="131"/>
      <c r="F536" s="131"/>
      <c r="G536" s="131"/>
      <c r="H536" s="131"/>
      <c r="I536" s="131"/>
      <c r="J536" s="131"/>
      <c r="K536" s="118"/>
      <c r="L536" s="118"/>
      <c r="M536" s="118"/>
      <c r="N536" s="161"/>
      <c r="O536" s="118"/>
      <c r="Q536" s="63" t="str" cm="1">
        <f t="array" aca="1" ref="Q536" ca="1">IF(AND(K536&lt;&gt;"",P536&lt;&gt;"Absent",U536&lt;&gt;"NO",M536="3GPPMEMBER"),IF(INDIRECT(S536)&lt;&gt;"Present","CHECK","Covered"),"")</f>
        <v/>
      </c>
      <c r="R536" s="131" t="str">
        <f t="shared" si="8"/>
        <v/>
      </c>
      <c r="S536" s="131" t="str">
        <f>IF(M536="3GPPMEMBER","'Voting List'!L"&amp;MATCH(K536,'Voting List'!B:B,0),"")</f>
        <v/>
      </c>
      <c r="U536" s="126" t="str">
        <f>IF(K536&lt;&gt;"",IF(ISNUMBER(FIND(K536,'Voting List'!L1)),"YES","NO"),"")</f>
        <v/>
      </c>
      <c r="W536" s="118"/>
      <c r="X536" s="63">
        <v>0</v>
      </c>
      <c r="Y536" s="63">
        <v>10543</v>
      </c>
    </row>
    <row r="537" spans="1:25" ht="12.6" customHeight="1" x14ac:dyDescent="0.2">
      <c r="A537" s="118"/>
      <c r="B537" s="118"/>
      <c r="C537" s="118"/>
      <c r="D537" s="131"/>
      <c r="E537" s="131"/>
      <c r="F537" s="138"/>
      <c r="G537" s="131"/>
      <c r="H537" s="131"/>
      <c r="I537" s="131"/>
      <c r="J537" s="131"/>
      <c r="K537" s="118"/>
      <c r="L537" s="118"/>
      <c r="M537" s="118"/>
      <c r="N537" s="161"/>
      <c r="O537" s="118"/>
      <c r="Q537" s="63" t="str" cm="1">
        <f t="array" aca="1" ref="Q537" ca="1">IF(AND(K537&lt;&gt;"",P537&lt;&gt;"Absent",U537&lt;&gt;"NO",M537="3GPPMEMBER"),IF(INDIRECT(S537)&lt;&gt;"Present","CHECK","Covered"),"")</f>
        <v/>
      </c>
      <c r="R537" s="131" t="str">
        <f t="shared" si="8"/>
        <v/>
      </c>
      <c r="S537" s="131" t="str">
        <f>IF(M537="3GPPMEMBER","'Voting List'!L"&amp;MATCH(K537,'Voting List'!B:B,0),"")</f>
        <v/>
      </c>
      <c r="U537" s="126" t="str">
        <f>IF(K537&lt;&gt;"",IF(ISNUMBER(FIND(K537,'Voting List'!L1)),"YES","NO"),"")</f>
        <v/>
      </c>
      <c r="X537" s="63">
        <v>0</v>
      </c>
      <c r="Y537" s="63">
        <v>10544</v>
      </c>
    </row>
    <row r="538" spans="1:25" ht="12.6" customHeight="1" x14ac:dyDescent="0.2">
      <c r="A538" s="118"/>
      <c r="B538" s="118"/>
      <c r="C538" s="118"/>
      <c r="D538" s="131"/>
      <c r="E538" s="131"/>
      <c r="F538" s="131"/>
      <c r="G538" s="131"/>
      <c r="H538" s="131"/>
      <c r="I538" s="131"/>
      <c r="J538" s="131"/>
      <c r="K538" s="118"/>
      <c r="L538" s="118"/>
      <c r="M538" s="118"/>
      <c r="N538" s="161"/>
      <c r="O538" s="118"/>
      <c r="Q538" s="63" t="str" cm="1">
        <f t="array" aca="1" ref="Q538" ca="1">IF(AND(K538&lt;&gt;"",P538&lt;&gt;"Absent",U538&lt;&gt;"NO",M538="3GPPMEMBER"),IF(INDIRECT(S538)&lt;&gt;"Present","CHECK","Covered"),"")</f>
        <v/>
      </c>
      <c r="R538" s="131" t="str">
        <f t="shared" si="8"/>
        <v/>
      </c>
      <c r="S538" s="131" t="str">
        <f>IF(M538="3GPPMEMBER","'Voting List'!L"&amp;MATCH(K538,'Voting List'!B:B,0),"")</f>
        <v/>
      </c>
      <c r="U538" s="126" t="str">
        <f>IF(K538&lt;&gt;"",IF(ISNUMBER(FIND(K538,'Voting List'!L1)),"YES","NO"),"")</f>
        <v/>
      </c>
      <c r="W538" s="118"/>
      <c r="X538" s="63">
        <v>0</v>
      </c>
      <c r="Y538" s="63">
        <v>10545</v>
      </c>
    </row>
    <row r="539" spans="1:25" ht="12.6" customHeight="1" x14ac:dyDescent="0.2">
      <c r="A539" s="118"/>
      <c r="B539" s="118"/>
      <c r="C539" s="118"/>
      <c r="D539" s="131"/>
      <c r="E539" s="131"/>
      <c r="F539" s="131"/>
      <c r="G539" s="131"/>
      <c r="H539" s="131"/>
      <c r="I539" s="131"/>
      <c r="J539" s="131"/>
      <c r="K539" s="118"/>
      <c r="L539" s="118"/>
      <c r="M539" s="118"/>
      <c r="N539" s="161"/>
      <c r="O539" s="118"/>
      <c r="Q539" s="63" t="str" cm="1">
        <f t="array" aca="1" ref="Q539" ca="1">IF(AND(K539&lt;&gt;"",P539&lt;&gt;"Absent",U539&lt;&gt;"NO",M539="3GPPMEMBER"),IF(INDIRECT(S539)&lt;&gt;"Present","CHECK","Covered"),"")</f>
        <v/>
      </c>
      <c r="R539" s="131" t="str">
        <f t="shared" si="8"/>
        <v/>
      </c>
      <c r="S539" s="131" t="str">
        <f>IF(M539="3GPPMEMBER","'Voting List'!L"&amp;MATCH(K539,'Voting List'!B:B,0),"")</f>
        <v/>
      </c>
      <c r="U539" s="126" t="str">
        <f>IF(K539&lt;&gt;"",IF(ISNUMBER(FIND(K539,'Voting List'!L1)),"YES","NO"),"")</f>
        <v/>
      </c>
      <c r="X539" s="63">
        <v>0</v>
      </c>
      <c r="Y539" s="63">
        <v>10546</v>
      </c>
    </row>
    <row r="540" spans="1:25" ht="12.6" customHeight="1" x14ac:dyDescent="0.2">
      <c r="A540" s="118"/>
      <c r="B540" s="118"/>
      <c r="C540" s="118"/>
      <c r="D540" s="131"/>
      <c r="E540" s="131"/>
      <c r="F540" s="131"/>
      <c r="G540" s="131"/>
      <c r="H540" s="131"/>
      <c r="I540" s="131"/>
      <c r="J540" s="131"/>
      <c r="K540" s="118"/>
      <c r="L540" s="118"/>
      <c r="M540" s="118"/>
      <c r="N540" s="161"/>
      <c r="O540" s="118"/>
      <c r="Q540" s="63" t="str" cm="1">
        <f t="array" aca="1" ref="Q540" ca="1">IF(AND(K540&lt;&gt;"",P540&lt;&gt;"Absent",U540&lt;&gt;"NO",M540="3GPPMEMBER"),IF(INDIRECT(S540)&lt;&gt;"Present","CHECK","Covered"),"")</f>
        <v/>
      </c>
      <c r="R540" s="131" t="str">
        <f t="shared" si="8"/>
        <v/>
      </c>
      <c r="S540" s="131" t="str">
        <f>IF(M540="3GPPMEMBER","'Voting List'!L"&amp;MATCH(K540,'Voting List'!B:B,0),"")</f>
        <v/>
      </c>
      <c r="U540" s="126" t="str">
        <f>IF(K540&lt;&gt;"",IF(ISNUMBER(FIND(K540,'Voting List'!L1)),"YES","NO"),"")</f>
        <v/>
      </c>
      <c r="W540" s="118"/>
      <c r="X540" s="63">
        <v>0</v>
      </c>
      <c r="Y540" s="63">
        <v>10547</v>
      </c>
    </row>
    <row r="541" spans="1:25" ht="12.6" customHeight="1" x14ac:dyDescent="0.2">
      <c r="A541" s="118"/>
      <c r="B541" s="118"/>
      <c r="C541" s="118"/>
      <c r="D541" s="131"/>
      <c r="E541" s="131"/>
      <c r="F541" s="131"/>
      <c r="G541" s="131"/>
      <c r="H541" s="131"/>
      <c r="I541" s="131"/>
      <c r="J541" s="131"/>
      <c r="K541" s="118"/>
      <c r="L541" s="118"/>
      <c r="M541" s="118"/>
      <c r="N541" s="161"/>
      <c r="O541" s="118"/>
      <c r="Q541" s="63" t="str" cm="1">
        <f t="array" aca="1" ref="Q541" ca="1">IF(AND(K541&lt;&gt;"",P541&lt;&gt;"Absent",U541&lt;&gt;"NO",M541="3GPPMEMBER"),IF(INDIRECT(S541)&lt;&gt;"Present","CHECK","Covered"),"")</f>
        <v/>
      </c>
      <c r="R541" s="131" t="str">
        <f t="shared" si="8"/>
        <v/>
      </c>
      <c r="S541" s="131" t="str">
        <f>IF(M541="3GPPMEMBER","'Voting List'!L"&amp;MATCH(K541,'Voting List'!B:B,0),"")</f>
        <v/>
      </c>
      <c r="U541" s="126" t="str">
        <f>IF(K541&lt;&gt;"",IF(ISNUMBER(FIND(K541,'Voting List'!L1)),"YES","NO"),"")</f>
        <v/>
      </c>
      <c r="X541" s="63">
        <v>0</v>
      </c>
      <c r="Y541" s="63">
        <v>10548</v>
      </c>
    </row>
    <row r="542" spans="1:25" ht="12.6" customHeight="1" x14ac:dyDescent="0.2">
      <c r="A542" s="118"/>
      <c r="B542" s="118"/>
      <c r="C542" s="118"/>
      <c r="D542" s="131"/>
      <c r="E542" s="131"/>
      <c r="F542" s="131"/>
      <c r="G542" s="131"/>
      <c r="H542" s="131"/>
      <c r="I542" s="131"/>
      <c r="J542" s="131"/>
      <c r="K542" s="118"/>
      <c r="L542" s="118"/>
      <c r="M542" s="118"/>
      <c r="N542" s="161"/>
      <c r="O542" s="118"/>
      <c r="Q542" s="63" t="str" cm="1">
        <f t="array" aca="1" ref="Q542" ca="1">IF(AND(K542&lt;&gt;"",P542&lt;&gt;"Absent",U542&lt;&gt;"NO",M542="3GPPMEMBER"),IF(INDIRECT(S542)&lt;&gt;"Present","CHECK","Covered"),"")</f>
        <v/>
      </c>
      <c r="R542" s="131" t="str">
        <f t="shared" si="8"/>
        <v/>
      </c>
      <c r="S542" s="131" t="str">
        <f>IF(M542="3GPPMEMBER","'Voting List'!L"&amp;MATCH(K542,'Voting List'!B:B,0),"")</f>
        <v/>
      </c>
      <c r="U542" s="126" t="str">
        <f>IF(K542&lt;&gt;"",IF(ISNUMBER(FIND(K542,'Voting List'!L1)),"YES","NO"),"")</f>
        <v/>
      </c>
      <c r="W542" s="118"/>
      <c r="X542" s="63">
        <v>0</v>
      </c>
      <c r="Y542" s="63">
        <v>10549</v>
      </c>
    </row>
    <row r="543" spans="1:25" ht="12.6" customHeight="1" x14ac:dyDescent="0.2">
      <c r="A543" s="118"/>
      <c r="B543" s="118"/>
      <c r="C543" s="118"/>
      <c r="D543" s="131"/>
      <c r="E543" s="131"/>
      <c r="F543" s="131"/>
      <c r="G543" s="131"/>
      <c r="H543" s="131"/>
      <c r="I543" s="131"/>
      <c r="J543" s="131"/>
      <c r="K543" s="118"/>
      <c r="L543" s="118"/>
      <c r="M543" s="118"/>
      <c r="N543" s="161"/>
      <c r="O543" s="118"/>
      <c r="Q543" s="63" t="str" cm="1">
        <f t="array" aca="1" ref="Q543" ca="1">IF(AND(K543&lt;&gt;"",P543&lt;&gt;"Absent",U543&lt;&gt;"NO",M543="3GPPMEMBER"),IF(INDIRECT(S543)&lt;&gt;"Present","CHECK","Covered"),"")</f>
        <v/>
      </c>
      <c r="R543" s="131" t="str">
        <f t="shared" si="8"/>
        <v/>
      </c>
      <c r="S543" s="131" t="str">
        <f>IF(M543="3GPPMEMBER","'Voting List'!L"&amp;MATCH(K543,'Voting List'!B:B,0),"")</f>
        <v/>
      </c>
      <c r="U543" s="126" t="str">
        <f>IF(K543&lt;&gt;"",IF(ISNUMBER(FIND(K543,'Voting List'!L1)),"YES","NO"),"")</f>
        <v/>
      </c>
      <c r="X543" s="63">
        <v>0</v>
      </c>
      <c r="Y543" s="63">
        <v>10550</v>
      </c>
    </row>
    <row r="544" spans="1:25" ht="12.6" customHeight="1" x14ac:dyDescent="0.2">
      <c r="A544" s="118"/>
      <c r="B544" s="118"/>
      <c r="C544" s="118"/>
      <c r="D544" s="131"/>
      <c r="E544" s="131"/>
      <c r="F544" s="131"/>
      <c r="G544" s="131"/>
      <c r="H544" s="131"/>
      <c r="I544" s="131"/>
      <c r="J544" s="131"/>
      <c r="K544" s="118"/>
      <c r="L544" s="118"/>
      <c r="M544" s="118"/>
      <c r="N544" s="161"/>
      <c r="O544" s="118"/>
      <c r="Q544" s="63" t="str" cm="1">
        <f t="array" aca="1" ref="Q544" ca="1">IF(AND(K544&lt;&gt;"",P544&lt;&gt;"Absent",U544&lt;&gt;"NO",M544="3GPPMEMBER"),IF(INDIRECT(S544)&lt;&gt;"Present","CHECK","Covered"),"")</f>
        <v/>
      </c>
      <c r="R544" s="131" t="str">
        <f t="shared" si="8"/>
        <v/>
      </c>
      <c r="S544" s="131" t="str">
        <f>IF(M544="3GPPMEMBER","'Voting List'!L"&amp;MATCH(K544,'Voting List'!B:B,0),"")</f>
        <v/>
      </c>
      <c r="U544" s="126" t="str">
        <f>IF(K544&lt;&gt;"",IF(ISNUMBER(FIND(K544,'Voting List'!L1)),"YES","NO"),"")</f>
        <v/>
      </c>
      <c r="W544" s="118"/>
      <c r="X544" s="63">
        <v>0</v>
      </c>
      <c r="Y544" s="63">
        <v>10551</v>
      </c>
    </row>
    <row r="545" spans="1:25" ht="12.6" customHeight="1" x14ac:dyDescent="0.2">
      <c r="A545" s="118"/>
      <c r="B545" s="118"/>
      <c r="C545" s="118"/>
      <c r="D545" s="131"/>
      <c r="E545" s="131"/>
      <c r="F545" s="131"/>
      <c r="G545" s="131"/>
      <c r="H545" s="131"/>
      <c r="I545" s="131"/>
      <c r="J545" s="131"/>
      <c r="K545" s="118"/>
      <c r="L545" s="118"/>
      <c r="M545" s="118"/>
      <c r="N545" s="161"/>
      <c r="O545" s="118"/>
      <c r="Q545" s="63" t="str" cm="1">
        <f t="array" aca="1" ref="Q545" ca="1">IF(AND(K545&lt;&gt;"",P545&lt;&gt;"Absent",U545&lt;&gt;"NO",M545="3GPPMEMBER"),IF(INDIRECT(S545)&lt;&gt;"Present","CHECK","Covered"),"")</f>
        <v/>
      </c>
      <c r="R545" s="131" t="str">
        <f t="shared" si="8"/>
        <v/>
      </c>
      <c r="S545" s="131" t="str">
        <f>IF(M545="3GPPMEMBER","'Voting List'!L"&amp;MATCH(K545,'Voting List'!B:B,0),"")</f>
        <v/>
      </c>
      <c r="U545" s="126" t="str">
        <f>IF(K545&lt;&gt;"",IF(ISNUMBER(FIND(K545,'Voting List'!L1)),"YES","NO"),"")</f>
        <v/>
      </c>
      <c r="X545" s="63">
        <v>0</v>
      </c>
      <c r="Y545" s="63">
        <v>10552</v>
      </c>
    </row>
    <row r="546" spans="1:25" ht="12.6" customHeight="1" x14ac:dyDescent="0.2">
      <c r="A546" s="118"/>
      <c r="B546" s="118"/>
      <c r="C546" s="118"/>
      <c r="D546" s="131"/>
      <c r="E546" s="131"/>
      <c r="F546" s="131"/>
      <c r="G546" s="131"/>
      <c r="H546" s="131"/>
      <c r="I546" s="131"/>
      <c r="J546" s="131"/>
      <c r="K546" s="118"/>
      <c r="L546" s="118"/>
      <c r="M546" s="118"/>
      <c r="N546" s="161"/>
      <c r="O546" s="118"/>
      <c r="Q546" s="63" t="str" cm="1">
        <f t="array" aca="1" ref="Q546" ca="1">IF(AND(K546&lt;&gt;"",P546&lt;&gt;"Absent",U546&lt;&gt;"NO",M546="3GPPMEMBER"),IF(INDIRECT(S546)&lt;&gt;"Present","CHECK","Covered"),"")</f>
        <v/>
      </c>
      <c r="R546" s="131" t="str">
        <f t="shared" si="8"/>
        <v/>
      </c>
      <c r="S546" s="131" t="str">
        <f>IF(M546="3GPPMEMBER","'Voting List'!L"&amp;MATCH(K546,'Voting List'!B:B,0),"")</f>
        <v/>
      </c>
      <c r="U546" s="126" t="str">
        <f>IF(K546&lt;&gt;"",IF(ISNUMBER(FIND(K546,'Voting List'!L1)),"YES","NO"),"")</f>
        <v/>
      </c>
      <c r="W546" s="118"/>
      <c r="X546" s="63">
        <v>0</v>
      </c>
      <c r="Y546" s="63">
        <v>10553</v>
      </c>
    </row>
    <row r="547" spans="1:25" ht="12.6" customHeight="1" x14ac:dyDescent="0.2">
      <c r="A547" s="118"/>
      <c r="B547" s="118"/>
      <c r="C547" s="118"/>
      <c r="D547" s="131"/>
      <c r="E547" s="131"/>
      <c r="F547" s="138"/>
      <c r="G547" s="131"/>
      <c r="H547" s="131"/>
      <c r="I547" s="131"/>
      <c r="J547" s="131"/>
      <c r="K547" s="118"/>
      <c r="L547" s="118"/>
      <c r="M547" s="118"/>
      <c r="N547" s="161"/>
      <c r="O547" s="118"/>
      <c r="Q547" s="63" t="str" cm="1">
        <f t="array" aca="1" ref="Q547" ca="1">IF(AND(K547&lt;&gt;"",P547&lt;&gt;"Absent",U547&lt;&gt;"NO",M547="3GPPMEMBER"),IF(INDIRECT(S547)&lt;&gt;"Present","CHECK","Covered"),"")</f>
        <v/>
      </c>
      <c r="R547" s="131" t="str">
        <f t="shared" si="8"/>
        <v/>
      </c>
      <c r="S547" s="131" t="str">
        <f>IF(M547="3GPPMEMBER","'Voting List'!L"&amp;MATCH(K547,'Voting List'!B:B,0),"")</f>
        <v/>
      </c>
      <c r="U547" s="126" t="str">
        <f>IF(K547&lt;&gt;"",IF(ISNUMBER(FIND(K547,'Voting List'!L1)),"YES","NO"),"")</f>
        <v/>
      </c>
      <c r="X547" s="63">
        <v>0</v>
      </c>
      <c r="Y547" s="63">
        <v>10554</v>
      </c>
    </row>
    <row r="548" spans="1:25" ht="12.6" customHeight="1" x14ac:dyDescent="0.2">
      <c r="A548" s="118"/>
      <c r="B548" s="118"/>
      <c r="C548" s="118"/>
      <c r="D548" s="131"/>
      <c r="E548" s="131"/>
      <c r="F548" s="131"/>
      <c r="G548" s="131"/>
      <c r="H548" s="131"/>
      <c r="I548" s="131"/>
      <c r="J548" s="131"/>
      <c r="K548" s="118"/>
      <c r="L548" s="118"/>
      <c r="M548" s="118"/>
      <c r="N548" s="161"/>
      <c r="O548" s="118"/>
      <c r="Q548" s="63" t="str" cm="1">
        <f t="array" aca="1" ref="Q548" ca="1">IF(AND(K548&lt;&gt;"",P548&lt;&gt;"Absent",U548&lt;&gt;"NO",M548="3GPPMEMBER"),IF(INDIRECT(S548)&lt;&gt;"Present","CHECK","Covered"),"")</f>
        <v/>
      </c>
      <c r="R548" s="131" t="str">
        <f t="shared" si="8"/>
        <v/>
      </c>
      <c r="S548" s="131" t="str">
        <f>IF(M548="3GPPMEMBER","'Voting List'!L"&amp;MATCH(K548,'Voting List'!B:B,0),"")</f>
        <v/>
      </c>
      <c r="U548" s="126" t="str">
        <f>IF(K548&lt;&gt;"",IF(ISNUMBER(FIND(K548,'Voting List'!L1)),"YES","NO"),"")</f>
        <v/>
      </c>
      <c r="W548" s="118"/>
      <c r="X548" s="63">
        <v>0</v>
      </c>
      <c r="Y548" s="63">
        <v>10555</v>
      </c>
    </row>
    <row r="549" spans="1:25" ht="12.6" customHeight="1" x14ac:dyDescent="0.2">
      <c r="A549" s="118"/>
      <c r="B549" s="118"/>
      <c r="C549" s="118"/>
      <c r="D549" s="131"/>
      <c r="E549" s="131"/>
      <c r="F549" s="131"/>
      <c r="G549" s="131"/>
      <c r="H549" s="131"/>
      <c r="I549" s="131"/>
      <c r="J549" s="131"/>
      <c r="K549" s="118"/>
      <c r="L549" s="118"/>
      <c r="M549" s="118"/>
      <c r="N549" s="161"/>
      <c r="O549" s="118"/>
      <c r="Q549" s="63" t="str" cm="1">
        <f t="array" aca="1" ref="Q549" ca="1">IF(AND(K549&lt;&gt;"",P549&lt;&gt;"Absent",U549&lt;&gt;"NO",M549="3GPPMEMBER"),IF(INDIRECT(S549)&lt;&gt;"Present","CHECK","Covered"),"")</f>
        <v/>
      </c>
      <c r="R549" s="131" t="str">
        <f t="shared" si="8"/>
        <v/>
      </c>
      <c r="S549" s="131" t="str">
        <f>IF(M549="3GPPMEMBER","'Voting List'!L"&amp;MATCH(K549,'Voting List'!B:B,0),"")</f>
        <v/>
      </c>
      <c r="U549" s="126" t="str">
        <f>IF(K549&lt;&gt;"",IF(ISNUMBER(FIND(K549,'Voting List'!L1)),"YES","NO"),"")</f>
        <v/>
      </c>
      <c r="X549" s="63">
        <v>0</v>
      </c>
      <c r="Y549" s="63">
        <v>10556</v>
      </c>
    </row>
    <row r="550" spans="1:25" ht="12.6" customHeight="1" x14ac:dyDescent="0.2">
      <c r="A550" s="118"/>
      <c r="B550" s="118"/>
      <c r="C550" s="118"/>
      <c r="D550" s="131"/>
      <c r="E550" s="131"/>
      <c r="F550" s="131"/>
      <c r="G550" s="131"/>
      <c r="H550" s="131"/>
      <c r="I550" s="131"/>
      <c r="J550" s="131"/>
      <c r="K550" s="118"/>
      <c r="L550" s="118"/>
      <c r="M550" s="118"/>
      <c r="N550" s="161"/>
      <c r="O550" s="118"/>
      <c r="Q550" s="63" t="str" cm="1">
        <f t="array" aca="1" ref="Q550" ca="1">IF(AND(K550&lt;&gt;"",P550&lt;&gt;"Absent",U550&lt;&gt;"NO",M550="3GPPMEMBER"),IF(INDIRECT(S550)&lt;&gt;"Present","CHECK","Covered"),"")</f>
        <v/>
      </c>
      <c r="R550" s="131" t="str">
        <f t="shared" si="8"/>
        <v/>
      </c>
      <c r="S550" s="131" t="str">
        <f>IF(M550="3GPPMEMBER","'Voting List'!L"&amp;MATCH(K550,'Voting List'!B:B,0),"")</f>
        <v/>
      </c>
      <c r="U550" s="126" t="str">
        <f>IF(K550&lt;&gt;"",IF(ISNUMBER(FIND(K550,'Voting List'!L1)),"YES","NO"),"")</f>
        <v/>
      </c>
      <c r="W550" s="118"/>
      <c r="X550" s="63">
        <v>0</v>
      </c>
      <c r="Y550" s="63">
        <v>10557</v>
      </c>
    </row>
    <row r="551" spans="1:25" ht="12.6" customHeight="1" x14ac:dyDescent="0.2">
      <c r="A551" s="118"/>
      <c r="B551" s="118"/>
      <c r="C551" s="118"/>
      <c r="D551" s="131"/>
      <c r="E551" s="131"/>
      <c r="F551" s="131"/>
      <c r="G551" s="131"/>
      <c r="H551" s="131"/>
      <c r="I551" s="131"/>
      <c r="J551" s="131"/>
      <c r="K551" s="118"/>
      <c r="L551" s="118"/>
      <c r="M551" s="118"/>
      <c r="N551" s="161"/>
      <c r="O551" s="118"/>
      <c r="Q551" s="63" t="str" cm="1">
        <f t="array" aca="1" ref="Q551" ca="1">IF(AND(K551&lt;&gt;"",P551&lt;&gt;"Absent",U551&lt;&gt;"NO",M551="3GPPMEMBER"),IF(INDIRECT(S551)&lt;&gt;"Present","CHECK","Covered"),"")</f>
        <v/>
      </c>
      <c r="R551" s="131" t="str">
        <f t="shared" si="8"/>
        <v/>
      </c>
      <c r="S551" s="131" t="str">
        <f>IF(M551="3GPPMEMBER","'Voting List'!L"&amp;MATCH(K551,'Voting List'!B:B,0),"")</f>
        <v/>
      </c>
      <c r="U551" s="126" t="str">
        <f>IF(K551&lt;&gt;"",IF(ISNUMBER(FIND(K551,'Voting List'!L1)),"YES","NO"),"")</f>
        <v/>
      </c>
      <c r="X551" s="63">
        <v>0</v>
      </c>
      <c r="Y551" s="63">
        <v>10558</v>
      </c>
    </row>
    <row r="552" spans="1:25" ht="12.6" customHeight="1" x14ac:dyDescent="0.2">
      <c r="A552" s="118"/>
      <c r="B552" s="118"/>
      <c r="C552" s="118"/>
      <c r="D552" s="131"/>
      <c r="E552" s="131"/>
      <c r="F552" s="131"/>
      <c r="G552" s="131"/>
      <c r="H552" s="131"/>
      <c r="I552" s="131"/>
      <c r="J552" s="131"/>
      <c r="K552" s="118"/>
      <c r="L552" s="118"/>
      <c r="M552" s="118"/>
      <c r="N552" s="161"/>
      <c r="O552" s="118"/>
      <c r="Q552" s="63" t="str" cm="1">
        <f t="array" aca="1" ref="Q552" ca="1">IF(AND(K552&lt;&gt;"",P552&lt;&gt;"Absent",U552&lt;&gt;"NO",M552="3GPPMEMBER"),IF(INDIRECT(S552)&lt;&gt;"Present","CHECK","Covered"),"")</f>
        <v/>
      </c>
      <c r="R552" s="131" t="str">
        <f t="shared" si="8"/>
        <v/>
      </c>
      <c r="S552" s="131" t="str">
        <f>IF(M552="3GPPMEMBER","'Voting List'!L"&amp;MATCH(K552,'Voting List'!B:B,0),"")</f>
        <v/>
      </c>
      <c r="U552" s="126" t="str">
        <f>IF(K552&lt;&gt;"",IF(ISNUMBER(FIND(K552,'Voting List'!L1)),"YES","NO"),"")</f>
        <v/>
      </c>
      <c r="W552" s="118"/>
      <c r="X552" s="63">
        <v>0</v>
      </c>
      <c r="Y552" s="63">
        <v>10559</v>
      </c>
    </row>
    <row r="553" spans="1:25" ht="12.6" customHeight="1" x14ac:dyDescent="0.2">
      <c r="A553" s="118"/>
      <c r="B553" s="118"/>
      <c r="C553" s="118"/>
      <c r="D553" s="131"/>
      <c r="E553" s="131"/>
      <c r="F553" s="131"/>
      <c r="G553" s="131"/>
      <c r="H553" s="131"/>
      <c r="I553" s="131"/>
      <c r="J553" s="131"/>
      <c r="K553" s="118"/>
      <c r="L553" s="118"/>
      <c r="M553" s="118"/>
      <c r="N553" s="161"/>
      <c r="O553" s="118"/>
      <c r="Q553" s="63" t="str" cm="1">
        <f t="array" aca="1" ref="Q553" ca="1">IF(AND(K553&lt;&gt;"",P553&lt;&gt;"Absent",U553&lt;&gt;"NO",M553="3GPPMEMBER"),IF(INDIRECT(S553)&lt;&gt;"Present","CHECK","Covered"),"")</f>
        <v/>
      </c>
      <c r="R553" s="131" t="str">
        <f t="shared" si="8"/>
        <v/>
      </c>
      <c r="S553" s="131" t="str">
        <f>IF(M553="3GPPMEMBER","'Voting List'!L"&amp;MATCH(K553,'Voting List'!B:B,0),"")</f>
        <v/>
      </c>
      <c r="U553" s="126" t="str">
        <f>IF(K553&lt;&gt;"",IF(ISNUMBER(FIND(K553,'Voting List'!L1)),"YES","NO"),"")</f>
        <v/>
      </c>
      <c r="X553" s="63">
        <v>0</v>
      </c>
      <c r="Y553" s="63">
        <v>10560</v>
      </c>
    </row>
    <row r="554" spans="1:25" ht="12.6" customHeight="1" x14ac:dyDescent="0.2">
      <c r="A554" s="118"/>
      <c r="B554" s="118"/>
      <c r="C554" s="118"/>
      <c r="D554" s="131"/>
      <c r="E554" s="131"/>
      <c r="F554" s="131"/>
      <c r="G554" s="131"/>
      <c r="H554" s="131"/>
      <c r="I554" s="131"/>
      <c r="J554" s="131"/>
      <c r="K554" s="118"/>
      <c r="L554" s="118"/>
      <c r="M554" s="118"/>
      <c r="N554" s="161"/>
      <c r="O554" s="118"/>
      <c r="Q554" s="63" t="str" cm="1">
        <f t="array" aca="1" ref="Q554" ca="1">IF(AND(K554&lt;&gt;"",P554&lt;&gt;"Absent",U554&lt;&gt;"NO",M554="3GPPMEMBER"),IF(INDIRECT(S554)&lt;&gt;"Present","CHECK","Covered"),"")</f>
        <v/>
      </c>
      <c r="R554" s="131" t="str">
        <f t="shared" si="8"/>
        <v/>
      </c>
      <c r="S554" s="131" t="str">
        <f>IF(M554="3GPPMEMBER","'Voting List'!L"&amp;MATCH(K554,'Voting List'!B:B,0),"")</f>
        <v/>
      </c>
      <c r="U554" s="126" t="str">
        <f>IF(K554&lt;&gt;"",IF(ISNUMBER(FIND(K554,'Voting List'!L1)),"YES","NO"),"")</f>
        <v/>
      </c>
      <c r="W554" s="118"/>
      <c r="X554" s="63">
        <v>0</v>
      </c>
      <c r="Y554" s="63">
        <v>10561</v>
      </c>
    </row>
    <row r="555" spans="1:25" ht="12.6" customHeight="1" x14ac:dyDescent="0.2">
      <c r="A555" s="118"/>
      <c r="B555" s="118"/>
      <c r="C555" s="118"/>
      <c r="D555" s="131"/>
      <c r="E555" s="131"/>
      <c r="F555" s="131"/>
      <c r="G555" s="131"/>
      <c r="H555" s="131"/>
      <c r="I555" s="131"/>
      <c r="J555" s="131"/>
      <c r="K555" s="118"/>
      <c r="L555" s="118"/>
      <c r="M555" s="118"/>
      <c r="N555" s="161"/>
      <c r="O555" s="118"/>
      <c r="Q555" s="63" t="str" cm="1">
        <f t="array" aca="1" ref="Q555" ca="1">IF(AND(K555&lt;&gt;"",P555&lt;&gt;"Absent",U555&lt;&gt;"NO",M555="3GPPMEMBER"),IF(INDIRECT(S555)&lt;&gt;"Present","CHECK","Covered"),"")</f>
        <v/>
      </c>
      <c r="R555" s="131" t="str">
        <f t="shared" si="8"/>
        <v/>
      </c>
      <c r="S555" s="131" t="str">
        <f>IF(M555="3GPPMEMBER","'Voting List'!L"&amp;MATCH(K555,'Voting List'!B:B,0),"")</f>
        <v/>
      </c>
      <c r="U555" s="126" t="str">
        <f>IF(K555&lt;&gt;"",IF(ISNUMBER(FIND(K555,'Voting List'!L1)),"YES","NO"),"")</f>
        <v/>
      </c>
      <c r="X555" s="63">
        <v>0</v>
      </c>
      <c r="Y555" s="63">
        <v>10562</v>
      </c>
    </row>
    <row r="556" spans="1:25" ht="12.6" customHeight="1" x14ac:dyDescent="0.2">
      <c r="A556" s="118"/>
      <c r="B556" s="118"/>
      <c r="C556" s="118"/>
      <c r="D556" s="131"/>
      <c r="E556" s="131"/>
      <c r="F556" s="131"/>
      <c r="G556" s="131"/>
      <c r="H556" s="131"/>
      <c r="I556" s="131"/>
      <c r="J556" s="131"/>
      <c r="K556" s="118"/>
      <c r="L556" s="118"/>
      <c r="M556" s="118"/>
      <c r="N556" s="161"/>
      <c r="O556" s="118"/>
      <c r="Q556" s="63" t="str" cm="1">
        <f t="array" aca="1" ref="Q556" ca="1">IF(AND(K556&lt;&gt;"",P556&lt;&gt;"Absent",U556&lt;&gt;"NO",M556="3GPPMEMBER"),IF(INDIRECT(S556)&lt;&gt;"Present","CHECK","Covered"),"")</f>
        <v/>
      </c>
      <c r="R556" s="131" t="str">
        <f t="shared" si="8"/>
        <v/>
      </c>
      <c r="S556" s="131" t="str">
        <f>IF(M556="3GPPMEMBER","'Voting List'!L"&amp;MATCH(K556,'Voting List'!B:B,0),"")</f>
        <v/>
      </c>
      <c r="U556" s="126" t="str">
        <f>IF(K556&lt;&gt;"",IF(ISNUMBER(FIND(K556,'Voting List'!L1)),"YES","NO"),"")</f>
        <v/>
      </c>
      <c r="W556" s="118"/>
      <c r="X556" s="63">
        <v>0</v>
      </c>
      <c r="Y556" s="63">
        <v>10563</v>
      </c>
    </row>
    <row r="557" spans="1:25" ht="12.6" customHeight="1" x14ac:dyDescent="0.2">
      <c r="A557" s="118"/>
      <c r="B557" s="118"/>
      <c r="C557" s="118"/>
      <c r="D557" s="131"/>
      <c r="E557" s="131"/>
      <c r="F557" s="131"/>
      <c r="G557" s="131"/>
      <c r="H557" s="131"/>
      <c r="I557" s="131"/>
      <c r="J557" s="131"/>
      <c r="K557" s="118"/>
      <c r="L557" s="118"/>
      <c r="M557" s="118"/>
      <c r="N557" s="161"/>
      <c r="O557" s="118"/>
      <c r="Q557" s="63" t="str" cm="1">
        <f t="array" aca="1" ref="Q557" ca="1">IF(AND(K557&lt;&gt;"",P557&lt;&gt;"Absent",U557&lt;&gt;"NO",M557="3GPPMEMBER"),IF(INDIRECT(S557)&lt;&gt;"Present","CHECK","Covered"),"")</f>
        <v/>
      </c>
      <c r="R557" s="131" t="str">
        <f t="shared" si="8"/>
        <v/>
      </c>
      <c r="S557" s="131" t="str">
        <f>IF(M557="3GPPMEMBER","'Voting List'!L"&amp;MATCH(K557,'Voting List'!B:B,0),"")</f>
        <v/>
      </c>
      <c r="U557" s="126" t="str">
        <f>IF(K557&lt;&gt;"",IF(ISNUMBER(FIND(K557,'Voting List'!L1)),"YES","NO"),"")</f>
        <v/>
      </c>
      <c r="X557" s="63">
        <v>0</v>
      </c>
      <c r="Y557" s="63">
        <v>10564</v>
      </c>
    </row>
    <row r="558" spans="1:25" ht="12.6" customHeight="1" x14ac:dyDescent="0.2">
      <c r="A558" s="118"/>
      <c r="B558" s="118"/>
      <c r="C558" s="118"/>
      <c r="D558" s="131"/>
      <c r="E558" s="131"/>
      <c r="F558" s="138"/>
      <c r="G558" s="131"/>
      <c r="H558" s="131"/>
      <c r="I558" s="131"/>
      <c r="J558" s="131"/>
      <c r="K558" s="118"/>
      <c r="L558" s="118"/>
      <c r="M558" s="118"/>
      <c r="N558" s="161"/>
      <c r="O558" s="118"/>
      <c r="Q558" s="63" t="str" cm="1">
        <f t="array" aca="1" ref="Q558" ca="1">IF(AND(K558&lt;&gt;"",P558&lt;&gt;"Absent",U558&lt;&gt;"NO",M558="3GPPMEMBER"),IF(INDIRECT(S558)&lt;&gt;"Present","CHECK","Covered"),"")</f>
        <v/>
      </c>
      <c r="R558" s="131" t="str">
        <f t="shared" si="8"/>
        <v/>
      </c>
      <c r="S558" s="131" t="str">
        <f>IF(M558="3GPPMEMBER","'Voting List'!L"&amp;MATCH(K558,'Voting List'!B:B,0),"")</f>
        <v/>
      </c>
      <c r="U558" s="126" t="str">
        <f>IF(K558&lt;&gt;"",IF(ISNUMBER(FIND(K558,'Voting List'!L1)),"YES","NO"),"")</f>
        <v/>
      </c>
      <c r="W558" s="118"/>
      <c r="X558" s="63">
        <v>0</v>
      </c>
      <c r="Y558" s="63">
        <v>10565</v>
      </c>
    </row>
    <row r="559" spans="1:25" ht="12.6" customHeight="1" x14ac:dyDescent="0.2">
      <c r="A559" s="118"/>
      <c r="B559" s="118"/>
      <c r="C559" s="118"/>
      <c r="D559" s="131"/>
      <c r="E559" s="131"/>
      <c r="F559" s="131"/>
      <c r="G559" s="131"/>
      <c r="H559" s="131"/>
      <c r="I559" s="131"/>
      <c r="J559" s="131"/>
      <c r="K559" s="118"/>
      <c r="L559" s="118"/>
      <c r="M559" s="118"/>
      <c r="N559" s="161"/>
      <c r="O559" s="118"/>
      <c r="Q559" s="63" t="str" cm="1">
        <f t="array" aca="1" ref="Q559" ca="1">IF(AND(K559&lt;&gt;"",P559&lt;&gt;"Absent",U559&lt;&gt;"NO",M559="3GPPMEMBER"),IF(INDIRECT(S559)&lt;&gt;"Present","CHECK","Covered"),"")</f>
        <v/>
      </c>
      <c r="R559" s="131" t="str">
        <f t="shared" si="8"/>
        <v/>
      </c>
      <c r="S559" s="131" t="str">
        <f>IF(M559="3GPPMEMBER","'Voting List'!L"&amp;MATCH(K559,'Voting List'!B:B,0),"")</f>
        <v/>
      </c>
      <c r="U559" s="126" t="str">
        <f>IF(K559&lt;&gt;"",IF(ISNUMBER(FIND(K559,'Voting List'!L1)),"YES","NO"),"")</f>
        <v/>
      </c>
      <c r="X559" s="63">
        <v>0</v>
      </c>
      <c r="Y559" s="63">
        <v>10566</v>
      </c>
    </row>
    <row r="560" spans="1:25" ht="12.6" customHeight="1" x14ac:dyDescent="0.2">
      <c r="A560" s="118"/>
      <c r="B560" s="118"/>
      <c r="C560" s="118"/>
      <c r="D560" s="131"/>
      <c r="E560" s="131"/>
      <c r="F560" s="131"/>
      <c r="G560" s="131"/>
      <c r="H560" s="131"/>
      <c r="I560" s="131"/>
      <c r="J560" s="131"/>
      <c r="K560" s="118"/>
      <c r="L560" s="118"/>
      <c r="M560" s="118"/>
      <c r="N560" s="161"/>
      <c r="O560" s="118"/>
      <c r="Q560" s="63" t="str" cm="1">
        <f t="array" aca="1" ref="Q560" ca="1">IF(AND(K560&lt;&gt;"",P560&lt;&gt;"Absent",U560&lt;&gt;"NO",M560="3GPPMEMBER"),IF(INDIRECT(S560)&lt;&gt;"Present","CHECK","Covered"),"")</f>
        <v/>
      </c>
      <c r="R560" s="131" t="str">
        <f t="shared" si="8"/>
        <v/>
      </c>
      <c r="S560" s="131" t="str">
        <f>IF(M560="3GPPMEMBER","'Voting List'!L"&amp;MATCH(K560,'Voting List'!B:B,0),"")</f>
        <v/>
      </c>
      <c r="U560" s="126" t="str">
        <f>IF(K560&lt;&gt;"",IF(ISNUMBER(FIND(K560,'Voting List'!L1)),"YES","NO"),"")</f>
        <v/>
      </c>
      <c r="W560" s="118"/>
      <c r="X560" s="63">
        <v>0</v>
      </c>
      <c r="Y560" s="63">
        <v>10567</v>
      </c>
    </row>
    <row r="561" spans="1:25" ht="12.6" customHeight="1" x14ac:dyDescent="0.2">
      <c r="A561" s="118"/>
      <c r="B561" s="118"/>
      <c r="C561" s="118"/>
      <c r="D561" s="131"/>
      <c r="E561" s="131"/>
      <c r="F561" s="131"/>
      <c r="G561" s="131"/>
      <c r="H561" s="131"/>
      <c r="I561" s="131"/>
      <c r="J561" s="131"/>
      <c r="K561" s="118"/>
      <c r="L561" s="118"/>
      <c r="M561" s="118"/>
      <c r="N561" s="161"/>
      <c r="O561" s="118"/>
      <c r="Q561" s="63" t="str" cm="1">
        <f t="array" aca="1" ref="Q561" ca="1">IF(AND(K561&lt;&gt;"",P561&lt;&gt;"Absent",U561&lt;&gt;"NO",M561="3GPPMEMBER"),IF(INDIRECT(S561)&lt;&gt;"Present","CHECK","Covered"),"")</f>
        <v/>
      </c>
      <c r="R561" s="131" t="str">
        <f t="shared" si="8"/>
        <v/>
      </c>
      <c r="S561" s="131" t="str">
        <f>IF(M561="3GPPMEMBER","'Voting List'!L"&amp;MATCH(K561,'Voting List'!B:B,0),"")</f>
        <v/>
      </c>
      <c r="U561" s="126" t="str">
        <f>IF(K561&lt;&gt;"",IF(ISNUMBER(FIND(K561,'Voting List'!L1)),"YES","NO"),"")</f>
        <v/>
      </c>
      <c r="X561" s="63">
        <v>0</v>
      </c>
      <c r="Y561" s="63">
        <v>10568</v>
      </c>
    </row>
    <row r="562" spans="1:25" ht="12.6" customHeight="1" x14ac:dyDescent="0.2">
      <c r="A562" s="118"/>
      <c r="B562" s="118"/>
      <c r="C562" s="118"/>
      <c r="D562" s="131"/>
      <c r="E562" s="131"/>
      <c r="F562" s="131"/>
      <c r="G562" s="131"/>
      <c r="H562" s="131"/>
      <c r="I562" s="131"/>
      <c r="J562" s="131"/>
      <c r="K562" s="118"/>
      <c r="L562" s="118"/>
      <c r="M562" s="118"/>
      <c r="N562" s="161"/>
      <c r="O562" s="118"/>
      <c r="Q562" s="63" t="str" cm="1">
        <f t="array" aca="1" ref="Q562" ca="1">IF(AND(K562&lt;&gt;"",P562&lt;&gt;"Absent",U562&lt;&gt;"NO",M562="3GPPMEMBER"),IF(INDIRECT(S562)&lt;&gt;"Present","CHECK","Covered"),"")</f>
        <v/>
      </c>
      <c r="R562" s="131" t="str">
        <f t="shared" si="8"/>
        <v/>
      </c>
      <c r="S562" s="131" t="str">
        <f>IF(M562="3GPPMEMBER","'Voting List'!L"&amp;MATCH(K562,'Voting List'!B:B,0),"")</f>
        <v/>
      </c>
      <c r="U562" s="126" t="str">
        <f>IF(K562&lt;&gt;"",IF(ISNUMBER(FIND(K562,'Voting List'!L1)),"YES","NO"),"")</f>
        <v/>
      </c>
      <c r="W562" s="118"/>
      <c r="X562" s="63">
        <v>0</v>
      </c>
      <c r="Y562" s="63">
        <v>10569</v>
      </c>
    </row>
    <row r="563" spans="1:25" ht="12.6" customHeight="1" x14ac:dyDescent="0.2">
      <c r="A563" s="118"/>
      <c r="B563" s="118"/>
      <c r="C563" s="118"/>
      <c r="D563" s="131"/>
      <c r="E563" s="131"/>
      <c r="F563" s="131"/>
      <c r="G563" s="131"/>
      <c r="H563" s="131"/>
      <c r="I563" s="131"/>
      <c r="J563" s="131"/>
      <c r="K563" s="118"/>
      <c r="L563" s="118"/>
      <c r="M563" s="118"/>
      <c r="N563" s="161"/>
      <c r="O563" s="118"/>
      <c r="Q563" s="63" t="str" cm="1">
        <f t="array" aca="1" ref="Q563" ca="1">IF(AND(K563&lt;&gt;"",P563&lt;&gt;"Absent",U563&lt;&gt;"NO",M563="3GPPMEMBER"),IF(INDIRECT(S563)&lt;&gt;"Present","CHECK","Covered"),"")</f>
        <v/>
      </c>
      <c r="R563" s="131" t="str">
        <f t="shared" si="8"/>
        <v/>
      </c>
      <c r="S563" s="131" t="str">
        <f>IF(M563="3GPPMEMBER","'Voting List'!L"&amp;MATCH(K563,'Voting List'!B:B,0),"")</f>
        <v/>
      </c>
      <c r="U563" s="126" t="str">
        <f>IF(K563&lt;&gt;"",IF(ISNUMBER(FIND(K563,'Voting List'!L1)),"YES","NO"),"")</f>
        <v/>
      </c>
      <c r="X563" s="63">
        <v>0</v>
      </c>
      <c r="Y563" s="63">
        <v>10570</v>
      </c>
    </row>
    <row r="564" spans="1:25" ht="12.6" customHeight="1" x14ac:dyDescent="0.2">
      <c r="A564" s="118"/>
      <c r="B564" s="118"/>
      <c r="C564" s="118"/>
      <c r="D564" s="131"/>
      <c r="E564" s="131"/>
      <c r="F564" s="131"/>
      <c r="G564" s="131"/>
      <c r="H564" s="131"/>
      <c r="I564" s="131"/>
      <c r="J564" s="131"/>
      <c r="K564" s="118"/>
      <c r="L564" s="118"/>
      <c r="M564" s="118"/>
      <c r="N564" s="161"/>
      <c r="O564" s="118"/>
      <c r="Q564" s="63" t="str" cm="1">
        <f t="array" aca="1" ref="Q564" ca="1">IF(AND(K564&lt;&gt;"",P564&lt;&gt;"Absent",U564&lt;&gt;"NO",M564="3GPPMEMBER"),IF(INDIRECT(S564)&lt;&gt;"Present","CHECK","Covered"),"")</f>
        <v/>
      </c>
      <c r="R564" s="131" t="str">
        <f t="shared" si="8"/>
        <v/>
      </c>
      <c r="S564" s="131" t="str">
        <f>IF(M564="3GPPMEMBER","'Voting List'!L"&amp;MATCH(K564,'Voting List'!B:B,0),"")</f>
        <v/>
      </c>
      <c r="U564" s="126" t="str">
        <f>IF(K564&lt;&gt;"",IF(ISNUMBER(FIND(K564,'Voting List'!L1)),"YES","NO"),"")</f>
        <v/>
      </c>
      <c r="W564" s="118"/>
      <c r="X564" s="63">
        <v>0</v>
      </c>
      <c r="Y564" s="63">
        <v>10571</v>
      </c>
    </row>
    <row r="565" spans="1:25" ht="12.6" customHeight="1" x14ac:dyDescent="0.2">
      <c r="A565" s="118"/>
      <c r="B565" s="118"/>
      <c r="C565" s="118"/>
      <c r="D565" s="131"/>
      <c r="E565" s="131"/>
      <c r="F565" s="138"/>
      <c r="G565" s="131"/>
      <c r="H565" s="131"/>
      <c r="I565" s="131"/>
      <c r="J565" s="131"/>
      <c r="K565" s="118"/>
      <c r="L565" s="118"/>
      <c r="M565" s="118"/>
      <c r="N565" s="161"/>
      <c r="O565" s="118"/>
      <c r="Q565" s="63" t="str" cm="1">
        <f t="array" aca="1" ref="Q565" ca="1">IF(AND(K565&lt;&gt;"",P565&lt;&gt;"Absent",U565&lt;&gt;"NO",M565="3GPPMEMBER"),IF(INDIRECT(S565)&lt;&gt;"Present","CHECK","Covered"),"")</f>
        <v/>
      </c>
      <c r="R565" s="131" t="str">
        <f t="shared" si="8"/>
        <v/>
      </c>
      <c r="S565" s="131" t="str">
        <f>IF(M565="3GPPMEMBER","'Voting List'!L"&amp;MATCH(K565,'Voting List'!B:B,0),"")</f>
        <v/>
      </c>
      <c r="U565" s="126" t="str">
        <f>IF(K565&lt;&gt;"",IF(ISNUMBER(FIND(K565,'Voting List'!L1)),"YES","NO"),"")</f>
        <v/>
      </c>
      <c r="X565" s="63">
        <v>0</v>
      </c>
      <c r="Y565" s="63">
        <v>10572</v>
      </c>
    </row>
    <row r="566" spans="1:25" ht="12.6" customHeight="1" x14ac:dyDescent="0.2">
      <c r="A566" s="118"/>
      <c r="B566" s="118"/>
      <c r="C566" s="118"/>
      <c r="D566" s="131"/>
      <c r="E566" s="131"/>
      <c r="F566" s="131"/>
      <c r="G566" s="131"/>
      <c r="H566" s="131"/>
      <c r="I566" s="131"/>
      <c r="J566" s="131"/>
      <c r="K566" s="118"/>
      <c r="L566" s="118"/>
      <c r="M566" s="118"/>
      <c r="N566" s="161"/>
      <c r="O566" s="118"/>
      <c r="Q566" s="63" t="str" cm="1">
        <f t="array" aca="1" ref="Q566" ca="1">IF(AND(K566&lt;&gt;"",P566&lt;&gt;"Absent",U566&lt;&gt;"NO",M566="3GPPMEMBER"),IF(INDIRECT(S566)&lt;&gt;"Present","CHECK","Covered"),"")</f>
        <v/>
      </c>
      <c r="R566" s="131" t="str">
        <f t="shared" si="8"/>
        <v/>
      </c>
      <c r="S566" s="131" t="str">
        <f>IF(M566="3GPPMEMBER","'Voting List'!L"&amp;MATCH(K566,'Voting List'!B:B,0),"")</f>
        <v/>
      </c>
      <c r="U566" s="126" t="str">
        <f>IF(K566&lt;&gt;"",IF(ISNUMBER(FIND(K566,'Voting List'!L1)),"YES","NO"),"")</f>
        <v/>
      </c>
      <c r="W566" s="118"/>
      <c r="X566" s="63">
        <v>0</v>
      </c>
      <c r="Y566" s="63">
        <v>10573</v>
      </c>
    </row>
    <row r="567" spans="1:25" ht="12.6" customHeight="1" x14ac:dyDescent="0.2">
      <c r="A567" s="118"/>
      <c r="B567" s="118"/>
      <c r="C567" s="118"/>
      <c r="D567" s="131"/>
      <c r="E567" s="131"/>
      <c r="F567" s="131"/>
      <c r="G567" s="131"/>
      <c r="H567" s="131"/>
      <c r="I567" s="131"/>
      <c r="J567" s="131"/>
      <c r="K567" s="118"/>
      <c r="L567" s="118"/>
      <c r="M567" s="118"/>
      <c r="N567" s="161"/>
      <c r="O567" s="118"/>
      <c r="Q567" s="63" t="str" cm="1">
        <f t="array" aca="1" ref="Q567" ca="1">IF(AND(K567&lt;&gt;"",P567&lt;&gt;"Absent",U567&lt;&gt;"NO",M567="3GPPMEMBER"),IF(INDIRECT(S567)&lt;&gt;"Present","CHECK","Covered"),"")</f>
        <v/>
      </c>
      <c r="R567" s="131" t="str">
        <f t="shared" si="8"/>
        <v/>
      </c>
      <c r="S567" s="131" t="str">
        <f>IF(M567="3GPPMEMBER","'Voting List'!L"&amp;MATCH(K567,'Voting List'!B:B,0),"")</f>
        <v/>
      </c>
      <c r="U567" s="126" t="str">
        <f>IF(K567&lt;&gt;"",IF(ISNUMBER(FIND(K567,'Voting List'!L1)),"YES","NO"),"")</f>
        <v/>
      </c>
      <c r="X567" s="63">
        <v>0</v>
      </c>
      <c r="Y567" s="63">
        <v>10574</v>
      </c>
    </row>
    <row r="568" spans="1:25" ht="12.6" customHeight="1" x14ac:dyDescent="0.2">
      <c r="A568" s="118"/>
      <c r="B568" s="118"/>
      <c r="C568" s="118"/>
      <c r="D568" s="131"/>
      <c r="E568" s="131"/>
      <c r="F568" s="131"/>
      <c r="G568" s="131"/>
      <c r="H568" s="131"/>
      <c r="I568" s="131"/>
      <c r="J568" s="131"/>
      <c r="K568" s="118"/>
      <c r="L568" s="118"/>
      <c r="M568" s="118"/>
      <c r="N568" s="161"/>
      <c r="O568" s="118"/>
      <c r="Q568" s="63" t="str" cm="1">
        <f t="array" aca="1" ref="Q568" ca="1">IF(AND(K568&lt;&gt;"",P568&lt;&gt;"Absent",U568&lt;&gt;"NO",M568="3GPPMEMBER"),IF(INDIRECT(S568)&lt;&gt;"Present","CHECK","Covered"),"")</f>
        <v/>
      </c>
      <c r="R568" s="131" t="str">
        <f t="shared" si="8"/>
        <v/>
      </c>
      <c r="S568" s="131" t="str">
        <f>IF(M568="3GPPMEMBER","'Voting List'!L"&amp;MATCH(K568,'Voting List'!B:B,0),"")</f>
        <v/>
      </c>
      <c r="U568" s="126" t="str">
        <f>IF(K568&lt;&gt;"",IF(ISNUMBER(FIND(K568,'Voting List'!L1)),"YES","NO"),"")</f>
        <v/>
      </c>
      <c r="W568" s="118"/>
      <c r="X568" s="63">
        <v>0</v>
      </c>
      <c r="Y568" s="63">
        <v>10575</v>
      </c>
    </row>
    <row r="569" spans="1:25" ht="12.6" customHeight="1" x14ac:dyDescent="0.2">
      <c r="A569" s="118"/>
      <c r="B569" s="118"/>
      <c r="C569" s="118"/>
      <c r="D569" s="131"/>
      <c r="E569" s="131"/>
      <c r="F569" s="131"/>
      <c r="G569" s="131"/>
      <c r="H569" s="131"/>
      <c r="I569" s="131"/>
      <c r="J569" s="131"/>
      <c r="K569" s="118"/>
      <c r="L569" s="118"/>
      <c r="M569" s="118"/>
      <c r="N569" s="161"/>
      <c r="O569" s="118"/>
      <c r="Q569" s="63" t="str" cm="1">
        <f t="array" aca="1" ref="Q569" ca="1">IF(AND(K569&lt;&gt;"",P569&lt;&gt;"Absent",U569&lt;&gt;"NO",M569="3GPPMEMBER"),IF(INDIRECT(S569)&lt;&gt;"Present","CHECK","Covered"),"")</f>
        <v/>
      </c>
      <c r="R569" s="131" t="str">
        <f t="shared" si="8"/>
        <v/>
      </c>
      <c r="S569" s="131" t="str">
        <f>IF(M569="3GPPMEMBER","'Voting List'!L"&amp;MATCH(K569,'Voting List'!B:B,0),"")</f>
        <v/>
      </c>
      <c r="U569" s="126" t="str">
        <f>IF(K569&lt;&gt;"",IF(ISNUMBER(FIND(K569,'Voting List'!L1)),"YES","NO"),"")</f>
        <v/>
      </c>
      <c r="X569" s="63">
        <v>0</v>
      </c>
      <c r="Y569" s="63">
        <v>10576</v>
      </c>
    </row>
    <row r="570" spans="1:25" ht="12.6" customHeight="1" x14ac:dyDescent="0.2">
      <c r="A570" s="118"/>
      <c r="B570" s="118"/>
      <c r="C570" s="118"/>
      <c r="D570" s="131"/>
      <c r="E570" s="131"/>
      <c r="F570" s="131"/>
      <c r="G570" s="131"/>
      <c r="H570" s="131"/>
      <c r="I570" s="131"/>
      <c r="J570" s="131"/>
      <c r="K570" s="118"/>
      <c r="L570" s="118"/>
      <c r="M570" s="118"/>
      <c r="N570" s="161"/>
      <c r="O570" s="118"/>
      <c r="Q570" s="63" t="str" cm="1">
        <f t="array" aca="1" ref="Q570" ca="1">IF(AND(K570&lt;&gt;"",P570&lt;&gt;"Absent",U570&lt;&gt;"NO",M570="3GPPMEMBER"),IF(INDIRECT(S570)&lt;&gt;"Present","CHECK","Covered"),"")</f>
        <v/>
      </c>
      <c r="R570" s="131" t="str">
        <f t="shared" si="8"/>
        <v/>
      </c>
      <c r="S570" s="131" t="str">
        <f>IF(M570="3GPPMEMBER","'Voting List'!L"&amp;MATCH(K570,'Voting List'!B:B,0),"")</f>
        <v/>
      </c>
      <c r="U570" s="126" t="str">
        <f>IF(K570&lt;&gt;"",IF(ISNUMBER(FIND(K570,'Voting List'!L1)),"YES","NO"),"")</f>
        <v/>
      </c>
      <c r="W570" s="118"/>
      <c r="X570" s="63">
        <v>0</v>
      </c>
      <c r="Y570" s="63">
        <v>10577</v>
      </c>
    </row>
    <row r="571" spans="1:25" ht="12.6" customHeight="1" x14ac:dyDescent="0.2">
      <c r="A571" s="118"/>
      <c r="B571" s="118"/>
      <c r="C571" s="118"/>
      <c r="D571" s="131"/>
      <c r="E571" s="131"/>
      <c r="F571" s="131"/>
      <c r="G571" s="131"/>
      <c r="H571" s="131"/>
      <c r="I571" s="131"/>
      <c r="J571" s="131"/>
      <c r="K571" s="118"/>
      <c r="L571" s="118"/>
      <c r="M571" s="118"/>
      <c r="N571" s="161"/>
      <c r="O571" s="118"/>
      <c r="Q571" s="63" t="str" cm="1">
        <f t="array" aca="1" ref="Q571" ca="1">IF(AND(K571&lt;&gt;"",P571&lt;&gt;"Absent",U571&lt;&gt;"NO",M571="3GPPMEMBER"),IF(INDIRECT(S571)&lt;&gt;"Present","CHECK","Covered"),"")</f>
        <v/>
      </c>
      <c r="R571" s="131" t="str">
        <f t="shared" si="8"/>
        <v/>
      </c>
      <c r="S571" s="131" t="str">
        <f>IF(M571="3GPPMEMBER","'Voting List'!L"&amp;MATCH(K571,'Voting List'!B:B,0),"")</f>
        <v/>
      </c>
      <c r="U571" s="126" t="str">
        <f>IF(K571&lt;&gt;"",IF(ISNUMBER(FIND(K571,'Voting List'!L1)),"YES","NO"),"")</f>
        <v/>
      </c>
      <c r="X571" s="63">
        <v>0</v>
      </c>
      <c r="Y571" s="63">
        <v>10578</v>
      </c>
    </row>
    <row r="572" spans="1:25" ht="12.6" customHeight="1" x14ac:dyDescent="0.2">
      <c r="A572" s="118"/>
      <c r="B572" s="118"/>
      <c r="C572" s="118"/>
      <c r="D572" s="131"/>
      <c r="E572" s="131"/>
      <c r="F572" s="131"/>
      <c r="G572" s="131"/>
      <c r="H572" s="131"/>
      <c r="I572" s="131"/>
      <c r="J572" s="131"/>
      <c r="K572" s="118"/>
      <c r="L572" s="118"/>
      <c r="M572" s="118"/>
      <c r="N572" s="161"/>
      <c r="O572" s="118"/>
      <c r="Q572" s="63" t="str" cm="1">
        <f t="array" aca="1" ref="Q572" ca="1">IF(AND(K572&lt;&gt;"",P572&lt;&gt;"Absent",U572&lt;&gt;"NO",M572="3GPPMEMBER"),IF(INDIRECT(S572)&lt;&gt;"Present","CHECK","Covered"),"")</f>
        <v/>
      </c>
      <c r="R572" s="131" t="str">
        <f t="shared" si="8"/>
        <v/>
      </c>
      <c r="S572" s="131" t="str">
        <f>IF(M572="3GPPMEMBER","'Voting List'!L"&amp;MATCH(K572,'Voting List'!B:B,0),"")</f>
        <v/>
      </c>
      <c r="U572" s="126" t="str">
        <f>IF(K572&lt;&gt;"",IF(ISNUMBER(FIND(K572,'Voting List'!L1)),"YES","NO"),"")</f>
        <v/>
      </c>
      <c r="X572" s="63">
        <v>0</v>
      </c>
      <c r="Y572" s="63">
        <v>10579</v>
      </c>
    </row>
    <row r="573" spans="1:25" ht="12.6" customHeight="1" x14ac:dyDescent="0.2">
      <c r="A573" s="118"/>
      <c r="B573" s="118"/>
      <c r="C573" s="118"/>
      <c r="D573" s="131"/>
      <c r="E573" s="131"/>
      <c r="F573" s="131"/>
      <c r="G573" s="131"/>
      <c r="H573" s="131"/>
      <c r="I573" s="131"/>
      <c r="J573" s="131"/>
      <c r="K573" s="118"/>
      <c r="L573" s="118"/>
      <c r="M573" s="118"/>
      <c r="N573" s="161"/>
      <c r="O573" s="118"/>
      <c r="Q573" s="63" t="str" cm="1">
        <f t="array" aca="1" ref="Q573" ca="1">IF(AND(K573&lt;&gt;"",P573&lt;&gt;"Absent",U573&lt;&gt;"NO",M573="3GPPMEMBER"),IF(INDIRECT(S573)&lt;&gt;"Present","CHECK","Covered"),"")</f>
        <v/>
      </c>
      <c r="R573" s="131" t="str">
        <f t="shared" si="8"/>
        <v/>
      </c>
      <c r="S573" s="131" t="str">
        <f>IF(M573="3GPPMEMBER","'Voting List'!L"&amp;MATCH(K573,'Voting List'!B:B,0),"")</f>
        <v/>
      </c>
      <c r="U573" s="126" t="str">
        <f>IF(K573&lt;&gt;"",IF(ISNUMBER(FIND(K573,'Voting List'!L1)),"YES","NO"),"")</f>
        <v/>
      </c>
      <c r="X573" s="63">
        <v>0</v>
      </c>
      <c r="Y573" s="63">
        <v>10580</v>
      </c>
    </row>
    <row r="574" spans="1:25" ht="12.6" customHeight="1" x14ac:dyDescent="0.2">
      <c r="A574" s="118"/>
      <c r="B574" s="118"/>
      <c r="C574" s="118"/>
      <c r="D574" s="131"/>
      <c r="E574" s="131"/>
      <c r="F574" s="131"/>
      <c r="G574" s="131"/>
      <c r="H574" s="131"/>
      <c r="I574" s="131"/>
      <c r="J574" s="131"/>
      <c r="K574" s="118"/>
      <c r="L574" s="118"/>
      <c r="M574" s="118"/>
      <c r="N574" s="161"/>
      <c r="O574" s="118"/>
      <c r="Q574" s="63" t="str" cm="1">
        <f t="array" aca="1" ref="Q574" ca="1">IF(AND(K574&lt;&gt;"",P574&lt;&gt;"Absent",U574&lt;&gt;"NO",M574="3GPPMEMBER"),IF(INDIRECT(S574)&lt;&gt;"Present","CHECK","Covered"),"")</f>
        <v/>
      </c>
      <c r="R574" s="131" t="str">
        <f t="shared" si="8"/>
        <v/>
      </c>
      <c r="S574" s="131" t="str">
        <f>IF(M574="3GPPMEMBER","'Voting List'!L"&amp;MATCH(K574,'Voting List'!B:B,0),"")</f>
        <v/>
      </c>
      <c r="U574" s="126" t="str">
        <f>IF(K574&lt;&gt;"",IF(ISNUMBER(FIND(K574,'Voting List'!L1)),"YES","NO"),"")</f>
        <v/>
      </c>
      <c r="X574" s="63">
        <v>0</v>
      </c>
      <c r="Y574" s="63">
        <v>10581</v>
      </c>
    </row>
    <row r="575" spans="1:25" ht="12.6" customHeight="1" x14ac:dyDescent="0.2">
      <c r="A575" s="118"/>
      <c r="B575" s="118"/>
      <c r="C575" s="118"/>
      <c r="D575" s="131"/>
      <c r="E575" s="131"/>
      <c r="F575" s="131"/>
      <c r="G575" s="131"/>
      <c r="H575" s="131"/>
      <c r="I575" s="131"/>
      <c r="J575" s="131"/>
      <c r="K575" s="118"/>
      <c r="L575" s="118"/>
      <c r="M575" s="118"/>
      <c r="N575" s="161"/>
      <c r="O575" s="118"/>
      <c r="Q575" s="63" t="str" cm="1">
        <f t="array" aca="1" ref="Q575" ca="1">IF(AND(K575&lt;&gt;"",P575&lt;&gt;"Absent",U575&lt;&gt;"NO",M575="3GPPMEMBER"),IF(INDIRECT(S575)&lt;&gt;"Present","CHECK","Covered"),"")</f>
        <v/>
      </c>
      <c r="R575" s="131" t="str">
        <f t="shared" si="8"/>
        <v/>
      </c>
      <c r="S575" s="131" t="str">
        <f>IF(M575="3GPPMEMBER","'Voting List'!L"&amp;MATCH(K575,'Voting List'!B:B,0),"")</f>
        <v/>
      </c>
      <c r="U575" s="126" t="str">
        <f>IF(K575&lt;&gt;"",IF(ISNUMBER(FIND(K575,'Voting List'!L1)),"YES","NO"),"")</f>
        <v/>
      </c>
      <c r="X575" s="63">
        <v>0</v>
      </c>
      <c r="Y575" s="63">
        <v>10582</v>
      </c>
    </row>
    <row r="576" spans="1:25" ht="12.6" customHeight="1" x14ac:dyDescent="0.2">
      <c r="A576" s="118"/>
      <c r="B576" s="118"/>
      <c r="C576" s="118"/>
      <c r="D576" s="131"/>
      <c r="E576" s="131"/>
      <c r="F576" s="131"/>
      <c r="G576" s="131"/>
      <c r="H576" s="131"/>
      <c r="I576" s="131"/>
      <c r="J576" s="131"/>
      <c r="K576" s="118"/>
      <c r="L576" s="118"/>
      <c r="M576" s="118"/>
      <c r="N576" s="161"/>
      <c r="O576" s="118"/>
      <c r="Q576" s="63" t="str" cm="1">
        <f t="array" aca="1" ref="Q576" ca="1">IF(AND(K576&lt;&gt;"",P576&lt;&gt;"Absent",U576&lt;&gt;"NO",M576="3GPPMEMBER"),IF(INDIRECT(S576)&lt;&gt;"Present","CHECK","Covered"),"")</f>
        <v/>
      </c>
      <c r="R576" s="131" t="str">
        <f t="shared" si="8"/>
        <v/>
      </c>
      <c r="S576" s="131" t="str">
        <f>IF(M576="3GPPMEMBER","'Voting List'!L"&amp;MATCH(K576,'Voting List'!B:B,0),"")</f>
        <v/>
      </c>
      <c r="U576" s="126" t="str">
        <f>IF(K576&lt;&gt;"",IF(ISNUMBER(FIND(K576,'Voting List'!L1)),"YES","NO"),"")</f>
        <v/>
      </c>
      <c r="X576" s="63">
        <v>0</v>
      </c>
      <c r="Y576" s="63">
        <v>10583</v>
      </c>
    </row>
    <row r="577" spans="1:25" ht="12.6" customHeight="1" x14ac:dyDescent="0.2">
      <c r="A577" s="118"/>
      <c r="B577" s="118"/>
      <c r="C577" s="118"/>
      <c r="D577" s="131"/>
      <c r="E577" s="131"/>
      <c r="F577" s="131"/>
      <c r="G577" s="131"/>
      <c r="H577" s="131"/>
      <c r="I577" s="131"/>
      <c r="J577" s="131"/>
      <c r="K577" s="118"/>
      <c r="L577" s="118"/>
      <c r="M577" s="118"/>
      <c r="N577" s="161"/>
      <c r="O577" s="118"/>
      <c r="Q577" s="63" t="str" cm="1">
        <f t="array" aca="1" ref="Q577" ca="1">IF(AND(K577&lt;&gt;"",P577&lt;&gt;"Absent",U577&lt;&gt;"NO",M577="3GPPMEMBER"),IF(INDIRECT(S577)&lt;&gt;"Present","CHECK","Covered"),"")</f>
        <v/>
      </c>
      <c r="R577" s="131" t="str">
        <f t="shared" si="8"/>
        <v/>
      </c>
      <c r="S577" s="131" t="str">
        <f>IF(M577="3GPPMEMBER","'Voting List'!L"&amp;MATCH(K577,'Voting List'!B:B,0),"")</f>
        <v/>
      </c>
      <c r="U577" s="126" t="str">
        <f>IF(K577&lt;&gt;"",IF(ISNUMBER(FIND(K577,'Voting List'!L1)),"YES","NO"),"")</f>
        <v/>
      </c>
      <c r="X577" s="63">
        <v>0</v>
      </c>
      <c r="Y577" s="63">
        <v>10584</v>
      </c>
    </row>
    <row r="578" spans="1:25" ht="12.6" customHeight="1" x14ac:dyDescent="0.2">
      <c r="A578" s="118"/>
      <c r="B578" s="118"/>
      <c r="C578" s="118"/>
      <c r="D578" s="131"/>
      <c r="E578" s="131"/>
      <c r="F578" s="131"/>
      <c r="G578" s="131"/>
      <c r="H578" s="131"/>
      <c r="I578" s="131"/>
      <c r="J578" s="131"/>
      <c r="K578" s="118"/>
      <c r="L578" s="118"/>
      <c r="M578" s="118"/>
      <c r="N578" s="161"/>
      <c r="O578" s="118"/>
      <c r="Q578" s="63" t="str" cm="1">
        <f t="array" aca="1" ref="Q578" ca="1">IF(AND(K578&lt;&gt;"",P578&lt;&gt;"Absent",U578&lt;&gt;"NO",M578="3GPPMEMBER"),IF(INDIRECT(S578)&lt;&gt;"Present","CHECK","Covered"),"")</f>
        <v/>
      </c>
      <c r="R578" s="131" t="str">
        <f t="shared" si="8"/>
        <v/>
      </c>
      <c r="S578" s="131" t="str">
        <f>IF(M578="3GPPMEMBER","'Voting List'!L"&amp;MATCH(K578,'Voting List'!B:B,0),"")</f>
        <v/>
      </c>
      <c r="U578" s="126" t="str">
        <f>IF(K578&lt;&gt;"",IF(ISNUMBER(FIND(K578,'Voting List'!L1)),"YES","NO"),"")</f>
        <v/>
      </c>
      <c r="X578" s="63">
        <v>0</v>
      </c>
      <c r="Y578" s="63">
        <v>10585</v>
      </c>
    </row>
    <row r="579" spans="1:25" ht="12.6" customHeight="1" x14ac:dyDescent="0.2">
      <c r="A579" s="118"/>
      <c r="B579" s="118"/>
      <c r="C579" s="118"/>
      <c r="D579" s="131"/>
      <c r="E579" s="131"/>
      <c r="F579" s="131"/>
      <c r="G579" s="131"/>
      <c r="H579" s="131"/>
      <c r="I579" s="131"/>
      <c r="J579" s="131"/>
      <c r="K579" s="118"/>
      <c r="L579" s="118"/>
      <c r="M579" s="118"/>
      <c r="N579" s="161"/>
      <c r="O579" s="118"/>
      <c r="Q579" s="63" t="str" cm="1">
        <f t="array" aca="1" ref="Q579" ca="1">IF(AND(K579&lt;&gt;"",P579&lt;&gt;"Absent",U579&lt;&gt;"NO",M579="3GPPMEMBER"),IF(INDIRECT(S579)&lt;&gt;"Present","CHECK","Covered"),"")</f>
        <v/>
      </c>
      <c r="R579" s="131" t="str">
        <f t="shared" ref="R579:R642" si="9">IF(P579="Present","^"&amp;K579&amp;"^","")</f>
        <v/>
      </c>
      <c r="S579" s="131" t="str">
        <f>IF(M579="3GPPMEMBER","'Voting List'!L"&amp;MATCH(K579,'Voting List'!B:B,0),"")</f>
        <v/>
      </c>
      <c r="U579" s="126" t="str">
        <f>IF(K579&lt;&gt;"",IF(ISNUMBER(FIND(K579,'Voting List'!L1)),"YES","NO"),"")</f>
        <v/>
      </c>
      <c r="X579" s="63">
        <v>0</v>
      </c>
      <c r="Y579" s="63">
        <v>10586</v>
      </c>
    </row>
    <row r="580" spans="1:25" ht="12.6" customHeight="1" x14ac:dyDescent="0.2">
      <c r="A580" s="118"/>
      <c r="B580" s="118"/>
      <c r="C580" s="118"/>
      <c r="D580" s="131"/>
      <c r="E580" s="131"/>
      <c r="F580" s="131"/>
      <c r="G580" s="131"/>
      <c r="H580" s="131"/>
      <c r="I580" s="131"/>
      <c r="J580" s="131"/>
      <c r="K580" s="118"/>
      <c r="L580" s="118"/>
      <c r="M580" s="118"/>
      <c r="N580" s="161"/>
      <c r="O580" s="118"/>
      <c r="Q580" s="63" t="str" cm="1">
        <f t="array" aca="1" ref="Q580" ca="1">IF(AND(K580&lt;&gt;"",P580&lt;&gt;"Absent",U580&lt;&gt;"NO",M580="3GPPMEMBER"),IF(INDIRECT(S580)&lt;&gt;"Present","CHECK","Covered"),"")</f>
        <v/>
      </c>
      <c r="R580" s="131" t="str">
        <f t="shared" si="9"/>
        <v/>
      </c>
      <c r="S580" s="131" t="str">
        <f>IF(M580="3GPPMEMBER","'Voting List'!L"&amp;MATCH(K580,'Voting List'!B:B,0),"")</f>
        <v/>
      </c>
      <c r="U580" s="126" t="str">
        <f>IF(K580&lt;&gt;"",IF(ISNUMBER(FIND(K580,'Voting List'!L1)),"YES","NO"),"")</f>
        <v/>
      </c>
      <c r="X580" s="63">
        <v>0</v>
      </c>
      <c r="Y580" s="63">
        <v>10587</v>
      </c>
    </row>
    <row r="581" spans="1:25" ht="12.6" customHeight="1" x14ac:dyDescent="0.2">
      <c r="A581" s="118"/>
      <c r="B581" s="118"/>
      <c r="C581" s="118"/>
      <c r="D581" s="131"/>
      <c r="E581" s="131"/>
      <c r="F581" s="131"/>
      <c r="G581" s="131"/>
      <c r="H581" s="131"/>
      <c r="I581" s="131"/>
      <c r="J581" s="131"/>
      <c r="K581" s="118"/>
      <c r="L581" s="118"/>
      <c r="M581" s="118"/>
      <c r="N581" s="161"/>
      <c r="O581" s="118"/>
      <c r="Q581" s="63" t="str" cm="1">
        <f t="array" aca="1" ref="Q581" ca="1">IF(AND(K581&lt;&gt;"",P581&lt;&gt;"Absent",U581&lt;&gt;"NO",M581="3GPPMEMBER"),IF(INDIRECT(S581)&lt;&gt;"Present","CHECK","Covered"),"")</f>
        <v/>
      </c>
      <c r="R581" s="131" t="str">
        <f t="shared" si="9"/>
        <v/>
      </c>
      <c r="S581" s="131" t="str">
        <f>IF(M581="3GPPMEMBER","'Voting List'!L"&amp;MATCH(K581,'Voting List'!B:B,0),"")</f>
        <v/>
      </c>
      <c r="U581" s="126" t="str">
        <f>IF(K581&lt;&gt;"",IF(ISNUMBER(FIND(K581,'Voting List'!L1)),"YES","NO"),"")</f>
        <v/>
      </c>
      <c r="X581" s="63">
        <v>0</v>
      </c>
      <c r="Y581" s="63">
        <v>10588</v>
      </c>
    </row>
    <row r="582" spans="1:25" ht="12.6" customHeight="1" x14ac:dyDescent="0.2">
      <c r="A582" s="118"/>
      <c r="B582" s="118"/>
      <c r="C582" s="118"/>
      <c r="D582" s="131"/>
      <c r="E582" s="131"/>
      <c r="F582" s="131"/>
      <c r="G582" s="131"/>
      <c r="H582" s="131"/>
      <c r="I582" s="131"/>
      <c r="J582" s="131"/>
      <c r="K582" s="118"/>
      <c r="L582" s="118"/>
      <c r="M582" s="118"/>
      <c r="N582" s="161"/>
      <c r="O582" s="118"/>
      <c r="Q582" s="63" t="str" cm="1">
        <f t="array" aca="1" ref="Q582" ca="1">IF(AND(K582&lt;&gt;"",P582&lt;&gt;"Absent",U582&lt;&gt;"NO",M582="3GPPMEMBER"),IF(INDIRECT(S582)&lt;&gt;"Present","CHECK","Covered"),"")</f>
        <v/>
      </c>
      <c r="R582" s="131" t="str">
        <f t="shared" si="9"/>
        <v/>
      </c>
      <c r="S582" s="131" t="str">
        <f>IF(M582="3GPPMEMBER","'Voting List'!L"&amp;MATCH(K582,'Voting List'!B:B,0),"")</f>
        <v/>
      </c>
      <c r="U582" s="126" t="str">
        <f>IF(K582&lt;&gt;"",IF(ISNUMBER(FIND(K582,'Voting List'!L1)),"YES","NO"),"")</f>
        <v/>
      </c>
      <c r="X582" s="63">
        <v>0</v>
      </c>
      <c r="Y582" s="63">
        <v>10589</v>
      </c>
    </row>
    <row r="583" spans="1:25" ht="12.6" customHeight="1" x14ac:dyDescent="0.2">
      <c r="A583" s="118"/>
      <c r="B583" s="118"/>
      <c r="C583" s="118"/>
      <c r="D583" s="131"/>
      <c r="E583" s="131"/>
      <c r="F583" s="138"/>
      <c r="G583" s="131"/>
      <c r="H583" s="131"/>
      <c r="I583" s="131"/>
      <c r="J583" s="131"/>
      <c r="K583" s="118"/>
      <c r="L583" s="118"/>
      <c r="M583" s="118"/>
      <c r="N583" s="161"/>
      <c r="O583" s="118"/>
      <c r="Q583" s="63" t="str" cm="1">
        <f t="array" aca="1" ref="Q583" ca="1">IF(AND(K583&lt;&gt;"",P583&lt;&gt;"Absent",U583&lt;&gt;"NO",M583="3GPPMEMBER"),IF(INDIRECT(S583)&lt;&gt;"Present","CHECK","Covered"),"")</f>
        <v/>
      </c>
      <c r="R583" s="131" t="str">
        <f t="shared" si="9"/>
        <v/>
      </c>
      <c r="S583" s="131" t="str">
        <f>IF(M583="3GPPMEMBER","'Voting List'!L"&amp;MATCH(K583,'Voting List'!B:B,0),"")</f>
        <v/>
      </c>
      <c r="U583" s="126" t="str">
        <f>IF(K583&lt;&gt;"",IF(ISNUMBER(FIND(K583,'Voting List'!L1)),"YES","NO"),"")</f>
        <v/>
      </c>
      <c r="X583" s="63">
        <v>0</v>
      </c>
      <c r="Y583" s="63">
        <v>10590</v>
      </c>
    </row>
    <row r="584" spans="1:25" ht="12.6" customHeight="1" x14ac:dyDescent="0.2">
      <c r="A584" s="118"/>
      <c r="B584" s="118"/>
      <c r="C584" s="118"/>
      <c r="D584" s="131"/>
      <c r="E584" s="131"/>
      <c r="F584" s="131"/>
      <c r="G584" s="131"/>
      <c r="H584" s="131"/>
      <c r="I584" s="131"/>
      <c r="J584" s="131"/>
      <c r="K584" s="118"/>
      <c r="L584" s="118"/>
      <c r="M584" s="118"/>
      <c r="N584" s="161"/>
      <c r="O584" s="118"/>
      <c r="Q584" s="63" t="str" cm="1">
        <f t="array" aca="1" ref="Q584" ca="1">IF(AND(K584&lt;&gt;"",P584&lt;&gt;"Absent",U584&lt;&gt;"NO",M584="3GPPMEMBER"),IF(INDIRECT(S584)&lt;&gt;"Present","CHECK","Covered"),"")</f>
        <v/>
      </c>
      <c r="R584" s="131" t="str">
        <f t="shared" si="9"/>
        <v/>
      </c>
      <c r="S584" s="131" t="str">
        <f>IF(M584="3GPPMEMBER","'Voting List'!L"&amp;MATCH(K584,'Voting List'!B:B,0),"")</f>
        <v/>
      </c>
      <c r="U584" s="126" t="str">
        <f>IF(K584&lt;&gt;"",IF(ISNUMBER(FIND(K584,'Voting List'!L1)),"YES","NO"),"")</f>
        <v/>
      </c>
      <c r="X584" s="63">
        <v>0</v>
      </c>
      <c r="Y584" s="63">
        <v>10591</v>
      </c>
    </row>
    <row r="585" spans="1:25" ht="12.6" customHeight="1" x14ac:dyDescent="0.2">
      <c r="A585" s="118"/>
      <c r="B585" s="118"/>
      <c r="C585" s="118"/>
      <c r="D585" s="131"/>
      <c r="E585" s="131"/>
      <c r="F585" s="131"/>
      <c r="G585" s="131"/>
      <c r="H585" s="131"/>
      <c r="I585" s="131"/>
      <c r="J585" s="131"/>
      <c r="K585" s="118"/>
      <c r="L585" s="118"/>
      <c r="M585" s="118"/>
      <c r="N585" s="161"/>
      <c r="O585" s="118"/>
      <c r="Q585" s="63" t="str" cm="1">
        <f t="array" aca="1" ref="Q585" ca="1">IF(AND(K585&lt;&gt;"",P585&lt;&gt;"Absent",U585&lt;&gt;"NO",M585="3GPPMEMBER"),IF(INDIRECT(S585)&lt;&gt;"Present","CHECK","Covered"),"")</f>
        <v/>
      </c>
      <c r="R585" s="131" t="str">
        <f t="shared" si="9"/>
        <v/>
      </c>
      <c r="S585" s="131" t="str">
        <f>IF(M585="3GPPMEMBER","'Voting List'!L"&amp;MATCH(K585,'Voting List'!B:B,0),"")</f>
        <v/>
      </c>
      <c r="U585" s="126" t="str">
        <f>IF(K585&lt;&gt;"",IF(ISNUMBER(FIND(K585,'Voting List'!L1)),"YES","NO"),"")</f>
        <v/>
      </c>
      <c r="X585" s="63">
        <v>0</v>
      </c>
      <c r="Y585" s="63">
        <v>10592</v>
      </c>
    </row>
    <row r="586" spans="1:25" ht="12.6" customHeight="1" x14ac:dyDescent="0.2">
      <c r="A586" s="118"/>
      <c r="B586" s="118"/>
      <c r="C586" s="118"/>
      <c r="D586" s="131"/>
      <c r="E586" s="131"/>
      <c r="F586" s="131"/>
      <c r="G586" s="131"/>
      <c r="H586" s="131"/>
      <c r="I586" s="131"/>
      <c r="J586" s="131"/>
      <c r="K586" s="118"/>
      <c r="L586" s="118"/>
      <c r="M586" s="118"/>
      <c r="N586" s="161"/>
      <c r="O586" s="118"/>
      <c r="Q586" s="63" t="str" cm="1">
        <f t="array" aca="1" ref="Q586" ca="1">IF(AND(K586&lt;&gt;"",P586&lt;&gt;"Absent",U586&lt;&gt;"NO",M586="3GPPMEMBER"),IF(INDIRECT(S586)&lt;&gt;"Present","CHECK","Covered"),"")</f>
        <v/>
      </c>
      <c r="R586" s="131" t="str">
        <f t="shared" si="9"/>
        <v/>
      </c>
      <c r="S586" s="131" t="str">
        <f>IF(M586="3GPPMEMBER","'Voting List'!L"&amp;MATCH(K586,'Voting List'!B:B,0),"")</f>
        <v/>
      </c>
      <c r="U586" s="126" t="str">
        <f>IF(K586&lt;&gt;"",IF(ISNUMBER(FIND(K586,'Voting List'!L1)),"YES","NO"),"")</f>
        <v/>
      </c>
      <c r="X586" s="63">
        <v>0</v>
      </c>
      <c r="Y586" s="63">
        <v>10593</v>
      </c>
    </row>
    <row r="587" spans="1:25" ht="12.6" customHeight="1" x14ac:dyDescent="0.2">
      <c r="A587" s="118"/>
      <c r="B587" s="118"/>
      <c r="C587" s="118"/>
      <c r="D587" s="131"/>
      <c r="E587" s="131"/>
      <c r="F587" s="131"/>
      <c r="G587" s="131"/>
      <c r="H587" s="131"/>
      <c r="I587" s="131"/>
      <c r="J587" s="131"/>
      <c r="K587" s="118"/>
      <c r="L587" s="118"/>
      <c r="M587" s="118"/>
      <c r="N587" s="161"/>
      <c r="O587" s="118"/>
      <c r="Q587" s="63" t="str" cm="1">
        <f t="array" aca="1" ref="Q587" ca="1">IF(AND(K587&lt;&gt;"",P587&lt;&gt;"Absent",U587&lt;&gt;"NO",M587="3GPPMEMBER"),IF(INDIRECT(S587)&lt;&gt;"Present","CHECK","Covered"),"")</f>
        <v/>
      </c>
      <c r="R587" s="131" t="str">
        <f t="shared" si="9"/>
        <v/>
      </c>
      <c r="S587" s="131" t="str">
        <f>IF(M587="3GPPMEMBER","'Voting List'!L"&amp;MATCH(K587,'Voting List'!B:B,0),"")</f>
        <v/>
      </c>
      <c r="U587" s="126" t="str">
        <f>IF(K587&lt;&gt;"",IF(ISNUMBER(FIND(K587,'Voting List'!L1)),"YES","NO"),"")</f>
        <v/>
      </c>
      <c r="X587" s="63">
        <v>0</v>
      </c>
      <c r="Y587" s="63">
        <v>10594</v>
      </c>
    </row>
    <row r="588" spans="1:25" ht="12.6" customHeight="1" x14ac:dyDescent="0.2">
      <c r="A588" s="118"/>
      <c r="B588" s="118"/>
      <c r="C588" s="118"/>
      <c r="D588" s="131"/>
      <c r="E588" s="131"/>
      <c r="F588" s="131"/>
      <c r="G588" s="131"/>
      <c r="H588" s="131"/>
      <c r="I588" s="131"/>
      <c r="J588" s="131"/>
      <c r="K588" s="118"/>
      <c r="L588" s="118"/>
      <c r="M588" s="118"/>
      <c r="N588" s="161"/>
      <c r="O588" s="118"/>
      <c r="Q588" s="63" t="str" cm="1">
        <f t="array" aca="1" ref="Q588" ca="1">IF(AND(K588&lt;&gt;"",P588&lt;&gt;"Absent",U588&lt;&gt;"NO",M588="3GPPMEMBER"),IF(INDIRECT(S588)&lt;&gt;"Present","CHECK","Covered"),"")</f>
        <v/>
      </c>
      <c r="R588" s="131" t="str">
        <f t="shared" si="9"/>
        <v/>
      </c>
      <c r="S588" s="131" t="str">
        <f>IF(M588="3GPPMEMBER","'Voting List'!L"&amp;MATCH(K588,'Voting List'!B:B,0),"")</f>
        <v/>
      </c>
      <c r="U588" s="126" t="str">
        <f>IF(K588&lt;&gt;"",IF(ISNUMBER(FIND(K588,'Voting List'!L1)),"YES","NO"),"")</f>
        <v/>
      </c>
      <c r="X588" s="63">
        <v>0</v>
      </c>
      <c r="Y588" s="63">
        <v>10595</v>
      </c>
    </row>
    <row r="589" spans="1:25" ht="12.6" customHeight="1" x14ac:dyDescent="0.2">
      <c r="A589" s="118"/>
      <c r="B589" s="118"/>
      <c r="C589" s="118"/>
      <c r="D589" s="131"/>
      <c r="E589" s="131"/>
      <c r="F589" s="131"/>
      <c r="G589" s="131"/>
      <c r="H589" s="131"/>
      <c r="I589" s="131"/>
      <c r="J589" s="131"/>
      <c r="K589" s="118"/>
      <c r="L589" s="118"/>
      <c r="M589" s="118"/>
      <c r="N589" s="161"/>
      <c r="O589" s="118"/>
      <c r="Q589" s="63" t="str" cm="1">
        <f t="array" aca="1" ref="Q589" ca="1">IF(AND(K589&lt;&gt;"",P589&lt;&gt;"Absent",U589&lt;&gt;"NO",M589="3GPPMEMBER"),IF(INDIRECT(S589)&lt;&gt;"Present","CHECK","Covered"),"")</f>
        <v/>
      </c>
      <c r="R589" s="131" t="str">
        <f t="shared" si="9"/>
        <v/>
      </c>
      <c r="S589" s="131" t="str">
        <f>IF(M589="3GPPMEMBER","'Voting List'!L"&amp;MATCH(K589,'Voting List'!B:B,0),"")</f>
        <v/>
      </c>
      <c r="U589" s="126" t="str">
        <f>IF(K589&lt;&gt;"",IF(ISNUMBER(FIND(K589,'Voting List'!L1)),"YES","NO"),"")</f>
        <v/>
      </c>
      <c r="X589" s="63">
        <v>0</v>
      </c>
      <c r="Y589" s="63">
        <v>10596</v>
      </c>
    </row>
    <row r="590" spans="1:25" ht="12.6" customHeight="1" x14ac:dyDescent="0.2">
      <c r="A590" s="118"/>
      <c r="B590" s="118"/>
      <c r="C590" s="118"/>
      <c r="D590" s="131"/>
      <c r="E590" s="131"/>
      <c r="F590" s="131"/>
      <c r="G590" s="131"/>
      <c r="H590" s="131"/>
      <c r="I590" s="131"/>
      <c r="J590" s="131"/>
      <c r="K590" s="118"/>
      <c r="L590" s="118"/>
      <c r="M590" s="118"/>
      <c r="N590" s="161"/>
      <c r="O590" s="118"/>
      <c r="Q590" s="63" t="str" cm="1">
        <f t="array" aca="1" ref="Q590" ca="1">IF(AND(K590&lt;&gt;"",P590&lt;&gt;"Absent",U590&lt;&gt;"NO",M590="3GPPMEMBER"),IF(INDIRECT(S590)&lt;&gt;"Present","CHECK","Covered"),"")</f>
        <v/>
      </c>
      <c r="R590" s="131" t="str">
        <f t="shared" si="9"/>
        <v/>
      </c>
      <c r="S590" s="131" t="str">
        <f>IF(M590="3GPPMEMBER","'Voting List'!L"&amp;MATCH(K590,'Voting List'!B:B,0),"")</f>
        <v/>
      </c>
      <c r="U590" s="126" t="str">
        <f>IF(K590&lt;&gt;"",IF(ISNUMBER(FIND(K590,'Voting List'!L1)),"YES","NO"),"")</f>
        <v/>
      </c>
      <c r="X590" s="63">
        <v>0</v>
      </c>
      <c r="Y590" s="63">
        <v>10597</v>
      </c>
    </row>
    <row r="591" spans="1:25" ht="12.6" customHeight="1" x14ac:dyDescent="0.2">
      <c r="A591" s="118"/>
      <c r="B591" s="118"/>
      <c r="C591" s="118"/>
      <c r="D591" s="131"/>
      <c r="E591" s="131"/>
      <c r="F591" s="131"/>
      <c r="G591" s="131"/>
      <c r="H591" s="131"/>
      <c r="I591" s="131"/>
      <c r="J591" s="131"/>
      <c r="K591" s="118"/>
      <c r="L591" s="118"/>
      <c r="M591" s="118"/>
      <c r="N591" s="161"/>
      <c r="O591" s="118"/>
      <c r="Q591" s="63" t="str" cm="1">
        <f t="array" aca="1" ref="Q591" ca="1">IF(AND(K591&lt;&gt;"",P591&lt;&gt;"Absent",U591&lt;&gt;"NO",M591="3GPPMEMBER"),IF(INDIRECT(S591)&lt;&gt;"Present","CHECK","Covered"),"")</f>
        <v/>
      </c>
      <c r="R591" s="131" t="str">
        <f t="shared" si="9"/>
        <v/>
      </c>
      <c r="S591" s="131" t="str">
        <f>IF(M591="3GPPMEMBER","'Voting List'!L"&amp;MATCH(K591,'Voting List'!B:B,0),"")</f>
        <v/>
      </c>
      <c r="U591" s="126" t="str">
        <f>IF(K591&lt;&gt;"",IF(ISNUMBER(FIND(K591,'Voting List'!L1)),"YES","NO"),"")</f>
        <v/>
      </c>
      <c r="X591" s="63">
        <v>0</v>
      </c>
      <c r="Y591" s="63">
        <v>10598</v>
      </c>
    </row>
    <row r="592" spans="1:25" ht="12.6" customHeight="1" x14ac:dyDescent="0.2">
      <c r="A592" s="118"/>
      <c r="B592" s="118"/>
      <c r="C592" s="118"/>
      <c r="D592" s="131"/>
      <c r="E592" s="131"/>
      <c r="F592" s="131"/>
      <c r="G592" s="131"/>
      <c r="H592" s="131"/>
      <c r="I592" s="131"/>
      <c r="J592" s="131"/>
      <c r="K592" s="118"/>
      <c r="L592" s="118"/>
      <c r="M592" s="118"/>
      <c r="N592" s="161"/>
      <c r="O592" s="118"/>
      <c r="Q592" s="63" t="str" cm="1">
        <f t="array" aca="1" ref="Q592" ca="1">IF(AND(K592&lt;&gt;"",P592&lt;&gt;"Absent",U592&lt;&gt;"NO",M592="3GPPMEMBER"),IF(INDIRECT(S592)&lt;&gt;"Present","CHECK","Covered"),"")</f>
        <v/>
      </c>
      <c r="R592" s="131" t="str">
        <f t="shared" si="9"/>
        <v/>
      </c>
      <c r="S592" s="131" t="str">
        <f>IF(M592="3GPPMEMBER","'Voting List'!L"&amp;MATCH(K592,'Voting List'!B:B,0),"")</f>
        <v/>
      </c>
      <c r="U592" s="126" t="str">
        <f>IF(K592&lt;&gt;"",IF(ISNUMBER(FIND(K592,'Voting List'!L1)),"YES","NO"),"")</f>
        <v/>
      </c>
      <c r="X592" s="63">
        <v>0</v>
      </c>
      <c r="Y592" s="63">
        <v>10599</v>
      </c>
    </row>
    <row r="593" spans="1:25" ht="12.6" customHeight="1" x14ac:dyDescent="0.2">
      <c r="A593" s="118"/>
      <c r="B593" s="118"/>
      <c r="C593" s="118"/>
      <c r="D593" s="131"/>
      <c r="E593" s="131"/>
      <c r="F593" s="131"/>
      <c r="G593" s="131"/>
      <c r="H593" s="131"/>
      <c r="I593" s="131"/>
      <c r="J593" s="131"/>
      <c r="K593" s="118"/>
      <c r="L593" s="118"/>
      <c r="M593" s="118"/>
      <c r="N593" s="161"/>
      <c r="O593" s="118"/>
      <c r="Q593" s="63" t="str" cm="1">
        <f t="array" aca="1" ref="Q593" ca="1">IF(AND(K593&lt;&gt;"",P593&lt;&gt;"Absent",U593&lt;&gt;"NO",M593="3GPPMEMBER"),IF(INDIRECT(S593)&lt;&gt;"Present","CHECK","Covered"),"")</f>
        <v/>
      </c>
      <c r="R593" s="131" t="str">
        <f t="shared" si="9"/>
        <v/>
      </c>
      <c r="S593" s="131" t="str">
        <f>IF(M593="3GPPMEMBER","'Voting List'!L"&amp;MATCH(K593,'Voting List'!B:B,0),"")</f>
        <v/>
      </c>
      <c r="U593" s="126" t="str">
        <f>IF(K593&lt;&gt;"",IF(ISNUMBER(FIND(K593,'Voting List'!L1)),"YES","NO"),"")</f>
        <v/>
      </c>
      <c r="X593" s="63">
        <v>0</v>
      </c>
      <c r="Y593" s="63">
        <v>10600</v>
      </c>
    </row>
    <row r="594" spans="1:25" ht="12.6" customHeight="1" x14ac:dyDescent="0.2">
      <c r="A594" s="118"/>
      <c r="B594" s="118"/>
      <c r="C594" s="118"/>
      <c r="D594" s="131"/>
      <c r="E594" s="131"/>
      <c r="F594" s="131"/>
      <c r="G594" s="131"/>
      <c r="H594" s="131"/>
      <c r="I594" s="131"/>
      <c r="J594" s="131"/>
      <c r="K594" s="118"/>
      <c r="L594" s="118"/>
      <c r="M594" s="118"/>
      <c r="N594" s="161"/>
      <c r="O594" s="118"/>
      <c r="Q594" s="63" t="str" cm="1">
        <f t="array" aca="1" ref="Q594" ca="1">IF(AND(K594&lt;&gt;"",P594&lt;&gt;"Absent",U594&lt;&gt;"NO",M594="3GPPMEMBER"),IF(INDIRECT(S594)&lt;&gt;"Present","CHECK","Covered"),"")</f>
        <v/>
      </c>
      <c r="R594" s="131" t="str">
        <f t="shared" si="9"/>
        <v/>
      </c>
      <c r="S594" s="131" t="str">
        <f>IF(M594="3GPPMEMBER","'Voting List'!L"&amp;MATCH(K594,'Voting List'!B:B,0),"")</f>
        <v/>
      </c>
      <c r="U594" s="126" t="str">
        <f>IF(K594&lt;&gt;"",IF(ISNUMBER(FIND(K594,'Voting List'!L1)),"YES","NO"),"")</f>
        <v/>
      </c>
      <c r="X594" s="63">
        <v>0</v>
      </c>
      <c r="Y594" s="63">
        <v>10601</v>
      </c>
    </row>
    <row r="595" spans="1:25" ht="12.6" customHeight="1" x14ac:dyDescent="0.2">
      <c r="A595" s="118"/>
      <c r="B595" s="118"/>
      <c r="C595" s="118"/>
      <c r="D595" s="131"/>
      <c r="E595" s="131"/>
      <c r="F595" s="131"/>
      <c r="G595" s="131"/>
      <c r="H595" s="131"/>
      <c r="I595" s="131"/>
      <c r="J595" s="131"/>
      <c r="K595" s="118"/>
      <c r="L595" s="118"/>
      <c r="M595" s="118"/>
      <c r="N595" s="161"/>
      <c r="O595" s="118"/>
      <c r="Q595" s="63" t="str" cm="1">
        <f t="array" aca="1" ref="Q595" ca="1">IF(AND(K595&lt;&gt;"",P595&lt;&gt;"Absent",U595&lt;&gt;"NO",M595="3GPPMEMBER"),IF(INDIRECT(S595)&lt;&gt;"Present","CHECK","Covered"),"")</f>
        <v/>
      </c>
      <c r="R595" s="131" t="str">
        <f t="shared" si="9"/>
        <v/>
      </c>
      <c r="S595" s="131" t="str">
        <f>IF(M595="3GPPMEMBER","'Voting List'!L"&amp;MATCH(K595,'Voting List'!B:B,0),"")</f>
        <v/>
      </c>
      <c r="U595" s="126" t="str">
        <f>IF(K595&lt;&gt;"",IF(ISNUMBER(FIND(K595,'Voting List'!L1)),"YES","NO"),"")</f>
        <v/>
      </c>
      <c r="X595" s="63">
        <v>0</v>
      </c>
      <c r="Y595" s="63">
        <v>10602</v>
      </c>
    </row>
    <row r="596" spans="1:25" ht="12.6" customHeight="1" x14ac:dyDescent="0.2">
      <c r="A596" s="118"/>
      <c r="B596" s="118"/>
      <c r="C596" s="118"/>
      <c r="D596" s="131"/>
      <c r="E596" s="131"/>
      <c r="F596" s="131"/>
      <c r="G596" s="131"/>
      <c r="H596" s="131"/>
      <c r="I596" s="131"/>
      <c r="J596" s="131"/>
      <c r="K596" s="118"/>
      <c r="L596" s="118"/>
      <c r="M596" s="118"/>
      <c r="N596" s="161"/>
      <c r="O596" s="118"/>
      <c r="Q596" s="63" t="str" cm="1">
        <f t="array" aca="1" ref="Q596" ca="1">IF(AND(K596&lt;&gt;"",P596&lt;&gt;"Absent",U596&lt;&gt;"NO",M596="3GPPMEMBER"),IF(INDIRECT(S596)&lt;&gt;"Present","CHECK","Covered"),"")</f>
        <v/>
      </c>
      <c r="R596" s="131" t="str">
        <f t="shared" si="9"/>
        <v/>
      </c>
      <c r="S596" s="131" t="str">
        <f>IF(M596="3GPPMEMBER","'Voting List'!L"&amp;MATCH(K596,'Voting List'!B:B,0),"")</f>
        <v/>
      </c>
      <c r="U596" s="126" t="str">
        <f>IF(K596&lt;&gt;"",IF(ISNUMBER(FIND(K596,'Voting List'!L1)),"YES","NO"),"")</f>
        <v/>
      </c>
      <c r="X596" s="63">
        <v>0</v>
      </c>
      <c r="Y596" s="63">
        <v>10603</v>
      </c>
    </row>
    <row r="597" spans="1:25" ht="12.6" customHeight="1" x14ac:dyDescent="0.2">
      <c r="A597" s="118"/>
      <c r="B597" s="118"/>
      <c r="C597" s="118"/>
      <c r="D597" s="131"/>
      <c r="E597" s="131"/>
      <c r="F597" s="131"/>
      <c r="G597" s="131"/>
      <c r="H597" s="131"/>
      <c r="I597" s="131"/>
      <c r="J597" s="131"/>
      <c r="K597" s="118"/>
      <c r="L597" s="118"/>
      <c r="M597" s="118"/>
      <c r="N597" s="161"/>
      <c r="O597" s="118"/>
      <c r="Q597" s="63" t="str" cm="1">
        <f t="array" aca="1" ref="Q597" ca="1">IF(AND(K597&lt;&gt;"",P597&lt;&gt;"Absent",U597&lt;&gt;"NO",M597="3GPPMEMBER"),IF(INDIRECT(S597)&lt;&gt;"Present","CHECK","Covered"),"")</f>
        <v/>
      </c>
      <c r="R597" s="131" t="str">
        <f t="shared" si="9"/>
        <v/>
      </c>
      <c r="S597" s="131" t="str">
        <f>IF(M597="3GPPMEMBER","'Voting List'!L"&amp;MATCH(K597,'Voting List'!B:B,0),"")</f>
        <v/>
      </c>
      <c r="U597" s="126" t="str">
        <f>IF(K597&lt;&gt;"",IF(ISNUMBER(FIND(K597,'Voting List'!L1)),"YES","NO"),"")</f>
        <v/>
      </c>
      <c r="X597" s="63">
        <v>0</v>
      </c>
      <c r="Y597" s="63">
        <v>10604</v>
      </c>
    </row>
    <row r="598" spans="1:25" ht="12.6" customHeight="1" x14ac:dyDescent="0.2">
      <c r="A598" s="118"/>
      <c r="B598" s="118"/>
      <c r="C598" s="118"/>
      <c r="D598" s="131"/>
      <c r="E598" s="131"/>
      <c r="F598" s="131"/>
      <c r="G598" s="131"/>
      <c r="H598" s="131"/>
      <c r="I598" s="131"/>
      <c r="J598" s="131"/>
      <c r="K598" s="118"/>
      <c r="L598" s="118"/>
      <c r="M598" s="118"/>
      <c r="N598" s="161"/>
      <c r="O598" s="118"/>
      <c r="Q598" s="63" t="str" cm="1">
        <f t="array" aca="1" ref="Q598" ca="1">IF(AND(K598&lt;&gt;"",P598&lt;&gt;"Absent",U598&lt;&gt;"NO",M598="3GPPMEMBER"),IF(INDIRECT(S598)&lt;&gt;"Present","CHECK","Covered"),"")</f>
        <v/>
      </c>
      <c r="R598" s="131" t="str">
        <f t="shared" si="9"/>
        <v/>
      </c>
      <c r="S598" s="131" t="str">
        <f>IF(M598="3GPPMEMBER","'Voting List'!L"&amp;MATCH(K598,'Voting List'!B:B,0),"")</f>
        <v/>
      </c>
      <c r="U598" s="126" t="str">
        <f>IF(K598&lt;&gt;"",IF(ISNUMBER(FIND(K598,'Voting List'!L1)),"YES","NO"),"")</f>
        <v/>
      </c>
      <c r="X598" s="63">
        <v>0</v>
      </c>
      <c r="Y598" s="63">
        <v>10605</v>
      </c>
    </row>
    <row r="599" spans="1:25" ht="12.6" customHeight="1" x14ac:dyDescent="0.2">
      <c r="A599" s="118"/>
      <c r="B599" s="118"/>
      <c r="C599" s="118"/>
      <c r="D599" s="131"/>
      <c r="E599" s="131"/>
      <c r="F599" s="131"/>
      <c r="G599" s="131"/>
      <c r="H599" s="131"/>
      <c r="I599" s="131"/>
      <c r="J599" s="131"/>
      <c r="K599" s="118"/>
      <c r="L599" s="118"/>
      <c r="M599" s="118"/>
      <c r="N599" s="161"/>
      <c r="O599" s="118"/>
      <c r="Q599" s="63" t="str" cm="1">
        <f t="array" aca="1" ref="Q599" ca="1">IF(AND(K599&lt;&gt;"",P599&lt;&gt;"Absent",U599&lt;&gt;"NO",M599="3GPPMEMBER"),IF(INDIRECT(S599)&lt;&gt;"Present","CHECK","Covered"),"")</f>
        <v/>
      </c>
      <c r="R599" s="131" t="str">
        <f t="shared" si="9"/>
        <v/>
      </c>
      <c r="S599" s="131" t="str">
        <f>IF(M599="3GPPMEMBER","'Voting List'!L"&amp;MATCH(K599,'Voting List'!B:B,0),"")</f>
        <v/>
      </c>
      <c r="U599" s="126" t="str">
        <f>IF(K599&lt;&gt;"",IF(ISNUMBER(FIND(K599,'Voting List'!L1)),"YES","NO"),"")</f>
        <v/>
      </c>
      <c r="X599" s="63">
        <v>0</v>
      </c>
      <c r="Y599" s="63">
        <v>10606</v>
      </c>
    </row>
    <row r="600" spans="1:25" ht="12.6" customHeight="1" x14ac:dyDescent="0.2">
      <c r="A600" s="118"/>
      <c r="B600" s="118"/>
      <c r="C600" s="118"/>
      <c r="D600" s="131"/>
      <c r="E600" s="131"/>
      <c r="F600" s="131"/>
      <c r="G600" s="131"/>
      <c r="H600" s="131"/>
      <c r="I600" s="131"/>
      <c r="J600" s="131"/>
      <c r="K600" s="118"/>
      <c r="L600" s="118"/>
      <c r="M600" s="118"/>
      <c r="N600" s="161"/>
      <c r="O600" s="118"/>
      <c r="Q600" s="63" t="str" cm="1">
        <f t="array" aca="1" ref="Q600" ca="1">IF(AND(K600&lt;&gt;"",P600&lt;&gt;"Absent",U600&lt;&gt;"NO",M600="3GPPMEMBER"),IF(INDIRECT(S600)&lt;&gt;"Present","CHECK","Covered"),"")</f>
        <v/>
      </c>
      <c r="R600" s="131" t="str">
        <f t="shared" si="9"/>
        <v/>
      </c>
      <c r="S600" s="131" t="str">
        <f>IF(M600="3GPPMEMBER","'Voting List'!L"&amp;MATCH(K600,'Voting List'!B:B,0),"")</f>
        <v/>
      </c>
      <c r="U600" s="126" t="str">
        <f>IF(K600&lt;&gt;"",IF(ISNUMBER(FIND(K600,'Voting List'!L1)),"YES","NO"),"")</f>
        <v/>
      </c>
      <c r="X600" s="63">
        <v>0</v>
      </c>
      <c r="Y600" s="63">
        <v>10607</v>
      </c>
    </row>
    <row r="601" spans="1:25" ht="12.6" customHeight="1" x14ac:dyDescent="0.2">
      <c r="A601" s="118"/>
      <c r="B601" s="118"/>
      <c r="C601" s="118"/>
      <c r="D601" s="131"/>
      <c r="E601" s="131"/>
      <c r="F601" s="131"/>
      <c r="G601" s="131"/>
      <c r="H601" s="131"/>
      <c r="I601" s="131"/>
      <c r="J601" s="131"/>
      <c r="K601" s="118"/>
      <c r="L601" s="118"/>
      <c r="M601" s="118"/>
      <c r="N601" s="161"/>
      <c r="O601" s="118"/>
      <c r="Q601" s="63" t="str" cm="1">
        <f t="array" aca="1" ref="Q601" ca="1">IF(AND(K601&lt;&gt;"",P601&lt;&gt;"Absent",U601&lt;&gt;"NO",M601="3GPPMEMBER"),IF(INDIRECT(S601)&lt;&gt;"Present","CHECK","Covered"),"")</f>
        <v/>
      </c>
      <c r="R601" s="131" t="str">
        <f t="shared" si="9"/>
        <v/>
      </c>
      <c r="S601" s="131" t="str">
        <f>IF(M601="3GPPMEMBER","'Voting List'!L"&amp;MATCH(K601,'Voting List'!B:B,0),"")</f>
        <v/>
      </c>
      <c r="U601" s="126" t="str">
        <f>IF(K601&lt;&gt;"",IF(ISNUMBER(FIND(K601,'Voting List'!L1)),"YES","NO"),"")</f>
        <v/>
      </c>
      <c r="X601" s="63">
        <v>0</v>
      </c>
      <c r="Y601" s="63">
        <v>10608</v>
      </c>
    </row>
    <row r="602" spans="1:25" ht="12.6" customHeight="1" x14ac:dyDescent="0.2">
      <c r="A602" s="118"/>
      <c r="B602" s="118"/>
      <c r="C602" s="118"/>
      <c r="D602" s="131"/>
      <c r="E602" s="131"/>
      <c r="F602" s="131"/>
      <c r="G602" s="131"/>
      <c r="H602" s="131"/>
      <c r="I602" s="131"/>
      <c r="J602" s="131"/>
      <c r="K602" s="118"/>
      <c r="L602" s="118"/>
      <c r="M602" s="118"/>
      <c r="N602" s="161"/>
      <c r="O602" s="118"/>
      <c r="Q602" s="63" t="str" cm="1">
        <f t="array" aca="1" ref="Q602" ca="1">IF(AND(K602&lt;&gt;"",P602&lt;&gt;"Absent",U602&lt;&gt;"NO",M602="3GPPMEMBER"),IF(INDIRECT(S602)&lt;&gt;"Present","CHECK","Covered"),"")</f>
        <v/>
      </c>
      <c r="R602" s="131" t="str">
        <f t="shared" si="9"/>
        <v/>
      </c>
      <c r="S602" s="131" t="str">
        <f>IF(M602="3GPPMEMBER","'Voting List'!L"&amp;MATCH(K602,'Voting List'!B:B,0),"")</f>
        <v/>
      </c>
      <c r="U602" s="126" t="str">
        <f>IF(K602&lt;&gt;"",IF(ISNUMBER(FIND(K602,'Voting List'!L1)),"YES","NO"),"")</f>
        <v/>
      </c>
      <c r="X602" s="63">
        <v>0</v>
      </c>
      <c r="Y602" s="63">
        <v>10609</v>
      </c>
    </row>
    <row r="603" spans="1:25" ht="12.6" customHeight="1" x14ac:dyDescent="0.2">
      <c r="A603" s="118"/>
      <c r="B603" s="118"/>
      <c r="C603" s="118"/>
      <c r="D603" s="131"/>
      <c r="E603" s="131"/>
      <c r="F603" s="131"/>
      <c r="G603" s="131"/>
      <c r="H603" s="131"/>
      <c r="I603" s="131"/>
      <c r="J603" s="131"/>
      <c r="K603" s="118"/>
      <c r="L603" s="118"/>
      <c r="M603" s="118"/>
      <c r="N603" s="161"/>
      <c r="O603" s="118"/>
      <c r="Q603" s="63" t="str" cm="1">
        <f t="array" aca="1" ref="Q603" ca="1">IF(AND(K603&lt;&gt;"",P603&lt;&gt;"Absent",U603&lt;&gt;"NO",M603="3GPPMEMBER"),IF(INDIRECT(S603)&lt;&gt;"Present","CHECK","Covered"),"")</f>
        <v/>
      </c>
      <c r="R603" s="131" t="str">
        <f t="shared" si="9"/>
        <v/>
      </c>
      <c r="S603" s="131" t="str">
        <f>IF(M603="3GPPMEMBER","'Voting List'!L"&amp;MATCH(K603,'Voting List'!B:B,0),"")</f>
        <v/>
      </c>
      <c r="U603" s="126" t="str">
        <f>IF(K603&lt;&gt;"",IF(ISNUMBER(FIND(K603,'Voting List'!L1)),"YES","NO"),"")</f>
        <v/>
      </c>
      <c r="X603" s="63">
        <v>0</v>
      </c>
      <c r="Y603" s="63">
        <v>10610</v>
      </c>
    </row>
    <row r="604" spans="1:25" ht="12.6" customHeight="1" x14ac:dyDescent="0.2">
      <c r="A604" s="118"/>
      <c r="B604" s="118"/>
      <c r="C604" s="118"/>
      <c r="D604" s="131"/>
      <c r="E604" s="131"/>
      <c r="F604" s="131"/>
      <c r="G604" s="131"/>
      <c r="H604" s="131"/>
      <c r="I604" s="131"/>
      <c r="J604" s="131"/>
      <c r="K604" s="118"/>
      <c r="L604" s="118"/>
      <c r="M604" s="118"/>
      <c r="N604" s="161"/>
      <c r="O604" s="118"/>
      <c r="Q604" s="63" t="str" cm="1">
        <f t="array" aca="1" ref="Q604" ca="1">IF(AND(K604&lt;&gt;"",P604&lt;&gt;"Absent",U604&lt;&gt;"NO",M604="3GPPMEMBER"),IF(INDIRECT(S604)&lt;&gt;"Present","CHECK","Covered"),"")</f>
        <v/>
      </c>
      <c r="R604" s="131" t="str">
        <f t="shared" si="9"/>
        <v/>
      </c>
      <c r="S604" s="131" t="str">
        <f>IF(M604="3GPPMEMBER","'Voting List'!L"&amp;MATCH(K604,'Voting List'!B:B,0),"")</f>
        <v/>
      </c>
      <c r="U604" s="126" t="str">
        <f>IF(K604&lt;&gt;"",IF(ISNUMBER(FIND(K604,'Voting List'!L1)),"YES","NO"),"")</f>
        <v/>
      </c>
      <c r="X604" s="63">
        <v>0</v>
      </c>
      <c r="Y604" s="63">
        <v>10611</v>
      </c>
    </row>
    <row r="605" spans="1:25" ht="12.6" customHeight="1" x14ac:dyDescent="0.2">
      <c r="A605" s="118"/>
      <c r="B605" s="118"/>
      <c r="C605" s="118"/>
      <c r="D605" s="131"/>
      <c r="E605" s="131"/>
      <c r="F605" s="131"/>
      <c r="G605" s="131"/>
      <c r="H605" s="131"/>
      <c r="I605" s="131"/>
      <c r="J605" s="131"/>
      <c r="K605" s="118"/>
      <c r="L605" s="118"/>
      <c r="M605" s="118"/>
      <c r="N605" s="161"/>
      <c r="O605" s="118"/>
      <c r="Q605" s="63" t="str" cm="1">
        <f t="array" aca="1" ref="Q605" ca="1">IF(AND(K605&lt;&gt;"",P605&lt;&gt;"Absent",U605&lt;&gt;"NO",M605="3GPPMEMBER"),IF(INDIRECT(S605)&lt;&gt;"Present","CHECK","Covered"),"")</f>
        <v/>
      </c>
      <c r="R605" s="131" t="str">
        <f t="shared" si="9"/>
        <v/>
      </c>
      <c r="S605" s="131" t="str">
        <f>IF(M605="3GPPMEMBER","'Voting List'!L"&amp;MATCH(K605,'Voting List'!B:B,0),"")</f>
        <v/>
      </c>
      <c r="U605" s="126" t="str">
        <f>IF(K605&lt;&gt;"",IF(ISNUMBER(FIND(K605,'Voting List'!L1)),"YES","NO"),"")</f>
        <v/>
      </c>
      <c r="X605" s="63">
        <v>0</v>
      </c>
      <c r="Y605" s="63">
        <v>10612</v>
      </c>
    </row>
    <row r="606" spans="1:25" ht="12.6" customHeight="1" x14ac:dyDescent="0.2">
      <c r="A606" s="118"/>
      <c r="B606" s="118"/>
      <c r="C606" s="118"/>
      <c r="D606" s="131"/>
      <c r="E606" s="131"/>
      <c r="F606" s="131"/>
      <c r="G606" s="131"/>
      <c r="H606" s="131"/>
      <c r="I606" s="131"/>
      <c r="J606" s="131"/>
      <c r="K606" s="118"/>
      <c r="L606" s="118"/>
      <c r="M606" s="118"/>
      <c r="N606" s="161"/>
      <c r="O606" s="118"/>
      <c r="Q606" s="63" t="str" cm="1">
        <f t="array" aca="1" ref="Q606" ca="1">IF(AND(K606&lt;&gt;"",P606&lt;&gt;"Absent",U606&lt;&gt;"NO",M606="3GPPMEMBER"),IF(INDIRECT(S606)&lt;&gt;"Present","CHECK","Covered"),"")</f>
        <v/>
      </c>
      <c r="R606" s="131" t="str">
        <f t="shared" si="9"/>
        <v/>
      </c>
      <c r="S606" s="131" t="str">
        <f>IF(M606="3GPPMEMBER","'Voting List'!L"&amp;MATCH(K606,'Voting List'!B:B,0),"")</f>
        <v/>
      </c>
      <c r="U606" s="126" t="str">
        <f>IF(K606&lt;&gt;"",IF(ISNUMBER(FIND(K606,'Voting List'!L1)),"YES","NO"),"")</f>
        <v/>
      </c>
      <c r="X606" s="63">
        <v>0</v>
      </c>
      <c r="Y606" s="63">
        <v>10613</v>
      </c>
    </row>
    <row r="607" spans="1:25" ht="12.6" customHeight="1" x14ac:dyDescent="0.2">
      <c r="A607" s="118"/>
      <c r="B607" s="118"/>
      <c r="C607" s="118"/>
      <c r="D607" s="131"/>
      <c r="E607" s="131"/>
      <c r="F607" s="131"/>
      <c r="G607" s="131"/>
      <c r="H607" s="131"/>
      <c r="I607" s="131"/>
      <c r="J607" s="131"/>
      <c r="K607" s="118"/>
      <c r="L607" s="118"/>
      <c r="M607" s="118"/>
      <c r="N607" s="161"/>
      <c r="O607" s="118"/>
      <c r="Q607" s="63" t="str" cm="1">
        <f t="array" aca="1" ref="Q607" ca="1">IF(AND(K607&lt;&gt;"",P607&lt;&gt;"Absent",U607&lt;&gt;"NO",M607="3GPPMEMBER"),IF(INDIRECT(S607)&lt;&gt;"Present","CHECK","Covered"),"")</f>
        <v/>
      </c>
      <c r="R607" s="131" t="str">
        <f t="shared" si="9"/>
        <v/>
      </c>
      <c r="S607" s="131" t="str">
        <f>IF(M607="3GPPMEMBER","'Voting List'!L"&amp;MATCH(K607,'Voting List'!B:B,0),"")</f>
        <v/>
      </c>
      <c r="U607" s="126" t="str">
        <f>IF(K607&lt;&gt;"",IF(ISNUMBER(FIND(K607,'Voting List'!L1)),"YES","NO"),"")</f>
        <v/>
      </c>
      <c r="X607" s="63">
        <v>0</v>
      </c>
      <c r="Y607" s="63">
        <v>10614</v>
      </c>
    </row>
    <row r="608" spans="1:25" ht="12.6" customHeight="1" x14ac:dyDescent="0.2">
      <c r="A608" s="118"/>
      <c r="B608" s="118"/>
      <c r="C608" s="118"/>
      <c r="D608" s="131"/>
      <c r="E608" s="131"/>
      <c r="F608" s="131"/>
      <c r="G608" s="131"/>
      <c r="H608" s="131"/>
      <c r="I608" s="131"/>
      <c r="J608" s="131"/>
      <c r="K608" s="118"/>
      <c r="L608" s="118"/>
      <c r="M608" s="118"/>
      <c r="N608" s="161"/>
      <c r="O608" s="118"/>
      <c r="Q608" s="63" t="str" cm="1">
        <f t="array" aca="1" ref="Q608" ca="1">IF(AND(K608&lt;&gt;"",P608&lt;&gt;"Absent",U608&lt;&gt;"NO",M608="3GPPMEMBER"),IF(INDIRECT(S608)&lt;&gt;"Present","CHECK","Covered"),"")</f>
        <v/>
      </c>
      <c r="R608" s="131" t="str">
        <f t="shared" si="9"/>
        <v/>
      </c>
      <c r="S608" s="131" t="str">
        <f>IF(M608="3GPPMEMBER","'Voting List'!L"&amp;MATCH(K608,'Voting List'!B:B,0),"")</f>
        <v/>
      </c>
      <c r="U608" s="126" t="str">
        <f>IF(K608&lt;&gt;"",IF(ISNUMBER(FIND(K608,'Voting List'!L1)),"YES","NO"),"")</f>
        <v/>
      </c>
      <c r="X608" s="63">
        <v>0</v>
      </c>
      <c r="Y608" s="63">
        <v>10615</v>
      </c>
    </row>
    <row r="609" spans="1:25" ht="12.6" customHeight="1" x14ac:dyDescent="0.2">
      <c r="A609" s="118"/>
      <c r="B609" s="118"/>
      <c r="C609" s="118"/>
      <c r="D609" s="131"/>
      <c r="E609" s="131"/>
      <c r="F609" s="131"/>
      <c r="G609" s="131"/>
      <c r="H609" s="131"/>
      <c r="I609" s="131"/>
      <c r="J609" s="131"/>
      <c r="K609" s="118"/>
      <c r="L609" s="118"/>
      <c r="M609" s="118"/>
      <c r="N609" s="118"/>
      <c r="O609" s="118"/>
      <c r="Q609" s="63" t="str" cm="1">
        <f t="array" aca="1" ref="Q609" ca="1">IF(AND(K609&lt;&gt;"",P609&lt;&gt;"Absent",U609&lt;&gt;"NO",M609="3GPPMEMBER"),IF(INDIRECT(S609)&lt;&gt;"Present","CHECK","Covered"),"")</f>
        <v/>
      </c>
      <c r="R609" s="131" t="str">
        <f t="shared" si="9"/>
        <v/>
      </c>
      <c r="S609" s="131" t="str">
        <f>IF(M609="3GPPMEMBER","'Voting List'!L"&amp;MATCH(K609,'Voting List'!B:B,0),"")</f>
        <v/>
      </c>
      <c r="U609" s="126" t="str">
        <f>IF(K609&lt;&gt;"",IF(ISNUMBER(FIND(K609,'Voting List'!L1)),"YES","NO"),"")</f>
        <v/>
      </c>
      <c r="X609" s="63">
        <v>0</v>
      </c>
      <c r="Y609" s="63">
        <v>10616</v>
      </c>
    </row>
    <row r="610" spans="1:25" ht="12.6" customHeight="1" x14ac:dyDescent="0.2">
      <c r="A610" s="118"/>
      <c r="B610" s="118"/>
      <c r="C610" s="118"/>
      <c r="D610" s="131"/>
      <c r="E610" s="131"/>
      <c r="F610" s="131"/>
      <c r="G610" s="131"/>
      <c r="H610" s="131"/>
      <c r="I610" s="131"/>
      <c r="J610" s="131"/>
      <c r="K610" s="118"/>
      <c r="L610" s="118"/>
      <c r="M610" s="118"/>
      <c r="N610" s="118"/>
      <c r="O610" s="118"/>
      <c r="Q610" s="63" t="str" cm="1">
        <f t="array" aca="1" ref="Q610" ca="1">IF(AND(K610&lt;&gt;"",P610&lt;&gt;"Absent",U610&lt;&gt;"NO",M610="3GPPMEMBER"),IF(INDIRECT(S610)&lt;&gt;"Present","CHECK","Covered"),"")</f>
        <v/>
      </c>
      <c r="R610" s="131" t="str">
        <f t="shared" si="9"/>
        <v/>
      </c>
      <c r="S610" s="131" t="str">
        <f>IF(M610="3GPPMEMBER","'Voting List'!L"&amp;MATCH(K610,'Voting List'!B:B,0),"")</f>
        <v/>
      </c>
      <c r="U610" s="126" t="str">
        <f>IF(K610&lt;&gt;"",IF(ISNUMBER(FIND(K610,'Voting List'!L1)),"YES","NO"),"")</f>
        <v/>
      </c>
      <c r="X610" s="63">
        <v>0</v>
      </c>
      <c r="Y610" s="63">
        <v>10617</v>
      </c>
    </row>
    <row r="611" spans="1:25" ht="12.6" customHeight="1" x14ac:dyDescent="0.2">
      <c r="A611" s="118"/>
      <c r="B611" s="118"/>
      <c r="C611" s="118"/>
      <c r="D611" s="131"/>
      <c r="E611" s="131"/>
      <c r="F611" s="131"/>
      <c r="G611" s="131"/>
      <c r="H611" s="131"/>
      <c r="I611" s="131"/>
      <c r="J611" s="131"/>
      <c r="K611" s="118"/>
      <c r="L611" s="118"/>
      <c r="M611" s="118"/>
      <c r="N611" s="118"/>
      <c r="O611" s="118"/>
      <c r="Q611" s="63" t="str" cm="1">
        <f t="array" aca="1" ref="Q611" ca="1">IF(AND(K611&lt;&gt;"",P611&lt;&gt;"Absent",U611&lt;&gt;"NO",M611="3GPPMEMBER"),IF(INDIRECT(S611)&lt;&gt;"Present","CHECK","Covered"),"")</f>
        <v/>
      </c>
      <c r="R611" s="131" t="str">
        <f t="shared" si="9"/>
        <v/>
      </c>
      <c r="S611" s="131" t="str">
        <f>IF(M611="3GPPMEMBER","'Voting List'!L"&amp;MATCH(K611,'Voting List'!B:B,0),"")</f>
        <v/>
      </c>
      <c r="U611" s="126" t="str">
        <f>IF(K611&lt;&gt;"",IF(ISNUMBER(FIND(K611,'Voting List'!L1)),"YES","NO"),"")</f>
        <v/>
      </c>
      <c r="X611" s="63">
        <v>0</v>
      </c>
      <c r="Y611" s="63">
        <v>10618</v>
      </c>
    </row>
    <row r="612" spans="1:25" ht="12.6" customHeight="1" x14ac:dyDescent="0.2">
      <c r="A612" s="118"/>
      <c r="B612" s="118"/>
      <c r="C612" s="118"/>
      <c r="D612" s="131"/>
      <c r="E612" s="131"/>
      <c r="F612" s="131"/>
      <c r="G612" s="131"/>
      <c r="H612" s="131"/>
      <c r="I612" s="131"/>
      <c r="J612" s="131"/>
      <c r="K612" s="118"/>
      <c r="L612" s="118"/>
      <c r="M612" s="118"/>
      <c r="N612" s="118"/>
      <c r="O612" s="118"/>
      <c r="Q612" s="63" t="str" cm="1">
        <f t="array" aca="1" ref="Q612" ca="1">IF(AND(K612&lt;&gt;"",P612&lt;&gt;"Absent",U612&lt;&gt;"NO",M612="3GPPMEMBER"),IF(INDIRECT(S612)&lt;&gt;"Present","CHECK","Covered"),"")</f>
        <v/>
      </c>
      <c r="R612" s="131" t="str">
        <f t="shared" si="9"/>
        <v/>
      </c>
      <c r="S612" s="131" t="str">
        <f>IF(M612="3GPPMEMBER","'Voting List'!L"&amp;MATCH(K612,'Voting List'!B:B,0),"")</f>
        <v/>
      </c>
      <c r="U612" s="126" t="str">
        <f>IF(K612&lt;&gt;"",IF(ISNUMBER(FIND(K612,'Voting List'!L1)),"YES","NO"),"")</f>
        <v/>
      </c>
      <c r="X612" s="63">
        <v>0</v>
      </c>
      <c r="Y612" s="63">
        <v>10619</v>
      </c>
    </row>
    <row r="613" spans="1:25" ht="12.6" customHeight="1" x14ac:dyDescent="0.2">
      <c r="A613" s="118"/>
      <c r="B613" s="118"/>
      <c r="C613" s="118"/>
      <c r="D613" s="131"/>
      <c r="E613" s="131"/>
      <c r="F613" s="131"/>
      <c r="G613" s="131"/>
      <c r="H613" s="131"/>
      <c r="I613" s="131"/>
      <c r="J613" s="131"/>
      <c r="K613" s="118"/>
      <c r="L613" s="118"/>
      <c r="M613" s="118"/>
      <c r="N613" s="118"/>
      <c r="O613" s="118"/>
      <c r="Q613" s="63" t="str" cm="1">
        <f t="array" aca="1" ref="Q613" ca="1">IF(AND(K613&lt;&gt;"",P613&lt;&gt;"Absent",U613&lt;&gt;"NO",M613="3GPPMEMBER"),IF(INDIRECT(S613)&lt;&gt;"Present","CHECK","Covered"),"")</f>
        <v/>
      </c>
      <c r="R613" s="131" t="str">
        <f t="shared" si="9"/>
        <v/>
      </c>
      <c r="S613" s="131" t="str">
        <f>IF(M613="3GPPMEMBER","'Voting List'!L"&amp;MATCH(K613,'Voting List'!B:B,0),"")</f>
        <v/>
      </c>
      <c r="U613" s="126" t="str">
        <f>IF(K613&lt;&gt;"",IF(ISNUMBER(FIND(K613,'Voting List'!L1)),"YES","NO"),"")</f>
        <v/>
      </c>
      <c r="X613" s="63">
        <v>0</v>
      </c>
      <c r="Y613" s="63">
        <v>10620</v>
      </c>
    </row>
    <row r="614" spans="1:25" ht="12.6" customHeight="1" x14ac:dyDescent="0.2">
      <c r="A614" s="118"/>
      <c r="B614" s="118"/>
      <c r="C614" s="118"/>
      <c r="D614" s="131"/>
      <c r="E614" s="131"/>
      <c r="F614" s="131"/>
      <c r="G614" s="131"/>
      <c r="H614" s="131"/>
      <c r="I614" s="131"/>
      <c r="J614" s="131"/>
      <c r="K614" s="118"/>
      <c r="L614" s="118"/>
      <c r="M614" s="118"/>
      <c r="N614" s="118"/>
      <c r="O614" s="118"/>
      <c r="Q614" s="63" t="str" cm="1">
        <f t="array" aca="1" ref="Q614" ca="1">IF(AND(K614&lt;&gt;"",P614&lt;&gt;"Absent",U614&lt;&gt;"NO",M614="3GPPMEMBER"),IF(INDIRECT(S614)&lt;&gt;"Present","CHECK","Covered"),"")</f>
        <v/>
      </c>
      <c r="R614" s="131" t="str">
        <f t="shared" si="9"/>
        <v/>
      </c>
      <c r="S614" s="131" t="str">
        <f>IF(M614="3GPPMEMBER","'Voting List'!L"&amp;MATCH(K614,'Voting List'!B:B,0),"")</f>
        <v/>
      </c>
      <c r="U614" s="126" t="str">
        <f>IF(K614&lt;&gt;"",IF(ISNUMBER(FIND(K614,'Voting List'!L1)),"YES","NO"),"")</f>
        <v/>
      </c>
      <c r="X614" s="63">
        <v>0</v>
      </c>
      <c r="Y614" s="63">
        <v>10621</v>
      </c>
    </row>
    <row r="615" spans="1:25" ht="12.6" customHeight="1" x14ac:dyDescent="0.2">
      <c r="A615" s="118"/>
      <c r="B615" s="118"/>
      <c r="C615" s="118"/>
      <c r="D615" s="131"/>
      <c r="E615" s="131"/>
      <c r="F615" s="131"/>
      <c r="G615" s="131"/>
      <c r="H615" s="131"/>
      <c r="I615" s="131"/>
      <c r="J615" s="131"/>
      <c r="K615" s="118"/>
      <c r="L615" s="118"/>
      <c r="M615" s="118"/>
      <c r="N615" s="118"/>
      <c r="O615" s="118"/>
      <c r="Q615" s="63" t="str" cm="1">
        <f t="array" aca="1" ref="Q615" ca="1">IF(AND(K615&lt;&gt;"",P615&lt;&gt;"Absent",U615&lt;&gt;"NO",M615="3GPPMEMBER"),IF(INDIRECT(S615)&lt;&gt;"Present","CHECK","Covered"),"")</f>
        <v/>
      </c>
      <c r="R615" s="131" t="str">
        <f t="shared" si="9"/>
        <v/>
      </c>
      <c r="S615" s="131" t="str">
        <f>IF(M615="3GPPMEMBER","'Voting List'!L"&amp;MATCH(K615,'Voting List'!B:B,0),"")</f>
        <v/>
      </c>
      <c r="U615" s="126" t="str">
        <f>IF(K615&lt;&gt;"",IF(ISNUMBER(FIND(K615,'Voting List'!L1)),"YES","NO"),"")</f>
        <v/>
      </c>
      <c r="X615" s="63">
        <v>0</v>
      </c>
      <c r="Y615" s="63">
        <v>10622</v>
      </c>
    </row>
    <row r="616" spans="1:25" ht="12.6" customHeight="1" x14ac:dyDescent="0.2">
      <c r="A616" s="118"/>
      <c r="B616" s="118"/>
      <c r="C616" s="118"/>
      <c r="D616" s="131"/>
      <c r="E616" s="131"/>
      <c r="F616" s="131"/>
      <c r="G616" s="131"/>
      <c r="H616" s="131"/>
      <c r="I616" s="131"/>
      <c r="J616" s="131"/>
      <c r="K616" s="118"/>
      <c r="L616" s="118"/>
      <c r="M616" s="118"/>
      <c r="N616" s="118"/>
      <c r="O616" s="118"/>
      <c r="Q616" s="63" t="str" cm="1">
        <f t="array" aca="1" ref="Q616" ca="1">IF(AND(K616&lt;&gt;"",P616&lt;&gt;"Absent",U616&lt;&gt;"NO",M616="3GPPMEMBER"),IF(INDIRECT(S616)&lt;&gt;"Present","CHECK","Covered"),"")</f>
        <v/>
      </c>
      <c r="R616" s="131" t="str">
        <f t="shared" si="9"/>
        <v/>
      </c>
      <c r="S616" s="131" t="str">
        <f>IF(M616="3GPPMEMBER","'Voting List'!L"&amp;MATCH(K616,'Voting List'!B:B,0),"")</f>
        <v/>
      </c>
      <c r="U616" s="126" t="str">
        <f>IF(K616&lt;&gt;"",IF(ISNUMBER(FIND(K616,'Voting List'!L1)),"YES","NO"),"")</f>
        <v/>
      </c>
      <c r="X616" s="63">
        <v>0</v>
      </c>
      <c r="Y616" s="63">
        <v>10623</v>
      </c>
    </row>
    <row r="617" spans="1:25" ht="12.6" customHeight="1" x14ac:dyDescent="0.2">
      <c r="A617" s="118"/>
      <c r="B617" s="118"/>
      <c r="C617" s="118"/>
      <c r="D617" s="131"/>
      <c r="E617" s="131"/>
      <c r="F617" s="131"/>
      <c r="G617" s="131"/>
      <c r="H617" s="131"/>
      <c r="I617" s="131"/>
      <c r="J617" s="131"/>
      <c r="K617" s="118"/>
      <c r="L617" s="118"/>
      <c r="M617" s="118"/>
      <c r="N617" s="118"/>
      <c r="O617" s="118"/>
      <c r="Q617" s="63" t="str" cm="1">
        <f t="array" aca="1" ref="Q617" ca="1">IF(AND(K617&lt;&gt;"",P617&lt;&gt;"Absent",U617&lt;&gt;"NO",M617="3GPPMEMBER"),IF(INDIRECT(S617)&lt;&gt;"Present","CHECK","Covered"),"")</f>
        <v/>
      </c>
      <c r="R617" s="131" t="str">
        <f t="shared" si="9"/>
        <v/>
      </c>
      <c r="S617" s="131" t="str">
        <f>IF(M617="3GPPMEMBER","'Voting List'!L"&amp;MATCH(K617,'Voting List'!B:B,0),"")</f>
        <v/>
      </c>
      <c r="U617" s="126" t="str">
        <f>IF(K617&lt;&gt;"",IF(ISNUMBER(FIND(K617,'Voting List'!L1)),"YES","NO"),"")</f>
        <v/>
      </c>
      <c r="X617" s="63">
        <v>0</v>
      </c>
      <c r="Y617" s="63">
        <v>10624</v>
      </c>
    </row>
    <row r="618" spans="1:25" ht="12.6" customHeight="1" x14ac:dyDescent="0.2">
      <c r="A618" s="118"/>
      <c r="B618" s="118"/>
      <c r="C618" s="118"/>
      <c r="D618" s="131"/>
      <c r="E618" s="131"/>
      <c r="F618" s="131"/>
      <c r="G618" s="131"/>
      <c r="H618" s="131"/>
      <c r="I618" s="131"/>
      <c r="J618" s="131"/>
      <c r="K618" s="118"/>
      <c r="L618" s="118"/>
      <c r="M618" s="118"/>
      <c r="N618" s="118"/>
      <c r="O618" s="118"/>
      <c r="Q618" s="63" t="str" cm="1">
        <f t="array" aca="1" ref="Q618" ca="1">IF(AND(K618&lt;&gt;"",P618&lt;&gt;"Absent",U618&lt;&gt;"NO",M618="3GPPMEMBER"),IF(INDIRECT(S618)&lt;&gt;"Present","CHECK","Covered"),"")</f>
        <v/>
      </c>
      <c r="R618" s="131" t="str">
        <f t="shared" si="9"/>
        <v/>
      </c>
      <c r="S618" s="131" t="str">
        <f>IF(M618="3GPPMEMBER","'Voting List'!L"&amp;MATCH(K618,'Voting List'!B:B,0),"")</f>
        <v/>
      </c>
      <c r="U618" s="126" t="str">
        <f>IF(K618&lt;&gt;"",IF(ISNUMBER(FIND(K618,'Voting List'!L1)),"YES","NO"),"")</f>
        <v/>
      </c>
      <c r="X618" s="63">
        <v>0</v>
      </c>
      <c r="Y618" s="63">
        <v>10625</v>
      </c>
    </row>
    <row r="619" spans="1:25" ht="12.6" customHeight="1" x14ac:dyDescent="0.2">
      <c r="A619" s="118"/>
      <c r="B619" s="118"/>
      <c r="C619" s="118"/>
      <c r="D619" s="131"/>
      <c r="E619" s="131"/>
      <c r="F619" s="131"/>
      <c r="G619" s="131"/>
      <c r="H619" s="131"/>
      <c r="I619" s="131"/>
      <c r="J619" s="131"/>
      <c r="K619" s="118"/>
      <c r="L619" s="118"/>
      <c r="M619" s="118"/>
      <c r="N619" s="118"/>
      <c r="O619" s="118"/>
      <c r="Q619" s="63" t="str" cm="1">
        <f t="array" aca="1" ref="Q619" ca="1">IF(AND(K619&lt;&gt;"",P619&lt;&gt;"Absent",U619&lt;&gt;"NO",M619="3GPPMEMBER"),IF(INDIRECT(S619)&lt;&gt;"Present","CHECK","Covered"),"")</f>
        <v/>
      </c>
      <c r="R619" s="131" t="str">
        <f t="shared" si="9"/>
        <v/>
      </c>
      <c r="S619" s="131" t="str">
        <f>IF(M619="3GPPMEMBER","'Voting List'!L"&amp;MATCH(K619,'Voting List'!B:B,0),"")</f>
        <v/>
      </c>
      <c r="U619" s="126" t="str">
        <f>IF(K619&lt;&gt;"",IF(ISNUMBER(FIND(K619,'Voting List'!L1)),"YES","NO"),"")</f>
        <v/>
      </c>
      <c r="X619" s="63">
        <v>0</v>
      </c>
      <c r="Y619" s="63">
        <v>10626</v>
      </c>
    </row>
    <row r="620" spans="1:25" ht="12.6" customHeight="1" x14ac:dyDescent="0.2">
      <c r="A620" s="118"/>
      <c r="B620" s="118"/>
      <c r="C620" s="118"/>
      <c r="D620" s="131"/>
      <c r="E620" s="131"/>
      <c r="F620" s="131"/>
      <c r="G620" s="131"/>
      <c r="H620" s="131"/>
      <c r="I620" s="131"/>
      <c r="J620" s="131"/>
      <c r="K620" s="118"/>
      <c r="L620" s="118"/>
      <c r="M620" s="118"/>
      <c r="N620" s="118"/>
      <c r="O620" s="118"/>
      <c r="Q620" s="63" t="str" cm="1">
        <f t="array" aca="1" ref="Q620" ca="1">IF(AND(K620&lt;&gt;"",P620&lt;&gt;"Absent",U620&lt;&gt;"NO",M620="3GPPMEMBER"),IF(INDIRECT(S620)&lt;&gt;"Present","CHECK","Covered"),"")</f>
        <v/>
      </c>
      <c r="R620" s="131" t="str">
        <f t="shared" si="9"/>
        <v/>
      </c>
      <c r="S620" s="131" t="str">
        <f>IF(M620="3GPPMEMBER","'Voting List'!L"&amp;MATCH(K620,'Voting List'!B:B,0),"")</f>
        <v/>
      </c>
      <c r="U620" s="126" t="str">
        <f>IF(K620&lt;&gt;"",IF(ISNUMBER(FIND(K620,'Voting List'!L1)),"YES","NO"),"")</f>
        <v/>
      </c>
      <c r="X620" s="63">
        <v>0</v>
      </c>
      <c r="Y620" s="63">
        <v>10627</v>
      </c>
    </row>
    <row r="621" spans="1:25" ht="12.6" customHeight="1" x14ac:dyDescent="0.2">
      <c r="A621" s="118"/>
      <c r="B621" s="118"/>
      <c r="C621" s="118"/>
      <c r="D621" s="131"/>
      <c r="E621" s="131"/>
      <c r="F621" s="131"/>
      <c r="G621" s="131"/>
      <c r="H621" s="131"/>
      <c r="I621" s="131"/>
      <c r="J621" s="131"/>
      <c r="K621" s="118"/>
      <c r="L621" s="118"/>
      <c r="M621" s="118"/>
      <c r="N621" s="118"/>
      <c r="O621" s="118"/>
      <c r="Q621" s="63" t="str" cm="1">
        <f t="array" aca="1" ref="Q621" ca="1">IF(AND(K621&lt;&gt;"",P621&lt;&gt;"Absent",U621&lt;&gt;"NO",M621="3GPPMEMBER"),IF(INDIRECT(S621)&lt;&gt;"Present","CHECK","Covered"),"")</f>
        <v/>
      </c>
      <c r="R621" s="131" t="str">
        <f t="shared" si="9"/>
        <v/>
      </c>
      <c r="S621" s="131" t="str">
        <f>IF(M621="3GPPMEMBER","'Voting List'!L"&amp;MATCH(K621,'Voting List'!B:B,0),"")</f>
        <v/>
      </c>
      <c r="U621" s="126" t="str">
        <f>IF(K621&lt;&gt;"",IF(ISNUMBER(FIND(K621,'Voting List'!L1)),"YES","NO"),"")</f>
        <v/>
      </c>
      <c r="X621" s="63">
        <v>0</v>
      </c>
      <c r="Y621" s="63">
        <v>10628</v>
      </c>
    </row>
    <row r="622" spans="1:25" ht="12.6" customHeight="1" x14ac:dyDescent="0.2">
      <c r="A622" s="118"/>
      <c r="B622" s="118"/>
      <c r="C622" s="118"/>
      <c r="D622" s="131"/>
      <c r="E622" s="131"/>
      <c r="F622" s="131"/>
      <c r="G622" s="131"/>
      <c r="H622" s="131"/>
      <c r="I622" s="131"/>
      <c r="J622" s="131"/>
      <c r="K622" s="118"/>
      <c r="L622" s="118"/>
      <c r="M622" s="118"/>
      <c r="N622" s="118"/>
      <c r="O622" s="118"/>
      <c r="Q622" s="63" t="str" cm="1">
        <f t="array" aca="1" ref="Q622" ca="1">IF(AND(K622&lt;&gt;"",P622&lt;&gt;"Absent",U622&lt;&gt;"NO",M622="3GPPMEMBER"),IF(INDIRECT(S622)&lt;&gt;"Present","CHECK","Covered"),"")</f>
        <v/>
      </c>
      <c r="R622" s="131" t="str">
        <f t="shared" si="9"/>
        <v/>
      </c>
      <c r="S622" s="131" t="str">
        <f>IF(M622="3GPPMEMBER","'Voting List'!L"&amp;MATCH(K622,'Voting List'!B:B,0),"")</f>
        <v/>
      </c>
      <c r="U622" s="126" t="str">
        <f>IF(K622&lt;&gt;"",IF(ISNUMBER(FIND(K622,'Voting List'!L1)),"YES","NO"),"")</f>
        <v/>
      </c>
      <c r="X622" s="63">
        <v>0</v>
      </c>
      <c r="Y622" s="63">
        <v>10629</v>
      </c>
    </row>
    <row r="623" spans="1:25" ht="12.6" customHeight="1" x14ac:dyDescent="0.2">
      <c r="A623" s="118"/>
      <c r="B623" s="118"/>
      <c r="C623" s="118"/>
      <c r="D623" s="131"/>
      <c r="E623" s="131"/>
      <c r="F623" s="131"/>
      <c r="G623" s="131"/>
      <c r="H623" s="131"/>
      <c r="I623" s="131"/>
      <c r="J623" s="131"/>
      <c r="K623" s="118"/>
      <c r="L623" s="118"/>
      <c r="M623" s="118"/>
      <c r="N623" s="118"/>
      <c r="O623" s="118"/>
      <c r="Q623" s="63" t="str" cm="1">
        <f t="array" aca="1" ref="Q623" ca="1">IF(AND(K623&lt;&gt;"",P623&lt;&gt;"Absent",U623&lt;&gt;"NO",M623="3GPPMEMBER"),IF(INDIRECT(S623)&lt;&gt;"Present","CHECK","Covered"),"")</f>
        <v/>
      </c>
      <c r="R623" s="131" t="str">
        <f t="shared" si="9"/>
        <v/>
      </c>
      <c r="S623" s="131" t="str">
        <f>IF(M623="3GPPMEMBER","'Voting List'!L"&amp;MATCH(K623,'Voting List'!B:B,0),"")</f>
        <v/>
      </c>
      <c r="U623" s="126" t="str">
        <f>IF(K623&lt;&gt;"",IF(ISNUMBER(FIND(K623,'Voting List'!L1)),"YES","NO"),"")</f>
        <v/>
      </c>
      <c r="X623" s="63">
        <v>0</v>
      </c>
      <c r="Y623" s="63">
        <v>10630</v>
      </c>
    </row>
    <row r="624" spans="1:25" ht="12.6" customHeight="1" x14ac:dyDescent="0.2">
      <c r="A624" s="118"/>
      <c r="B624" s="118"/>
      <c r="C624" s="118"/>
      <c r="D624" s="131"/>
      <c r="E624" s="131"/>
      <c r="F624" s="131"/>
      <c r="G624" s="131"/>
      <c r="H624" s="131"/>
      <c r="I624" s="131"/>
      <c r="J624" s="131"/>
      <c r="K624" s="118"/>
      <c r="L624" s="118"/>
      <c r="M624" s="118"/>
      <c r="N624" s="118"/>
      <c r="O624" s="118"/>
      <c r="Q624" s="63" t="str" cm="1">
        <f t="array" aca="1" ref="Q624" ca="1">IF(AND(K624&lt;&gt;"",P624&lt;&gt;"Absent",U624&lt;&gt;"NO",M624="3GPPMEMBER"),IF(INDIRECT(S624)&lt;&gt;"Present","CHECK","Covered"),"")</f>
        <v/>
      </c>
      <c r="R624" s="131" t="str">
        <f t="shared" si="9"/>
        <v/>
      </c>
      <c r="S624" s="131" t="str">
        <f>IF(M624="3GPPMEMBER","'Voting List'!L"&amp;MATCH(K624,'Voting List'!B:B,0),"")</f>
        <v/>
      </c>
      <c r="U624" s="126" t="str">
        <f>IF(K624&lt;&gt;"",IF(ISNUMBER(FIND(K624,'Voting List'!L1)),"YES","NO"),"")</f>
        <v/>
      </c>
      <c r="X624" s="63">
        <v>0</v>
      </c>
      <c r="Y624" s="63">
        <v>10631</v>
      </c>
    </row>
    <row r="625" spans="1:25" ht="12.6" customHeight="1" x14ac:dyDescent="0.2">
      <c r="A625" s="118"/>
      <c r="B625" s="118"/>
      <c r="C625" s="118"/>
      <c r="D625" s="131"/>
      <c r="E625" s="131"/>
      <c r="F625" s="131"/>
      <c r="G625" s="131"/>
      <c r="H625" s="131"/>
      <c r="I625" s="131"/>
      <c r="J625" s="131"/>
      <c r="K625" s="118"/>
      <c r="L625" s="118"/>
      <c r="M625" s="118"/>
      <c r="N625" s="118"/>
      <c r="O625" s="118"/>
      <c r="Q625" s="63" t="str" cm="1">
        <f t="array" aca="1" ref="Q625" ca="1">IF(AND(K625&lt;&gt;"",P625&lt;&gt;"Absent",U625&lt;&gt;"NO",M625="3GPPMEMBER"),IF(INDIRECT(S625)&lt;&gt;"Present","CHECK","Covered"),"")</f>
        <v/>
      </c>
      <c r="R625" s="131" t="str">
        <f t="shared" si="9"/>
        <v/>
      </c>
      <c r="S625" s="131" t="str">
        <f>IF(M625="3GPPMEMBER","'Voting List'!L"&amp;MATCH(K625,'Voting List'!B:B,0),"")</f>
        <v/>
      </c>
      <c r="U625" s="126" t="str">
        <f>IF(K625&lt;&gt;"",IF(ISNUMBER(FIND(K625,'Voting List'!L1)),"YES","NO"),"")</f>
        <v/>
      </c>
      <c r="X625" s="63">
        <v>0</v>
      </c>
      <c r="Y625" s="63">
        <v>10632</v>
      </c>
    </row>
    <row r="626" spans="1:25" ht="12.6" customHeight="1" x14ac:dyDescent="0.2">
      <c r="A626" s="118"/>
      <c r="B626" s="118"/>
      <c r="C626" s="118"/>
      <c r="D626" s="131"/>
      <c r="E626" s="131"/>
      <c r="F626" s="131"/>
      <c r="G626" s="131"/>
      <c r="H626" s="131"/>
      <c r="I626" s="131"/>
      <c r="J626" s="131"/>
      <c r="K626" s="118"/>
      <c r="L626" s="118"/>
      <c r="M626" s="118"/>
      <c r="N626" s="118"/>
      <c r="O626" s="118"/>
      <c r="Q626" s="63" t="str" cm="1">
        <f t="array" aca="1" ref="Q626" ca="1">IF(AND(K626&lt;&gt;"",P626&lt;&gt;"Absent",U626&lt;&gt;"NO",M626="3GPPMEMBER"),IF(INDIRECT(S626)&lt;&gt;"Present","CHECK","Covered"),"")</f>
        <v/>
      </c>
      <c r="R626" s="131" t="str">
        <f t="shared" si="9"/>
        <v/>
      </c>
      <c r="S626" s="131" t="str">
        <f>IF(M626="3GPPMEMBER","'Voting List'!L"&amp;MATCH(K626,'Voting List'!B:B,0),"")</f>
        <v/>
      </c>
      <c r="U626" s="126" t="str">
        <f>IF(K626&lt;&gt;"",IF(ISNUMBER(FIND(K626,'Voting List'!L1)),"YES","NO"),"")</f>
        <v/>
      </c>
      <c r="X626" s="63">
        <v>0</v>
      </c>
      <c r="Y626" s="63">
        <v>10633</v>
      </c>
    </row>
    <row r="627" spans="1:25" ht="12.6" customHeight="1" x14ac:dyDescent="0.2">
      <c r="A627" s="118"/>
      <c r="B627" s="118"/>
      <c r="C627" s="118"/>
      <c r="D627" s="131"/>
      <c r="E627" s="131"/>
      <c r="F627" s="131"/>
      <c r="G627" s="131"/>
      <c r="H627" s="131"/>
      <c r="I627" s="131"/>
      <c r="J627" s="131"/>
      <c r="K627" s="118"/>
      <c r="L627" s="118"/>
      <c r="M627" s="118"/>
      <c r="N627" s="118"/>
      <c r="O627" s="118"/>
      <c r="Q627" s="63" t="str" cm="1">
        <f t="array" aca="1" ref="Q627" ca="1">IF(AND(K627&lt;&gt;"",P627&lt;&gt;"Absent",U627&lt;&gt;"NO",M627="3GPPMEMBER"),IF(INDIRECT(S627)&lt;&gt;"Present","CHECK","Covered"),"")</f>
        <v/>
      </c>
      <c r="R627" s="131" t="str">
        <f t="shared" si="9"/>
        <v/>
      </c>
      <c r="S627" s="131" t="str">
        <f>IF(M627="3GPPMEMBER","'Voting List'!L"&amp;MATCH(K627,'Voting List'!B:B,0),"")</f>
        <v/>
      </c>
      <c r="U627" s="126" t="str">
        <f>IF(K627&lt;&gt;"",IF(ISNUMBER(FIND(K627,'Voting List'!L1)),"YES","NO"),"")</f>
        <v/>
      </c>
      <c r="X627" s="63">
        <v>0</v>
      </c>
      <c r="Y627" s="63">
        <v>10634</v>
      </c>
    </row>
    <row r="628" spans="1:25" ht="12.6" customHeight="1" x14ac:dyDescent="0.2">
      <c r="A628" s="118"/>
      <c r="B628" s="118"/>
      <c r="C628" s="118"/>
      <c r="D628" s="131"/>
      <c r="E628" s="131"/>
      <c r="F628" s="131"/>
      <c r="G628" s="131"/>
      <c r="H628" s="131"/>
      <c r="I628" s="131"/>
      <c r="J628" s="131"/>
      <c r="K628" s="118"/>
      <c r="L628" s="118"/>
      <c r="M628" s="118"/>
      <c r="N628" s="118"/>
      <c r="O628" s="118"/>
      <c r="Q628" s="63" t="str" cm="1">
        <f t="array" aca="1" ref="Q628" ca="1">IF(AND(K628&lt;&gt;"",P628&lt;&gt;"Absent",U628&lt;&gt;"NO",M628="3GPPMEMBER"),IF(INDIRECT(S628)&lt;&gt;"Present","CHECK","Covered"),"")</f>
        <v/>
      </c>
      <c r="R628" s="131" t="str">
        <f t="shared" si="9"/>
        <v/>
      </c>
      <c r="S628" s="131" t="str">
        <f>IF(M628="3GPPMEMBER","'Voting List'!L"&amp;MATCH(K628,'Voting List'!B:B,0),"")</f>
        <v/>
      </c>
      <c r="U628" s="126" t="str">
        <f>IF(K628&lt;&gt;"",IF(ISNUMBER(FIND(K628,'Voting List'!L1)),"YES","NO"),"")</f>
        <v/>
      </c>
      <c r="X628" s="63">
        <v>0</v>
      </c>
      <c r="Y628" s="63">
        <v>10635</v>
      </c>
    </row>
    <row r="629" spans="1:25" ht="12.6" customHeight="1" x14ac:dyDescent="0.2">
      <c r="A629" s="118"/>
      <c r="B629" s="118"/>
      <c r="C629" s="118"/>
      <c r="D629" s="131"/>
      <c r="E629" s="131"/>
      <c r="F629" s="131"/>
      <c r="G629" s="131"/>
      <c r="H629" s="131"/>
      <c r="I629" s="131"/>
      <c r="J629" s="131"/>
      <c r="K629" s="118"/>
      <c r="L629" s="118"/>
      <c r="M629" s="118"/>
      <c r="N629" s="118"/>
      <c r="O629" s="118"/>
      <c r="Q629" s="63" t="str" cm="1">
        <f t="array" aca="1" ref="Q629" ca="1">IF(AND(K629&lt;&gt;"",P629&lt;&gt;"Absent",U629&lt;&gt;"NO",M629="3GPPMEMBER"),IF(INDIRECT(S629)&lt;&gt;"Present","CHECK","Covered"),"")</f>
        <v/>
      </c>
      <c r="R629" s="131" t="str">
        <f t="shared" si="9"/>
        <v/>
      </c>
      <c r="S629" s="131" t="str">
        <f>IF(M629="3GPPMEMBER","'Voting List'!L"&amp;MATCH(K629,'Voting List'!B:B,0),"")</f>
        <v/>
      </c>
      <c r="U629" s="126" t="str">
        <f>IF(K629&lt;&gt;"",IF(ISNUMBER(FIND(K629,'Voting List'!L1)),"YES","NO"),"")</f>
        <v/>
      </c>
      <c r="X629" s="63">
        <v>0</v>
      </c>
      <c r="Y629" s="63">
        <v>10636</v>
      </c>
    </row>
    <row r="630" spans="1:25" ht="12.6" customHeight="1" x14ac:dyDescent="0.2">
      <c r="A630" s="118"/>
      <c r="B630" s="118"/>
      <c r="C630" s="118"/>
      <c r="D630" s="131"/>
      <c r="E630" s="131"/>
      <c r="F630" s="131"/>
      <c r="G630" s="131"/>
      <c r="H630" s="131"/>
      <c r="I630" s="131"/>
      <c r="J630" s="131"/>
      <c r="K630" s="118"/>
      <c r="L630" s="118"/>
      <c r="M630" s="118"/>
      <c r="N630" s="118"/>
      <c r="O630" s="118"/>
      <c r="Q630" s="63" t="str" cm="1">
        <f t="array" aca="1" ref="Q630" ca="1">IF(AND(K630&lt;&gt;"",P630&lt;&gt;"Absent",U630&lt;&gt;"NO",M630="3GPPMEMBER"),IF(INDIRECT(S630)&lt;&gt;"Present","CHECK","Covered"),"")</f>
        <v/>
      </c>
      <c r="R630" s="131" t="str">
        <f t="shared" si="9"/>
        <v/>
      </c>
      <c r="S630" s="131" t="str">
        <f>IF(M630="3GPPMEMBER","'Voting List'!L"&amp;MATCH(K630,'Voting List'!B:B,0),"")</f>
        <v/>
      </c>
      <c r="U630" s="126" t="str">
        <f>IF(K630&lt;&gt;"",IF(ISNUMBER(FIND(K630,'Voting List'!L1)),"YES","NO"),"")</f>
        <v/>
      </c>
      <c r="X630" s="63">
        <v>0</v>
      </c>
      <c r="Y630" s="63">
        <v>10637</v>
      </c>
    </row>
    <row r="631" spans="1:25" ht="12.6" customHeight="1" x14ac:dyDescent="0.2">
      <c r="A631" s="118"/>
      <c r="B631" s="118"/>
      <c r="C631" s="118"/>
      <c r="D631" s="131"/>
      <c r="E631" s="131"/>
      <c r="F631" s="131"/>
      <c r="G631" s="131"/>
      <c r="H631" s="131"/>
      <c r="I631" s="131"/>
      <c r="J631" s="131"/>
      <c r="K631" s="118"/>
      <c r="L631" s="118"/>
      <c r="M631" s="118"/>
      <c r="N631" s="118"/>
      <c r="O631" s="118"/>
      <c r="Q631" s="63" t="str" cm="1">
        <f t="array" aca="1" ref="Q631" ca="1">IF(AND(K631&lt;&gt;"",P631&lt;&gt;"Absent",U631&lt;&gt;"NO",M631="3GPPMEMBER"),IF(INDIRECT(S631)&lt;&gt;"Present","CHECK","Covered"),"")</f>
        <v/>
      </c>
      <c r="R631" s="131" t="str">
        <f t="shared" si="9"/>
        <v/>
      </c>
      <c r="S631" s="131" t="str">
        <f>IF(M631="3GPPMEMBER","'Voting List'!L"&amp;MATCH(K631,'Voting List'!B:B,0),"")</f>
        <v/>
      </c>
      <c r="U631" s="126" t="str">
        <f>IF(K631&lt;&gt;"",IF(ISNUMBER(FIND(K631,'Voting List'!L1)),"YES","NO"),"")</f>
        <v/>
      </c>
      <c r="X631" s="63">
        <v>0</v>
      </c>
      <c r="Y631" s="63">
        <v>10638</v>
      </c>
    </row>
    <row r="632" spans="1:25" ht="12.6" customHeight="1" x14ac:dyDescent="0.2">
      <c r="A632" s="118"/>
      <c r="B632" s="118"/>
      <c r="C632" s="118"/>
      <c r="D632" s="131"/>
      <c r="E632" s="131"/>
      <c r="F632" s="131"/>
      <c r="G632" s="131"/>
      <c r="H632" s="131"/>
      <c r="I632" s="131"/>
      <c r="J632" s="131"/>
      <c r="K632" s="118"/>
      <c r="L632" s="118"/>
      <c r="M632" s="118"/>
      <c r="N632" s="118"/>
      <c r="O632" s="118"/>
      <c r="Q632" s="63" t="str" cm="1">
        <f t="array" aca="1" ref="Q632" ca="1">IF(AND(K632&lt;&gt;"",P632&lt;&gt;"Absent",U632&lt;&gt;"NO",M632="3GPPMEMBER"),IF(INDIRECT(S632)&lt;&gt;"Present","CHECK","Covered"),"")</f>
        <v/>
      </c>
      <c r="R632" s="131" t="str">
        <f t="shared" si="9"/>
        <v/>
      </c>
      <c r="S632" s="131" t="str">
        <f>IF(M632="3GPPMEMBER","'Voting List'!L"&amp;MATCH(K632,'Voting List'!B:B,0),"")</f>
        <v/>
      </c>
      <c r="U632" s="126" t="str">
        <f>IF(K632&lt;&gt;"",IF(ISNUMBER(FIND(K632,'Voting List'!L1)),"YES","NO"),"")</f>
        <v/>
      </c>
      <c r="X632" s="63">
        <v>0</v>
      </c>
      <c r="Y632" s="63">
        <v>10639</v>
      </c>
    </row>
    <row r="633" spans="1:25" ht="12.6" customHeight="1" x14ac:dyDescent="0.2">
      <c r="A633" s="118"/>
      <c r="B633" s="118"/>
      <c r="C633" s="118"/>
      <c r="D633" s="131"/>
      <c r="E633" s="131"/>
      <c r="F633" s="131"/>
      <c r="G633" s="131"/>
      <c r="H633" s="131"/>
      <c r="I633" s="131"/>
      <c r="J633" s="131"/>
      <c r="K633" s="118"/>
      <c r="L633" s="118"/>
      <c r="M633" s="118"/>
      <c r="N633" s="118"/>
      <c r="O633" s="118"/>
      <c r="Q633" s="63" t="str" cm="1">
        <f t="array" aca="1" ref="Q633" ca="1">IF(AND(K633&lt;&gt;"",P633&lt;&gt;"Absent",U633&lt;&gt;"NO",M633="3GPPMEMBER"),IF(INDIRECT(S633)&lt;&gt;"Present","CHECK","Covered"),"")</f>
        <v/>
      </c>
      <c r="R633" s="131" t="str">
        <f t="shared" si="9"/>
        <v/>
      </c>
      <c r="S633" s="131" t="str">
        <f>IF(M633="3GPPMEMBER","'Voting List'!L"&amp;MATCH(K633,'Voting List'!B:B,0),"")</f>
        <v/>
      </c>
      <c r="U633" s="126" t="str">
        <f>IF(K633&lt;&gt;"",IF(ISNUMBER(FIND(K633,'Voting List'!L1)),"YES","NO"),"")</f>
        <v/>
      </c>
      <c r="X633" s="63">
        <v>0</v>
      </c>
      <c r="Y633" s="63">
        <v>10640</v>
      </c>
    </row>
    <row r="634" spans="1:25" ht="12.6" customHeight="1" x14ac:dyDescent="0.2">
      <c r="A634" s="118"/>
      <c r="B634" s="118"/>
      <c r="C634" s="118"/>
      <c r="D634" s="131"/>
      <c r="E634" s="131"/>
      <c r="F634" s="131"/>
      <c r="G634" s="131"/>
      <c r="H634" s="131"/>
      <c r="I634" s="131"/>
      <c r="J634" s="131"/>
      <c r="K634" s="118"/>
      <c r="L634" s="118"/>
      <c r="M634" s="118"/>
      <c r="N634" s="118"/>
      <c r="O634" s="118"/>
      <c r="Q634" s="63" t="str" cm="1">
        <f t="array" aca="1" ref="Q634" ca="1">IF(AND(K634&lt;&gt;"",P634&lt;&gt;"Absent",U634&lt;&gt;"NO",M634="3GPPMEMBER"),IF(INDIRECT(S634)&lt;&gt;"Present","CHECK","Covered"),"")</f>
        <v/>
      </c>
      <c r="R634" s="131" t="str">
        <f t="shared" si="9"/>
        <v/>
      </c>
      <c r="S634" s="131" t="str">
        <f>IF(M634="3GPPMEMBER","'Voting List'!L"&amp;MATCH(K634,'Voting List'!B:B,0),"")</f>
        <v/>
      </c>
      <c r="U634" s="126" t="str">
        <f>IF(K634&lt;&gt;"",IF(ISNUMBER(FIND(K634,'Voting List'!L1)),"YES","NO"),"")</f>
        <v/>
      </c>
      <c r="X634" s="63">
        <v>0</v>
      </c>
      <c r="Y634" s="63">
        <v>10641</v>
      </c>
    </row>
    <row r="635" spans="1:25" ht="12.6" customHeight="1" x14ac:dyDescent="0.2">
      <c r="A635" s="118"/>
      <c r="B635" s="118"/>
      <c r="C635" s="118"/>
      <c r="D635" s="131"/>
      <c r="E635" s="131"/>
      <c r="F635" s="131"/>
      <c r="G635" s="131"/>
      <c r="H635" s="131"/>
      <c r="I635" s="131"/>
      <c r="J635" s="131"/>
      <c r="K635" s="118"/>
      <c r="L635" s="118"/>
      <c r="M635" s="118"/>
      <c r="N635" s="118"/>
      <c r="O635" s="118"/>
      <c r="Q635" s="63" t="str" cm="1">
        <f t="array" aca="1" ref="Q635" ca="1">IF(AND(K635&lt;&gt;"",P635&lt;&gt;"Absent",U635&lt;&gt;"NO",M635="3GPPMEMBER"),IF(INDIRECT(S635)&lt;&gt;"Present","CHECK","Covered"),"")</f>
        <v/>
      </c>
      <c r="R635" s="131" t="str">
        <f t="shared" si="9"/>
        <v/>
      </c>
      <c r="S635" s="131" t="str">
        <f>IF(M635="3GPPMEMBER","'Voting List'!L"&amp;MATCH(K635,'Voting List'!B:B,0),"")</f>
        <v/>
      </c>
      <c r="U635" s="126" t="str">
        <f>IF(K635&lt;&gt;"",IF(ISNUMBER(FIND(K635,'Voting List'!L1)),"YES","NO"),"")</f>
        <v/>
      </c>
      <c r="X635" s="63">
        <v>0</v>
      </c>
      <c r="Y635" s="63">
        <v>10642</v>
      </c>
    </row>
    <row r="636" spans="1:25" ht="12.6" customHeight="1" x14ac:dyDescent="0.2">
      <c r="A636" s="118"/>
      <c r="B636" s="118"/>
      <c r="C636" s="118"/>
      <c r="D636" s="131"/>
      <c r="E636" s="131"/>
      <c r="F636" s="131"/>
      <c r="G636" s="131"/>
      <c r="H636" s="131"/>
      <c r="I636" s="131"/>
      <c r="J636" s="131"/>
      <c r="K636" s="118"/>
      <c r="L636" s="118"/>
      <c r="M636" s="118"/>
      <c r="N636" s="118"/>
      <c r="O636" s="118"/>
      <c r="Q636" s="63" t="str" cm="1">
        <f t="array" aca="1" ref="Q636" ca="1">IF(AND(K636&lt;&gt;"",P636&lt;&gt;"Absent",U636&lt;&gt;"NO",M636="3GPPMEMBER"),IF(INDIRECT(S636)&lt;&gt;"Present","CHECK","Covered"),"")</f>
        <v/>
      </c>
      <c r="R636" s="131" t="str">
        <f t="shared" si="9"/>
        <v/>
      </c>
      <c r="S636" s="131" t="str">
        <f>IF(M636="3GPPMEMBER","'Voting List'!L"&amp;MATCH(K636,'Voting List'!B:B,0),"")</f>
        <v/>
      </c>
      <c r="U636" s="126" t="str">
        <f>IF(K636&lt;&gt;"",IF(ISNUMBER(FIND(K636,'Voting List'!L1)),"YES","NO"),"")</f>
        <v/>
      </c>
      <c r="X636" s="63">
        <v>0</v>
      </c>
      <c r="Y636" s="63">
        <v>10643</v>
      </c>
    </row>
    <row r="637" spans="1:25" ht="12.6" customHeight="1" x14ac:dyDescent="0.2">
      <c r="A637" s="118"/>
      <c r="B637" s="118"/>
      <c r="C637" s="118"/>
      <c r="D637" s="131"/>
      <c r="E637" s="131"/>
      <c r="F637" s="131"/>
      <c r="G637" s="131"/>
      <c r="H637" s="131"/>
      <c r="I637" s="131"/>
      <c r="J637" s="131"/>
      <c r="K637" s="118"/>
      <c r="L637" s="118"/>
      <c r="M637" s="118"/>
      <c r="N637" s="118"/>
      <c r="O637" s="118"/>
      <c r="Q637" s="63" t="str" cm="1">
        <f t="array" aca="1" ref="Q637" ca="1">IF(AND(K637&lt;&gt;"",P637&lt;&gt;"Absent",U637&lt;&gt;"NO",M637="3GPPMEMBER"),IF(INDIRECT(S637)&lt;&gt;"Present","CHECK","Covered"),"")</f>
        <v/>
      </c>
      <c r="R637" s="131" t="str">
        <f t="shared" si="9"/>
        <v/>
      </c>
      <c r="S637" s="131" t="str">
        <f>IF(M637="3GPPMEMBER","'Voting List'!L"&amp;MATCH(K637,'Voting List'!B:B,0),"")</f>
        <v/>
      </c>
      <c r="U637" s="126" t="str">
        <f>IF(K637&lt;&gt;"",IF(ISNUMBER(FIND(K637,'Voting List'!L1)),"YES","NO"),"")</f>
        <v/>
      </c>
      <c r="X637" s="63">
        <v>0</v>
      </c>
      <c r="Y637" s="63">
        <v>10644</v>
      </c>
    </row>
    <row r="638" spans="1:25" ht="12.6" customHeight="1" x14ac:dyDescent="0.2">
      <c r="A638" s="118"/>
      <c r="B638" s="118"/>
      <c r="C638" s="118"/>
      <c r="D638" s="131"/>
      <c r="E638" s="131"/>
      <c r="F638" s="131"/>
      <c r="G638" s="131"/>
      <c r="H638" s="131"/>
      <c r="I638" s="131"/>
      <c r="J638" s="131"/>
      <c r="K638" s="118"/>
      <c r="L638" s="118"/>
      <c r="M638" s="118"/>
      <c r="N638" s="118"/>
      <c r="O638" s="118"/>
      <c r="Q638" s="63" t="str" cm="1">
        <f t="array" aca="1" ref="Q638" ca="1">IF(AND(K638&lt;&gt;"",P638&lt;&gt;"Absent",U638&lt;&gt;"NO",M638="3GPPMEMBER"),IF(INDIRECT(S638)&lt;&gt;"Present","CHECK","Covered"),"")</f>
        <v/>
      </c>
      <c r="R638" s="131" t="str">
        <f t="shared" si="9"/>
        <v/>
      </c>
      <c r="S638" s="131" t="str">
        <f>IF(M638="3GPPMEMBER","'Voting List'!L"&amp;MATCH(K638,'Voting List'!B:B,0),"")</f>
        <v/>
      </c>
      <c r="U638" s="126" t="str">
        <f>IF(K638&lt;&gt;"",IF(ISNUMBER(FIND(K638,'Voting List'!L1)),"YES","NO"),"")</f>
        <v/>
      </c>
      <c r="X638" s="63">
        <v>0</v>
      </c>
      <c r="Y638" s="63">
        <v>10645</v>
      </c>
    </row>
    <row r="639" spans="1:25" ht="12.6" customHeight="1" x14ac:dyDescent="0.2">
      <c r="A639" s="118"/>
      <c r="B639" s="118"/>
      <c r="C639" s="118"/>
      <c r="D639" s="131"/>
      <c r="E639" s="131"/>
      <c r="F639" s="131"/>
      <c r="G639" s="131"/>
      <c r="H639" s="131"/>
      <c r="I639" s="131"/>
      <c r="J639" s="131"/>
      <c r="K639" s="118"/>
      <c r="L639" s="118"/>
      <c r="M639" s="118"/>
      <c r="N639" s="118"/>
      <c r="O639" s="118"/>
      <c r="Q639" s="63" t="str" cm="1">
        <f t="array" aca="1" ref="Q639" ca="1">IF(AND(K639&lt;&gt;"",P639&lt;&gt;"Absent",U639&lt;&gt;"NO",M639="3GPPMEMBER"),IF(INDIRECT(S639)&lt;&gt;"Present","CHECK","Covered"),"")</f>
        <v/>
      </c>
      <c r="R639" s="131" t="str">
        <f t="shared" si="9"/>
        <v/>
      </c>
      <c r="S639" s="131" t="str">
        <f>IF(M639="3GPPMEMBER","'Voting List'!L"&amp;MATCH(K639,'Voting List'!B:B,0),"")</f>
        <v/>
      </c>
      <c r="U639" s="126" t="str">
        <f>IF(K639&lt;&gt;"",IF(ISNUMBER(FIND(K639,'Voting List'!L1)),"YES","NO"),"")</f>
        <v/>
      </c>
      <c r="X639" s="63">
        <v>0</v>
      </c>
      <c r="Y639" s="63">
        <v>10646</v>
      </c>
    </row>
    <row r="640" spans="1:25" ht="12.6" customHeight="1" x14ac:dyDescent="0.2">
      <c r="A640" s="118"/>
      <c r="B640" s="118"/>
      <c r="C640" s="118"/>
      <c r="D640" s="131"/>
      <c r="E640" s="131"/>
      <c r="F640" s="131"/>
      <c r="G640" s="131"/>
      <c r="H640" s="131"/>
      <c r="I640" s="131"/>
      <c r="J640" s="131"/>
      <c r="K640" s="118"/>
      <c r="L640" s="118"/>
      <c r="M640" s="118"/>
      <c r="N640" s="118"/>
      <c r="O640" s="118"/>
      <c r="Q640" s="63" t="str" cm="1">
        <f t="array" aca="1" ref="Q640" ca="1">IF(AND(K640&lt;&gt;"",P640&lt;&gt;"Absent",U640&lt;&gt;"NO",M640="3GPPMEMBER"),IF(INDIRECT(S640)&lt;&gt;"Present","CHECK","Covered"),"")</f>
        <v/>
      </c>
      <c r="R640" s="131" t="str">
        <f t="shared" si="9"/>
        <v/>
      </c>
      <c r="S640" s="131" t="str">
        <f>IF(M640="3GPPMEMBER","'Voting List'!L"&amp;MATCH(K640,'Voting List'!B:B,0),"")</f>
        <v/>
      </c>
      <c r="U640" s="126" t="str">
        <f>IF(K640&lt;&gt;"",IF(ISNUMBER(FIND(K640,'Voting List'!L1)),"YES","NO"),"")</f>
        <v/>
      </c>
      <c r="X640" s="63">
        <v>0</v>
      </c>
      <c r="Y640" s="63">
        <v>10647</v>
      </c>
    </row>
    <row r="641" spans="1:25" ht="12.6" customHeight="1" x14ac:dyDescent="0.2">
      <c r="A641" s="118"/>
      <c r="B641" s="118"/>
      <c r="C641" s="118"/>
      <c r="D641" s="131"/>
      <c r="E641" s="131"/>
      <c r="F641" s="131"/>
      <c r="G641" s="131"/>
      <c r="H641" s="131"/>
      <c r="I641" s="131"/>
      <c r="J641" s="131"/>
      <c r="K641" s="118"/>
      <c r="L641" s="118"/>
      <c r="M641" s="118"/>
      <c r="N641" s="118"/>
      <c r="O641" s="118"/>
      <c r="Q641" s="63" t="str" cm="1">
        <f t="array" aca="1" ref="Q641" ca="1">IF(AND(K641&lt;&gt;"",P641&lt;&gt;"Absent",U641&lt;&gt;"NO",M641="3GPPMEMBER"),IF(INDIRECT(S641)&lt;&gt;"Present","CHECK","Covered"),"")</f>
        <v/>
      </c>
      <c r="R641" s="131" t="str">
        <f t="shared" si="9"/>
        <v/>
      </c>
      <c r="S641" s="131" t="str">
        <f>IF(M641="3GPPMEMBER","'Voting List'!L"&amp;MATCH(K641,'Voting List'!B:B,0),"")</f>
        <v/>
      </c>
      <c r="U641" s="126" t="str">
        <f>IF(K641&lt;&gt;"",IF(ISNUMBER(FIND(K641,'Voting List'!L1)),"YES","NO"),"")</f>
        <v/>
      </c>
      <c r="X641" s="63">
        <v>0</v>
      </c>
      <c r="Y641" s="63">
        <v>10648</v>
      </c>
    </row>
    <row r="642" spans="1:25" ht="12.6" customHeight="1" x14ac:dyDescent="0.2">
      <c r="A642" s="118"/>
      <c r="B642" s="118"/>
      <c r="C642" s="118"/>
      <c r="D642" s="131"/>
      <c r="E642" s="131"/>
      <c r="F642" s="131"/>
      <c r="G642" s="131"/>
      <c r="H642" s="131"/>
      <c r="I642" s="131"/>
      <c r="J642" s="131"/>
      <c r="K642" s="118"/>
      <c r="L642" s="118"/>
      <c r="M642" s="118"/>
      <c r="N642" s="118"/>
      <c r="O642" s="118"/>
      <c r="Q642" s="63" t="str" cm="1">
        <f t="array" aca="1" ref="Q642" ca="1">IF(AND(K642&lt;&gt;"",P642&lt;&gt;"Absent",U642&lt;&gt;"NO",M642="3GPPMEMBER"),IF(INDIRECT(S642)&lt;&gt;"Present","CHECK","Covered"),"")</f>
        <v/>
      </c>
      <c r="R642" s="131" t="str">
        <f t="shared" si="9"/>
        <v/>
      </c>
      <c r="S642" s="131" t="str">
        <f>IF(M642="3GPPMEMBER","'Voting List'!L"&amp;MATCH(K642,'Voting List'!B:B,0),"")</f>
        <v/>
      </c>
      <c r="U642" s="126" t="str">
        <f>IF(K642&lt;&gt;"",IF(ISNUMBER(FIND(K642,'Voting List'!L1)),"YES","NO"),"")</f>
        <v/>
      </c>
      <c r="X642" s="63">
        <v>0</v>
      </c>
      <c r="Y642" s="63">
        <v>10649</v>
      </c>
    </row>
    <row r="643" spans="1:25" ht="12.6" customHeight="1" x14ac:dyDescent="0.2">
      <c r="A643" s="118"/>
      <c r="B643" s="118"/>
      <c r="C643" s="118"/>
      <c r="D643" s="131"/>
      <c r="E643" s="131"/>
      <c r="F643" s="131"/>
      <c r="G643" s="131"/>
      <c r="H643" s="131"/>
      <c r="I643" s="131"/>
      <c r="J643" s="131"/>
      <c r="K643" s="118"/>
      <c r="L643" s="118"/>
      <c r="M643" s="118"/>
      <c r="N643" s="118"/>
      <c r="O643" s="118"/>
      <c r="Q643" s="63" t="str" cm="1">
        <f t="array" aca="1" ref="Q643" ca="1">IF(AND(K643&lt;&gt;"",P643&lt;&gt;"Absent",U643&lt;&gt;"NO",M643="3GPPMEMBER"),IF(INDIRECT(S643)&lt;&gt;"Present","CHECK","Covered"),"")</f>
        <v/>
      </c>
      <c r="R643" s="131" t="str">
        <f t="shared" ref="R643:R706" si="10">IF(P643="Present","^"&amp;K643&amp;"^","")</f>
        <v/>
      </c>
      <c r="S643" s="131" t="str">
        <f>IF(M643="3GPPMEMBER","'Voting List'!L"&amp;MATCH(K643,'Voting List'!B:B,0),"")</f>
        <v/>
      </c>
      <c r="U643" s="126" t="str">
        <f>IF(K643&lt;&gt;"",IF(ISNUMBER(FIND(K643,'Voting List'!L1)),"YES","NO"),"")</f>
        <v/>
      </c>
      <c r="X643" s="63">
        <v>0</v>
      </c>
      <c r="Y643" s="63">
        <v>10650</v>
      </c>
    </row>
    <row r="644" spans="1:25" ht="12.6" customHeight="1" x14ac:dyDescent="0.2">
      <c r="A644" s="118"/>
      <c r="B644" s="118"/>
      <c r="C644" s="118"/>
      <c r="D644" s="131"/>
      <c r="E644" s="131"/>
      <c r="F644" s="131"/>
      <c r="G644" s="131"/>
      <c r="H644" s="131"/>
      <c r="I644" s="131"/>
      <c r="J644" s="131"/>
      <c r="K644" s="118"/>
      <c r="L644" s="118"/>
      <c r="M644" s="118"/>
      <c r="N644" s="118"/>
      <c r="O644" s="118"/>
      <c r="Q644" s="63" t="str" cm="1">
        <f t="array" aca="1" ref="Q644" ca="1">IF(AND(K644&lt;&gt;"",P644&lt;&gt;"Absent",U644&lt;&gt;"NO",M644="3GPPMEMBER"),IF(INDIRECT(S644)&lt;&gt;"Present","CHECK","Covered"),"")</f>
        <v/>
      </c>
      <c r="R644" s="131" t="str">
        <f t="shared" si="10"/>
        <v/>
      </c>
      <c r="S644" s="131" t="str">
        <f>IF(M644="3GPPMEMBER","'Voting List'!L"&amp;MATCH(K644,'Voting List'!B:B,0),"")</f>
        <v/>
      </c>
      <c r="U644" s="126" t="str">
        <f>IF(K644&lt;&gt;"",IF(ISNUMBER(FIND(K644,'Voting List'!L1)),"YES","NO"),"")</f>
        <v/>
      </c>
      <c r="X644" s="63">
        <v>0</v>
      </c>
      <c r="Y644" s="63">
        <v>10651</v>
      </c>
    </row>
    <row r="645" spans="1:25" ht="12.6" customHeight="1" x14ac:dyDescent="0.2">
      <c r="A645" s="118"/>
      <c r="B645" s="118"/>
      <c r="C645" s="118"/>
      <c r="D645" s="131"/>
      <c r="E645" s="131"/>
      <c r="F645" s="131"/>
      <c r="G645" s="131"/>
      <c r="H645" s="131"/>
      <c r="I645" s="131"/>
      <c r="J645" s="131"/>
      <c r="K645" s="118"/>
      <c r="L645" s="118"/>
      <c r="M645" s="118"/>
      <c r="N645" s="118"/>
      <c r="O645" s="118"/>
      <c r="Q645" s="63" t="str" cm="1">
        <f t="array" aca="1" ref="Q645" ca="1">IF(AND(K645&lt;&gt;"",P645&lt;&gt;"Absent",U645&lt;&gt;"NO",M645="3GPPMEMBER"),IF(INDIRECT(S645)&lt;&gt;"Present","CHECK","Covered"),"")</f>
        <v/>
      </c>
      <c r="R645" s="131" t="str">
        <f t="shared" si="10"/>
        <v/>
      </c>
      <c r="S645" s="131" t="str">
        <f>IF(M645="3GPPMEMBER","'Voting List'!L"&amp;MATCH(K645,'Voting List'!B:B,0),"")</f>
        <v/>
      </c>
      <c r="U645" s="126" t="str">
        <f>IF(K645&lt;&gt;"",IF(ISNUMBER(FIND(K645,'Voting List'!L1)),"YES","NO"),"")</f>
        <v/>
      </c>
      <c r="X645" s="63">
        <v>0</v>
      </c>
      <c r="Y645" s="63">
        <v>10652</v>
      </c>
    </row>
    <row r="646" spans="1:25" ht="12.6" customHeight="1" x14ac:dyDescent="0.2">
      <c r="A646" s="118"/>
      <c r="B646" s="118"/>
      <c r="C646" s="118"/>
      <c r="D646" s="131"/>
      <c r="E646" s="131"/>
      <c r="F646" s="131"/>
      <c r="G646" s="131"/>
      <c r="H646" s="131"/>
      <c r="I646" s="131"/>
      <c r="J646" s="131"/>
      <c r="K646" s="118"/>
      <c r="L646" s="118"/>
      <c r="M646" s="118"/>
      <c r="N646" s="118"/>
      <c r="O646" s="118"/>
      <c r="Q646" s="63" t="str" cm="1">
        <f t="array" aca="1" ref="Q646" ca="1">IF(AND(K646&lt;&gt;"",P646&lt;&gt;"Absent",U646&lt;&gt;"NO",M646="3GPPMEMBER"),IF(INDIRECT(S646)&lt;&gt;"Present","CHECK","Covered"),"")</f>
        <v/>
      </c>
      <c r="R646" s="131" t="str">
        <f t="shared" si="10"/>
        <v/>
      </c>
      <c r="S646" s="131" t="str">
        <f>IF(M646="3GPPMEMBER","'Voting List'!L"&amp;MATCH(K646,'Voting List'!B:B,0),"")</f>
        <v/>
      </c>
      <c r="U646" s="126" t="str">
        <f>IF(K646&lt;&gt;"",IF(ISNUMBER(FIND(K646,'Voting List'!L1)),"YES","NO"),"")</f>
        <v/>
      </c>
      <c r="X646" s="63">
        <v>0</v>
      </c>
      <c r="Y646" s="63">
        <v>10653</v>
      </c>
    </row>
    <row r="647" spans="1:25" ht="12.6" customHeight="1" x14ac:dyDescent="0.2">
      <c r="A647" s="118"/>
      <c r="B647" s="118"/>
      <c r="C647" s="118"/>
      <c r="D647" s="131"/>
      <c r="E647" s="131"/>
      <c r="F647" s="131"/>
      <c r="G647" s="131"/>
      <c r="H647" s="131"/>
      <c r="I647" s="131"/>
      <c r="J647" s="131"/>
      <c r="K647" s="118"/>
      <c r="L647" s="118"/>
      <c r="M647" s="118"/>
      <c r="N647" s="118"/>
      <c r="O647" s="118"/>
      <c r="Q647" s="63" t="str" cm="1">
        <f t="array" aca="1" ref="Q647" ca="1">IF(AND(K647&lt;&gt;"",P647&lt;&gt;"Absent",U647&lt;&gt;"NO",M647="3GPPMEMBER"),IF(INDIRECT(S647)&lt;&gt;"Present","CHECK","Covered"),"")</f>
        <v/>
      </c>
      <c r="R647" s="131" t="str">
        <f t="shared" si="10"/>
        <v/>
      </c>
      <c r="S647" s="131" t="str">
        <f>IF(M647="3GPPMEMBER","'Voting List'!L"&amp;MATCH(K647,'Voting List'!B:B,0),"")</f>
        <v/>
      </c>
      <c r="U647" s="126" t="str">
        <f>IF(K647&lt;&gt;"",IF(ISNUMBER(FIND(K647,'Voting List'!L1)),"YES","NO"),"")</f>
        <v/>
      </c>
      <c r="X647" s="63">
        <v>0</v>
      </c>
      <c r="Y647" s="63">
        <v>10654</v>
      </c>
    </row>
    <row r="648" spans="1:25" ht="12.6" customHeight="1" x14ac:dyDescent="0.2">
      <c r="A648" s="118"/>
      <c r="B648" s="118"/>
      <c r="C648" s="118"/>
      <c r="D648" s="131"/>
      <c r="E648" s="131"/>
      <c r="F648" s="131"/>
      <c r="G648" s="131"/>
      <c r="H648" s="131"/>
      <c r="I648" s="131"/>
      <c r="J648" s="131"/>
      <c r="K648" s="118"/>
      <c r="L648" s="118"/>
      <c r="M648" s="118"/>
      <c r="N648" s="118"/>
      <c r="O648" s="118"/>
      <c r="Q648" s="63" t="str" cm="1">
        <f t="array" aca="1" ref="Q648" ca="1">IF(AND(K648&lt;&gt;"",P648&lt;&gt;"Absent",U648&lt;&gt;"NO",M648="3GPPMEMBER"),IF(INDIRECT(S648)&lt;&gt;"Present","CHECK","Covered"),"")</f>
        <v/>
      </c>
      <c r="R648" s="131" t="str">
        <f t="shared" si="10"/>
        <v/>
      </c>
      <c r="S648" s="131" t="str">
        <f>IF(M648="3GPPMEMBER","'Voting List'!L"&amp;MATCH(K648,'Voting List'!B:B,0),"")</f>
        <v/>
      </c>
      <c r="U648" s="126" t="str">
        <f>IF(K648&lt;&gt;"",IF(ISNUMBER(FIND(K648,'Voting List'!L1)),"YES","NO"),"")</f>
        <v/>
      </c>
      <c r="X648" s="63">
        <v>0</v>
      </c>
      <c r="Y648" s="63">
        <v>10655</v>
      </c>
    </row>
    <row r="649" spans="1:25" ht="12.6" customHeight="1" x14ac:dyDescent="0.2">
      <c r="A649" s="118"/>
      <c r="B649" s="118"/>
      <c r="C649" s="118"/>
      <c r="D649" s="131"/>
      <c r="E649" s="131"/>
      <c r="F649" s="131"/>
      <c r="G649" s="131"/>
      <c r="H649" s="131"/>
      <c r="I649" s="131"/>
      <c r="J649" s="131"/>
      <c r="K649" s="118"/>
      <c r="L649" s="118"/>
      <c r="M649" s="118"/>
      <c r="N649" s="118"/>
      <c r="O649" s="118"/>
      <c r="Q649" s="63" t="str" cm="1">
        <f t="array" aca="1" ref="Q649" ca="1">IF(AND(K649&lt;&gt;"",P649&lt;&gt;"Absent",U649&lt;&gt;"NO",M649="3GPPMEMBER"),IF(INDIRECT(S649)&lt;&gt;"Present","CHECK","Covered"),"")</f>
        <v/>
      </c>
      <c r="R649" s="131" t="str">
        <f t="shared" si="10"/>
        <v/>
      </c>
      <c r="S649" s="131" t="str">
        <f>IF(M649="3GPPMEMBER","'Voting List'!L"&amp;MATCH(K649,'Voting List'!B:B,0),"")</f>
        <v/>
      </c>
      <c r="U649" s="126" t="str">
        <f>IF(K649&lt;&gt;"",IF(ISNUMBER(FIND(K649,'Voting List'!L1)),"YES","NO"),"")</f>
        <v/>
      </c>
      <c r="X649" s="63">
        <v>0</v>
      </c>
      <c r="Y649" s="63">
        <v>10656</v>
      </c>
    </row>
    <row r="650" spans="1:25" ht="12.6" customHeight="1" x14ac:dyDescent="0.2">
      <c r="A650" s="118"/>
      <c r="B650" s="118"/>
      <c r="C650" s="118"/>
      <c r="D650" s="131"/>
      <c r="E650" s="131"/>
      <c r="F650" s="131"/>
      <c r="G650" s="131"/>
      <c r="H650" s="131"/>
      <c r="I650" s="131"/>
      <c r="J650" s="131"/>
      <c r="K650" s="118"/>
      <c r="L650" s="118"/>
      <c r="M650" s="118"/>
      <c r="N650" s="118"/>
      <c r="O650" s="118"/>
      <c r="Q650" s="63" t="str" cm="1">
        <f t="array" aca="1" ref="Q650" ca="1">IF(AND(K650&lt;&gt;"",P650&lt;&gt;"Absent",U650&lt;&gt;"NO",M650="3GPPMEMBER"),IF(INDIRECT(S650)&lt;&gt;"Present","CHECK","Covered"),"")</f>
        <v/>
      </c>
      <c r="R650" s="131" t="str">
        <f t="shared" si="10"/>
        <v/>
      </c>
      <c r="S650" s="131" t="str">
        <f>IF(M650="3GPPMEMBER","'Voting List'!L"&amp;MATCH(K650,'Voting List'!B:B,0),"")</f>
        <v/>
      </c>
      <c r="U650" s="126" t="str">
        <f>IF(K650&lt;&gt;"",IF(ISNUMBER(FIND(K650,'Voting List'!L1)),"YES","NO"),"")</f>
        <v/>
      </c>
      <c r="X650" s="63">
        <v>0</v>
      </c>
      <c r="Y650" s="63">
        <v>10657</v>
      </c>
    </row>
    <row r="651" spans="1:25" ht="12.6" customHeight="1" x14ac:dyDescent="0.2">
      <c r="A651" s="118"/>
      <c r="B651" s="118"/>
      <c r="C651" s="118"/>
      <c r="D651" s="131"/>
      <c r="E651" s="131"/>
      <c r="F651" s="131"/>
      <c r="G651" s="131"/>
      <c r="H651" s="131"/>
      <c r="I651" s="131"/>
      <c r="J651" s="131"/>
      <c r="K651" s="118"/>
      <c r="L651" s="118"/>
      <c r="M651" s="118"/>
      <c r="N651" s="118"/>
      <c r="O651" s="118"/>
      <c r="Q651" s="63" t="str" cm="1">
        <f t="array" aca="1" ref="Q651" ca="1">IF(AND(K651&lt;&gt;"",P651&lt;&gt;"Absent",U651&lt;&gt;"NO",M651="3GPPMEMBER"),IF(INDIRECT(S651)&lt;&gt;"Present","CHECK","Covered"),"")</f>
        <v/>
      </c>
      <c r="R651" s="131" t="str">
        <f t="shared" si="10"/>
        <v/>
      </c>
      <c r="S651" s="131" t="str">
        <f>IF(M651="3GPPMEMBER","'Voting List'!L"&amp;MATCH(K651,'Voting List'!B:B,0),"")</f>
        <v/>
      </c>
      <c r="U651" s="126" t="str">
        <f>IF(K651&lt;&gt;"",IF(ISNUMBER(FIND(K651,'Voting List'!L1)),"YES","NO"),"")</f>
        <v/>
      </c>
      <c r="X651" s="63">
        <v>0</v>
      </c>
      <c r="Y651" s="63">
        <v>10658</v>
      </c>
    </row>
    <row r="652" spans="1:25" ht="12.6" customHeight="1" x14ac:dyDescent="0.2">
      <c r="A652" s="118"/>
      <c r="B652" s="118"/>
      <c r="C652" s="118"/>
      <c r="D652" s="131"/>
      <c r="E652" s="131"/>
      <c r="F652" s="131"/>
      <c r="G652" s="131"/>
      <c r="H652" s="131"/>
      <c r="I652" s="131"/>
      <c r="J652" s="131"/>
      <c r="K652" s="118"/>
      <c r="L652" s="118"/>
      <c r="M652" s="118"/>
      <c r="N652" s="118"/>
      <c r="O652" s="118"/>
      <c r="Q652" s="63" t="str" cm="1">
        <f t="array" aca="1" ref="Q652" ca="1">IF(AND(K652&lt;&gt;"",P652&lt;&gt;"Absent",U652&lt;&gt;"NO",M652="3GPPMEMBER"),IF(INDIRECT(S652)&lt;&gt;"Present","CHECK","Covered"),"")</f>
        <v/>
      </c>
      <c r="R652" s="131" t="str">
        <f t="shared" si="10"/>
        <v/>
      </c>
      <c r="S652" s="131" t="str">
        <f>IF(M652="3GPPMEMBER","'Voting List'!L"&amp;MATCH(K652,'Voting List'!B:B,0),"")</f>
        <v/>
      </c>
      <c r="U652" s="126" t="str">
        <f>IF(K652&lt;&gt;"",IF(ISNUMBER(FIND(K652,'Voting List'!L1)),"YES","NO"),"")</f>
        <v/>
      </c>
      <c r="X652" s="63">
        <v>0</v>
      </c>
      <c r="Y652" s="63">
        <v>10659</v>
      </c>
    </row>
    <row r="653" spans="1:25" ht="12.6" customHeight="1" x14ac:dyDescent="0.2">
      <c r="A653" s="118"/>
      <c r="B653" s="118"/>
      <c r="C653" s="118"/>
      <c r="D653" s="131"/>
      <c r="E653" s="131"/>
      <c r="F653" s="131"/>
      <c r="G653" s="131"/>
      <c r="H653" s="131"/>
      <c r="I653" s="131"/>
      <c r="J653" s="131"/>
      <c r="K653" s="118"/>
      <c r="L653" s="118"/>
      <c r="M653" s="118"/>
      <c r="N653" s="118"/>
      <c r="O653" s="118"/>
      <c r="Q653" s="63" t="str" cm="1">
        <f t="array" aca="1" ref="Q653" ca="1">IF(AND(K653&lt;&gt;"",P653&lt;&gt;"Absent",U653&lt;&gt;"NO",M653="3GPPMEMBER"),IF(INDIRECT(S653)&lt;&gt;"Present","CHECK","Covered"),"")</f>
        <v/>
      </c>
      <c r="R653" s="131" t="str">
        <f t="shared" si="10"/>
        <v/>
      </c>
      <c r="S653" s="131" t="str">
        <f>IF(M653="3GPPMEMBER","'Voting List'!L"&amp;MATCH(K653,'Voting List'!B:B,0),"")</f>
        <v/>
      </c>
      <c r="U653" s="126" t="str">
        <f>IF(K653&lt;&gt;"",IF(ISNUMBER(FIND(K653,'Voting List'!L1)),"YES","NO"),"")</f>
        <v/>
      </c>
      <c r="X653" s="63">
        <v>0</v>
      </c>
      <c r="Y653" s="63">
        <v>10660</v>
      </c>
    </row>
    <row r="654" spans="1:25" ht="12.6" customHeight="1" x14ac:dyDescent="0.2">
      <c r="A654" s="118"/>
      <c r="B654" s="118"/>
      <c r="C654" s="118"/>
      <c r="D654" s="131"/>
      <c r="E654" s="131"/>
      <c r="F654" s="131"/>
      <c r="G654" s="131"/>
      <c r="H654" s="131"/>
      <c r="I654" s="131"/>
      <c r="J654" s="131"/>
      <c r="K654" s="118"/>
      <c r="L654" s="118"/>
      <c r="M654" s="118"/>
      <c r="N654" s="118"/>
      <c r="O654" s="118"/>
      <c r="Q654" s="63" t="str" cm="1">
        <f t="array" aca="1" ref="Q654" ca="1">IF(AND(K654&lt;&gt;"",P654&lt;&gt;"Absent",U654&lt;&gt;"NO",M654="3GPPMEMBER"),IF(INDIRECT(S654)&lt;&gt;"Present","CHECK","Covered"),"")</f>
        <v/>
      </c>
      <c r="R654" s="131" t="str">
        <f t="shared" si="10"/>
        <v/>
      </c>
      <c r="S654" s="131" t="str">
        <f>IF(M654="3GPPMEMBER","'Voting List'!L"&amp;MATCH(K654,'Voting List'!B:B,0),"")</f>
        <v/>
      </c>
      <c r="U654" s="126" t="str">
        <f>IF(K654&lt;&gt;"",IF(ISNUMBER(FIND(K654,'Voting List'!L1)),"YES","NO"),"")</f>
        <v/>
      </c>
      <c r="X654" s="63">
        <v>0</v>
      </c>
      <c r="Y654" s="63">
        <v>10661</v>
      </c>
    </row>
    <row r="655" spans="1:25" ht="12.6" customHeight="1" x14ac:dyDescent="0.2">
      <c r="A655" s="118"/>
      <c r="B655" s="118"/>
      <c r="C655" s="118"/>
      <c r="D655" s="131"/>
      <c r="E655" s="131"/>
      <c r="F655" s="131"/>
      <c r="G655" s="131"/>
      <c r="H655" s="131"/>
      <c r="I655" s="131"/>
      <c r="J655" s="131"/>
      <c r="K655" s="118"/>
      <c r="L655" s="118"/>
      <c r="M655" s="118"/>
      <c r="N655" s="118"/>
      <c r="O655" s="118"/>
      <c r="Q655" s="63" t="str" cm="1">
        <f t="array" aca="1" ref="Q655" ca="1">IF(AND(K655&lt;&gt;"",P655&lt;&gt;"Absent",U655&lt;&gt;"NO",M655="3GPPMEMBER"),IF(INDIRECT(S655)&lt;&gt;"Present","CHECK","Covered"),"")</f>
        <v/>
      </c>
      <c r="R655" s="131" t="str">
        <f t="shared" si="10"/>
        <v/>
      </c>
      <c r="S655" s="131" t="str">
        <f>IF(M655="3GPPMEMBER","'Voting List'!L"&amp;MATCH(K655,'Voting List'!B:B,0),"")</f>
        <v/>
      </c>
      <c r="U655" s="126" t="str">
        <f>IF(K655&lt;&gt;"",IF(ISNUMBER(FIND(K655,'Voting List'!L1)),"YES","NO"),"")</f>
        <v/>
      </c>
      <c r="X655" s="63">
        <v>0</v>
      </c>
      <c r="Y655" s="63">
        <v>10662</v>
      </c>
    </row>
    <row r="656" spans="1:25" ht="12.6" customHeight="1" x14ac:dyDescent="0.2">
      <c r="A656" s="118"/>
      <c r="B656" s="118"/>
      <c r="C656" s="118"/>
      <c r="D656" s="131"/>
      <c r="E656" s="131"/>
      <c r="F656" s="131"/>
      <c r="G656" s="131"/>
      <c r="H656" s="131"/>
      <c r="I656" s="131"/>
      <c r="J656" s="131"/>
      <c r="K656" s="118"/>
      <c r="L656" s="118"/>
      <c r="M656" s="118"/>
      <c r="N656" s="118"/>
      <c r="O656" s="118"/>
      <c r="Q656" s="63" t="str" cm="1">
        <f t="array" aca="1" ref="Q656" ca="1">IF(AND(K656&lt;&gt;"",P656&lt;&gt;"Absent",U656&lt;&gt;"NO",M656="3GPPMEMBER"),IF(INDIRECT(S656)&lt;&gt;"Present","CHECK","Covered"),"")</f>
        <v/>
      </c>
      <c r="R656" s="131" t="str">
        <f t="shared" si="10"/>
        <v/>
      </c>
      <c r="S656" s="131" t="str">
        <f>IF(M656="3GPPMEMBER","'Voting List'!L"&amp;MATCH(K656,'Voting List'!B:B,0),"")</f>
        <v/>
      </c>
      <c r="U656" s="126" t="str">
        <f>IF(K656&lt;&gt;"",IF(ISNUMBER(FIND(K656,'Voting List'!L1)),"YES","NO"),"")</f>
        <v/>
      </c>
      <c r="X656" s="63">
        <v>0</v>
      </c>
      <c r="Y656" s="63">
        <v>10663</v>
      </c>
    </row>
    <row r="657" spans="1:25" ht="12.6" customHeight="1" x14ac:dyDescent="0.2">
      <c r="A657" s="118"/>
      <c r="B657" s="118"/>
      <c r="C657" s="118"/>
      <c r="D657" s="131"/>
      <c r="E657" s="131"/>
      <c r="F657" s="131"/>
      <c r="G657" s="131"/>
      <c r="H657" s="131"/>
      <c r="I657" s="131"/>
      <c r="J657" s="131"/>
      <c r="K657" s="118"/>
      <c r="L657" s="118"/>
      <c r="M657" s="118"/>
      <c r="N657" s="118"/>
      <c r="O657" s="118"/>
      <c r="Q657" s="63" t="str" cm="1">
        <f t="array" aca="1" ref="Q657" ca="1">IF(AND(K657&lt;&gt;"",P657&lt;&gt;"Absent",U657&lt;&gt;"NO",M657="3GPPMEMBER"),IF(INDIRECT(S657)&lt;&gt;"Present","CHECK","Covered"),"")</f>
        <v/>
      </c>
      <c r="R657" s="131" t="str">
        <f t="shared" si="10"/>
        <v/>
      </c>
      <c r="S657" s="131" t="str">
        <f>IF(M657="3GPPMEMBER","'Voting List'!L"&amp;MATCH(K657,'Voting List'!B:B,0),"")</f>
        <v/>
      </c>
      <c r="U657" s="126" t="str">
        <f>IF(K657&lt;&gt;"",IF(ISNUMBER(FIND(K657,'Voting List'!L1)),"YES","NO"),"")</f>
        <v/>
      </c>
      <c r="X657" s="63">
        <v>0</v>
      </c>
      <c r="Y657" s="63">
        <v>10664</v>
      </c>
    </row>
    <row r="658" spans="1:25" ht="12.6" customHeight="1" x14ac:dyDescent="0.2">
      <c r="A658" s="118"/>
      <c r="B658" s="118"/>
      <c r="C658" s="118"/>
      <c r="D658" s="131"/>
      <c r="E658" s="131"/>
      <c r="F658" s="131"/>
      <c r="G658" s="131"/>
      <c r="H658" s="131"/>
      <c r="I658" s="131"/>
      <c r="J658" s="131"/>
      <c r="K658" s="118"/>
      <c r="L658" s="118"/>
      <c r="M658" s="118"/>
      <c r="N658" s="118"/>
      <c r="O658" s="118"/>
      <c r="Q658" s="63" t="str" cm="1">
        <f t="array" aca="1" ref="Q658" ca="1">IF(AND(K658&lt;&gt;"",P658&lt;&gt;"Absent",U658&lt;&gt;"NO",M658="3GPPMEMBER"),IF(INDIRECT(S658)&lt;&gt;"Present","CHECK","Covered"),"")</f>
        <v/>
      </c>
      <c r="R658" s="131" t="str">
        <f t="shared" si="10"/>
        <v/>
      </c>
      <c r="S658" s="131" t="str">
        <f>IF(M658="3GPPMEMBER","'Voting List'!L"&amp;MATCH(K658,'Voting List'!B:B,0),"")</f>
        <v/>
      </c>
      <c r="U658" s="126" t="str">
        <f>IF(K658&lt;&gt;"",IF(ISNUMBER(FIND(K658,'Voting List'!L1)),"YES","NO"),"")</f>
        <v/>
      </c>
      <c r="X658" s="63">
        <v>0</v>
      </c>
      <c r="Y658" s="63">
        <v>10665</v>
      </c>
    </row>
    <row r="659" spans="1:25" ht="12.6" customHeight="1" x14ac:dyDescent="0.2">
      <c r="A659" s="118"/>
      <c r="B659" s="118"/>
      <c r="C659" s="118"/>
      <c r="D659" s="131"/>
      <c r="E659" s="131"/>
      <c r="F659" s="131"/>
      <c r="G659" s="131"/>
      <c r="H659" s="131"/>
      <c r="I659" s="131"/>
      <c r="J659" s="131"/>
      <c r="K659" s="118"/>
      <c r="L659" s="118"/>
      <c r="M659" s="118"/>
      <c r="N659" s="118"/>
      <c r="O659" s="118"/>
      <c r="Q659" s="63" t="str" cm="1">
        <f t="array" aca="1" ref="Q659" ca="1">IF(AND(K659&lt;&gt;"",P659&lt;&gt;"Absent",U659&lt;&gt;"NO",M659="3GPPMEMBER"),IF(INDIRECT(S659)&lt;&gt;"Present","CHECK","Covered"),"")</f>
        <v/>
      </c>
      <c r="R659" s="131" t="str">
        <f t="shared" si="10"/>
        <v/>
      </c>
      <c r="S659" s="131" t="str">
        <f>IF(M659="3GPPMEMBER","'Voting List'!L"&amp;MATCH(K659,'Voting List'!B:B,0),"")</f>
        <v/>
      </c>
      <c r="U659" s="126" t="str">
        <f>IF(K659&lt;&gt;"",IF(ISNUMBER(FIND(K659,'Voting List'!L1)),"YES","NO"),"")</f>
        <v/>
      </c>
      <c r="X659" s="63">
        <v>0</v>
      </c>
      <c r="Y659" s="63">
        <v>10666</v>
      </c>
    </row>
    <row r="660" spans="1:25" ht="12.6" customHeight="1" x14ac:dyDescent="0.2">
      <c r="A660" s="118"/>
      <c r="B660" s="118"/>
      <c r="C660" s="118"/>
      <c r="D660" s="131"/>
      <c r="E660" s="131"/>
      <c r="F660" s="131"/>
      <c r="G660" s="131"/>
      <c r="H660" s="131"/>
      <c r="I660" s="131"/>
      <c r="J660" s="131"/>
      <c r="K660" s="118"/>
      <c r="L660" s="118"/>
      <c r="M660" s="118"/>
      <c r="N660" s="118"/>
      <c r="O660" s="118"/>
      <c r="Q660" s="63" t="str" cm="1">
        <f t="array" aca="1" ref="Q660" ca="1">IF(AND(K660&lt;&gt;"",P660&lt;&gt;"Absent",U660&lt;&gt;"NO",M660="3GPPMEMBER"),IF(INDIRECT(S660)&lt;&gt;"Present","CHECK","Covered"),"")</f>
        <v/>
      </c>
      <c r="R660" s="131" t="str">
        <f t="shared" si="10"/>
        <v/>
      </c>
      <c r="S660" s="131" t="str">
        <f>IF(M660="3GPPMEMBER","'Voting List'!L"&amp;MATCH(K660,'Voting List'!B:B,0),"")</f>
        <v/>
      </c>
      <c r="U660" s="126" t="str">
        <f>IF(K660&lt;&gt;"",IF(ISNUMBER(FIND(K660,'Voting List'!L1)),"YES","NO"),"")</f>
        <v/>
      </c>
      <c r="X660" s="63">
        <v>0</v>
      </c>
      <c r="Y660" s="63">
        <v>10667</v>
      </c>
    </row>
    <row r="661" spans="1:25" ht="12.6" customHeight="1" x14ac:dyDescent="0.2">
      <c r="A661" s="118"/>
      <c r="B661" s="118"/>
      <c r="C661" s="118"/>
      <c r="D661" s="131"/>
      <c r="E661" s="131"/>
      <c r="F661" s="131"/>
      <c r="G661" s="131"/>
      <c r="H661" s="131"/>
      <c r="I661" s="131"/>
      <c r="J661" s="131"/>
      <c r="K661" s="118"/>
      <c r="L661" s="118"/>
      <c r="M661" s="118"/>
      <c r="N661" s="118"/>
      <c r="O661" s="118"/>
      <c r="Q661" s="63" t="str" cm="1">
        <f t="array" aca="1" ref="Q661" ca="1">IF(AND(K661&lt;&gt;"",P661&lt;&gt;"Absent",U661&lt;&gt;"NO",M661="3GPPMEMBER"),IF(INDIRECT(S661)&lt;&gt;"Present","CHECK","Covered"),"")</f>
        <v/>
      </c>
      <c r="R661" s="131" t="str">
        <f t="shared" si="10"/>
        <v/>
      </c>
      <c r="S661" s="131" t="str">
        <f>IF(M661="3GPPMEMBER","'Voting List'!L"&amp;MATCH(K661,'Voting List'!B:B,0),"")</f>
        <v/>
      </c>
      <c r="U661" s="126" t="str">
        <f>IF(K661&lt;&gt;"",IF(ISNUMBER(FIND(K661,'Voting List'!L1)),"YES","NO"),"")</f>
        <v/>
      </c>
      <c r="X661" s="63">
        <v>0</v>
      </c>
      <c r="Y661" s="63">
        <v>10668</v>
      </c>
    </row>
    <row r="662" spans="1:25" ht="12.6" customHeight="1" x14ac:dyDescent="0.2">
      <c r="A662" s="118"/>
      <c r="B662" s="118"/>
      <c r="C662" s="118"/>
      <c r="D662" s="131"/>
      <c r="E662" s="131"/>
      <c r="F662" s="131"/>
      <c r="G662" s="131"/>
      <c r="H662" s="131"/>
      <c r="I662" s="131"/>
      <c r="J662" s="131"/>
      <c r="K662" s="118"/>
      <c r="L662" s="118"/>
      <c r="M662" s="118"/>
      <c r="N662" s="118"/>
      <c r="O662" s="118"/>
      <c r="Q662" s="63" t="str" cm="1">
        <f t="array" aca="1" ref="Q662" ca="1">IF(AND(K662&lt;&gt;"",P662&lt;&gt;"Absent",U662&lt;&gt;"NO",M662="3GPPMEMBER"),IF(INDIRECT(S662)&lt;&gt;"Present","CHECK","Covered"),"")</f>
        <v/>
      </c>
      <c r="R662" s="131" t="str">
        <f t="shared" si="10"/>
        <v/>
      </c>
      <c r="S662" s="131" t="str">
        <f>IF(M662="3GPPMEMBER","'Voting List'!L"&amp;MATCH(K662,'Voting List'!B:B,0),"")</f>
        <v/>
      </c>
      <c r="U662" s="126" t="str">
        <f>IF(K662&lt;&gt;"",IF(ISNUMBER(FIND(K662,'Voting List'!L1)),"YES","NO"),"")</f>
        <v/>
      </c>
      <c r="X662" s="63">
        <v>0</v>
      </c>
      <c r="Y662" s="63">
        <v>10669</v>
      </c>
    </row>
    <row r="663" spans="1:25" ht="12.6" customHeight="1" x14ac:dyDescent="0.2">
      <c r="A663" s="118"/>
      <c r="B663" s="118"/>
      <c r="C663" s="118"/>
      <c r="D663" s="131"/>
      <c r="E663" s="131"/>
      <c r="F663" s="131"/>
      <c r="G663" s="131"/>
      <c r="H663" s="131"/>
      <c r="I663" s="131"/>
      <c r="J663" s="131"/>
      <c r="K663" s="118"/>
      <c r="L663" s="118"/>
      <c r="M663" s="118"/>
      <c r="N663" s="118"/>
      <c r="O663" s="118"/>
      <c r="Q663" s="63" t="str" cm="1">
        <f t="array" aca="1" ref="Q663" ca="1">IF(AND(K663&lt;&gt;"",P663&lt;&gt;"Absent",U663&lt;&gt;"NO",M663="3GPPMEMBER"),IF(INDIRECT(S663)&lt;&gt;"Present","CHECK","Covered"),"")</f>
        <v/>
      </c>
      <c r="R663" s="131" t="str">
        <f t="shared" si="10"/>
        <v/>
      </c>
      <c r="S663" s="131" t="str">
        <f>IF(M663="3GPPMEMBER","'Voting List'!L"&amp;MATCH(K663,'Voting List'!B:B,0),"")</f>
        <v/>
      </c>
      <c r="U663" s="126" t="str">
        <f>IF(K663&lt;&gt;"",IF(ISNUMBER(FIND(K663,'Voting List'!L1)),"YES","NO"),"")</f>
        <v/>
      </c>
      <c r="X663" s="63">
        <v>0</v>
      </c>
      <c r="Y663" s="63">
        <v>10670</v>
      </c>
    </row>
    <row r="664" spans="1:25" ht="12.6" customHeight="1" x14ac:dyDescent="0.2">
      <c r="A664" s="118"/>
      <c r="B664" s="118"/>
      <c r="C664" s="118"/>
      <c r="D664" s="131"/>
      <c r="E664" s="131"/>
      <c r="F664" s="131"/>
      <c r="G664" s="131"/>
      <c r="H664" s="131"/>
      <c r="I664" s="131"/>
      <c r="J664" s="131"/>
      <c r="K664" s="118"/>
      <c r="L664" s="118"/>
      <c r="M664" s="118"/>
      <c r="N664" s="118"/>
      <c r="O664" s="118"/>
      <c r="Q664" s="63" t="str" cm="1">
        <f t="array" aca="1" ref="Q664" ca="1">IF(AND(K664&lt;&gt;"",P664&lt;&gt;"Absent",U664&lt;&gt;"NO",M664="3GPPMEMBER"),IF(INDIRECT(S664)&lt;&gt;"Present","CHECK","Covered"),"")</f>
        <v/>
      </c>
      <c r="R664" s="131" t="str">
        <f t="shared" si="10"/>
        <v/>
      </c>
      <c r="S664" s="131" t="str">
        <f>IF(M664="3GPPMEMBER","'Voting List'!L"&amp;MATCH(K664,'Voting List'!B:B,0),"")</f>
        <v/>
      </c>
      <c r="U664" s="126" t="str">
        <f>IF(K664&lt;&gt;"",IF(ISNUMBER(FIND(K664,'Voting List'!L1)),"YES","NO"),"")</f>
        <v/>
      </c>
      <c r="X664" s="63">
        <v>0</v>
      </c>
      <c r="Y664" s="63">
        <v>10671</v>
      </c>
    </row>
    <row r="665" spans="1:25" ht="12.6" customHeight="1" x14ac:dyDescent="0.2">
      <c r="A665" s="118"/>
      <c r="B665" s="118"/>
      <c r="C665" s="118"/>
      <c r="D665" s="131"/>
      <c r="E665" s="131"/>
      <c r="F665" s="131"/>
      <c r="G665" s="131"/>
      <c r="H665" s="131"/>
      <c r="I665" s="131"/>
      <c r="J665" s="131"/>
      <c r="K665" s="118"/>
      <c r="L665" s="118"/>
      <c r="M665" s="118"/>
      <c r="N665" s="118"/>
      <c r="O665" s="118"/>
      <c r="Q665" s="63" t="str" cm="1">
        <f t="array" aca="1" ref="Q665" ca="1">IF(AND(K665&lt;&gt;"",P665&lt;&gt;"Absent",U665&lt;&gt;"NO",M665="3GPPMEMBER"),IF(INDIRECT(S665)&lt;&gt;"Present","CHECK","Covered"),"")</f>
        <v/>
      </c>
      <c r="R665" s="131" t="str">
        <f t="shared" si="10"/>
        <v/>
      </c>
      <c r="S665" s="131" t="str">
        <f>IF(M665="3GPPMEMBER","'Voting List'!L"&amp;MATCH(K665,'Voting List'!B:B,0),"")</f>
        <v/>
      </c>
      <c r="U665" s="126" t="str">
        <f>IF(K665&lt;&gt;"",IF(ISNUMBER(FIND(K665,'Voting List'!L1)),"YES","NO"),"")</f>
        <v/>
      </c>
      <c r="X665" s="63">
        <v>0</v>
      </c>
      <c r="Y665" s="63">
        <v>10672</v>
      </c>
    </row>
    <row r="666" spans="1:25" ht="12.6" customHeight="1" x14ac:dyDescent="0.2">
      <c r="A666" s="118"/>
      <c r="B666" s="118"/>
      <c r="C666" s="118"/>
      <c r="D666" s="131"/>
      <c r="E666" s="131"/>
      <c r="F666" s="131"/>
      <c r="G666" s="131"/>
      <c r="H666" s="131"/>
      <c r="I666" s="131"/>
      <c r="J666" s="131"/>
      <c r="K666" s="118"/>
      <c r="L666" s="118"/>
      <c r="M666" s="118"/>
      <c r="N666" s="118"/>
      <c r="O666" s="118"/>
      <c r="Q666" s="63" t="str" cm="1">
        <f t="array" aca="1" ref="Q666" ca="1">IF(AND(K666&lt;&gt;"",P666&lt;&gt;"Absent",U666&lt;&gt;"NO",M666="3GPPMEMBER"),IF(INDIRECT(S666)&lt;&gt;"Present","CHECK","Covered"),"")</f>
        <v/>
      </c>
      <c r="R666" s="131" t="str">
        <f t="shared" si="10"/>
        <v/>
      </c>
      <c r="S666" s="131" t="str">
        <f>IF(M666="3GPPMEMBER","'Voting List'!L"&amp;MATCH(K666,'Voting List'!B:B,0),"")</f>
        <v/>
      </c>
      <c r="U666" s="126" t="str">
        <f>IF(K666&lt;&gt;"",IF(ISNUMBER(FIND(K666,'Voting List'!L1)),"YES","NO"),"")</f>
        <v/>
      </c>
      <c r="X666" s="63">
        <v>0</v>
      </c>
      <c r="Y666" s="63">
        <v>10673</v>
      </c>
    </row>
    <row r="667" spans="1:25" ht="12.6" customHeight="1" x14ac:dyDescent="0.2">
      <c r="A667" s="118"/>
      <c r="B667" s="118"/>
      <c r="C667" s="118"/>
      <c r="D667" s="131"/>
      <c r="E667" s="131"/>
      <c r="F667" s="131"/>
      <c r="G667" s="131"/>
      <c r="H667" s="131"/>
      <c r="I667" s="131"/>
      <c r="J667" s="131"/>
      <c r="K667" s="118"/>
      <c r="L667" s="118"/>
      <c r="M667" s="118"/>
      <c r="N667" s="118"/>
      <c r="O667" s="118"/>
      <c r="Q667" s="63" t="str" cm="1">
        <f t="array" aca="1" ref="Q667" ca="1">IF(AND(K667&lt;&gt;"",P667&lt;&gt;"Absent",U667&lt;&gt;"NO",M667="3GPPMEMBER"),IF(INDIRECT(S667)&lt;&gt;"Present","CHECK","Covered"),"")</f>
        <v/>
      </c>
      <c r="R667" s="131" t="str">
        <f t="shared" si="10"/>
        <v/>
      </c>
      <c r="S667" s="131" t="str">
        <f>IF(M667="3GPPMEMBER","'Voting List'!L"&amp;MATCH(K667,'Voting List'!B:B,0),"")</f>
        <v/>
      </c>
      <c r="U667" s="126" t="str">
        <f>IF(K667&lt;&gt;"",IF(ISNUMBER(FIND(K667,'Voting List'!L1)),"YES","NO"),"")</f>
        <v/>
      </c>
      <c r="X667" s="63">
        <v>0</v>
      </c>
      <c r="Y667" s="63">
        <v>10674</v>
      </c>
    </row>
    <row r="668" spans="1:25" ht="12.6" customHeight="1" x14ac:dyDescent="0.2">
      <c r="A668" s="118"/>
      <c r="B668" s="118"/>
      <c r="C668" s="118"/>
      <c r="D668" s="131"/>
      <c r="E668" s="131"/>
      <c r="F668" s="131"/>
      <c r="G668" s="131"/>
      <c r="H668" s="131"/>
      <c r="I668" s="131"/>
      <c r="J668" s="131"/>
      <c r="K668" s="118"/>
      <c r="L668" s="118"/>
      <c r="M668" s="118"/>
      <c r="N668" s="118"/>
      <c r="O668" s="118"/>
      <c r="Q668" s="63" t="str" cm="1">
        <f t="array" aca="1" ref="Q668" ca="1">IF(AND(K668&lt;&gt;"",P668&lt;&gt;"Absent",U668&lt;&gt;"NO",M668="3GPPMEMBER"),IF(INDIRECT(S668)&lt;&gt;"Present","CHECK","Covered"),"")</f>
        <v/>
      </c>
      <c r="R668" s="131" t="str">
        <f t="shared" si="10"/>
        <v/>
      </c>
      <c r="S668" s="131" t="str">
        <f>IF(M668="3GPPMEMBER","'Voting List'!L"&amp;MATCH(K668,'Voting List'!B:B,0),"")</f>
        <v/>
      </c>
      <c r="U668" s="126" t="str">
        <f>IF(K668&lt;&gt;"",IF(ISNUMBER(FIND(K668,'Voting List'!L1)),"YES","NO"),"")</f>
        <v/>
      </c>
      <c r="X668" s="63">
        <v>0</v>
      </c>
      <c r="Y668" s="63">
        <v>10675</v>
      </c>
    </row>
    <row r="669" spans="1:25" ht="12.6" customHeight="1" x14ac:dyDescent="0.2">
      <c r="A669" s="118"/>
      <c r="B669" s="118"/>
      <c r="C669" s="118"/>
      <c r="D669" s="131"/>
      <c r="E669" s="131"/>
      <c r="F669" s="131"/>
      <c r="G669" s="131"/>
      <c r="H669" s="131"/>
      <c r="I669" s="131"/>
      <c r="J669" s="131"/>
      <c r="K669" s="118"/>
      <c r="L669" s="118"/>
      <c r="M669" s="118"/>
      <c r="N669" s="118"/>
      <c r="O669" s="118"/>
      <c r="Q669" s="63" t="str" cm="1">
        <f t="array" aca="1" ref="Q669" ca="1">IF(AND(K669&lt;&gt;"",P669&lt;&gt;"Absent",U669&lt;&gt;"NO",M669="3GPPMEMBER"),IF(INDIRECT(S669)&lt;&gt;"Present","CHECK","Covered"),"")</f>
        <v/>
      </c>
      <c r="R669" s="131" t="str">
        <f t="shared" si="10"/>
        <v/>
      </c>
      <c r="S669" s="131" t="str">
        <f>IF(M669="3GPPMEMBER","'Voting List'!L"&amp;MATCH(K669,'Voting List'!B:B,0),"")</f>
        <v/>
      </c>
      <c r="U669" s="126" t="str">
        <f>IF(K669&lt;&gt;"",IF(ISNUMBER(FIND(K669,'Voting List'!L1)),"YES","NO"),"")</f>
        <v/>
      </c>
      <c r="X669" s="63">
        <v>0</v>
      </c>
      <c r="Y669" s="63">
        <v>10676</v>
      </c>
    </row>
    <row r="670" spans="1:25" ht="12.6" customHeight="1" x14ac:dyDescent="0.2">
      <c r="A670" s="118"/>
      <c r="B670" s="118"/>
      <c r="C670" s="118"/>
      <c r="D670" s="131"/>
      <c r="E670" s="131"/>
      <c r="F670" s="131"/>
      <c r="G670" s="131"/>
      <c r="H670" s="131"/>
      <c r="I670" s="131"/>
      <c r="J670" s="131"/>
      <c r="K670" s="118"/>
      <c r="L670" s="118"/>
      <c r="M670" s="118"/>
      <c r="N670" s="118"/>
      <c r="O670" s="118"/>
      <c r="Q670" s="63" t="str" cm="1">
        <f t="array" aca="1" ref="Q670" ca="1">IF(AND(K670&lt;&gt;"",P670&lt;&gt;"Absent",U670&lt;&gt;"NO",M670="3GPPMEMBER"),IF(INDIRECT(S670)&lt;&gt;"Present","CHECK","Covered"),"")</f>
        <v/>
      </c>
      <c r="R670" s="131" t="str">
        <f t="shared" si="10"/>
        <v/>
      </c>
      <c r="S670" s="131" t="str">
        <f>IF(M670="3GPPMEMBER","'Voting List'!L"&amp;MATCH(K670,'Voting List'!B:B,0),"")</f>
        <v/>
      </c>
      <c r="U670" s="126" t="str">
        <f>IF(K670&lt;&gt;"",IF(ISNUMBER(FIND(K670,'Voting List'!L1)),"YES","NO"),"")</f>
        <v/>
      </c>
      <c r="X670" s="63">
        <v>0</v>
      </c>
      <c r="Y670" s="63">
        <v>10677</v>
      </c>
    </row>
    <row r="671" spans="1:25" ht="12.6" customHeight="1" x14ac:dyDescent="0.2">
      <c r="A671" s="118"/>
      <c r="B671" s="118"/>
      <c r="C671" s="118"/>
      <c r="D671" s="131"/>
      <c r="E671" s="131"/>
      <c r="F671" s="131"/>
      <c r="G671" s="131"/>
      <c r="H671" s="131"/>
      <c r="I671" s="131"/>
      <c r="J671" s="131"/>
      <c r="K671" s="118"/>
      <c r="L671" s="118"/>
      <c r="M671" s="118"/>
      <c r="N671" s="118"/>
      <c r="O671" s="118"/>
      <c r="Q671" s="63" t="str" cm="1">
        <f t="array" aca="1" ref="Q671" ca="1">IF(AND(K671&lt;&gt;"",P671&lt;&gt;"Absent",U671&lt;&gt;"NO",M671="3GPPMEMBER"),IF(INDIRECT(S671)&lt;&gt;"Present","CHECK","Covered"),"")</f>
        <v/>
      </c>
      <c r="R671" s="131" t="str">
        <f t="shared" si="10"/>
        <v/>
      </c>
      <c r="S671" s="131" t="str">
        <f>IF(M671="3GPPMEMBER","'Voting List'!L"&amp;MATCH(K671,'Voting List'!B:B,0),"")</f>
        <v/>
      </c>
      <c r="U671" s="126" t="str">
        <f>IF(K671&lt;&gt;"",IF(ISNUMBER(FIND(K671,'Voting List'!L1)),"YES","NO"),"")</f>
        <v/>
      </c>
      <c r="X671" s="63">
        <v>0</v>
      </c>
      <c r="Y671" s="63">
        <v>10678</v>
      </c>
    </row>
    <row r="672" spans="1:25" ht="12.6" customHeight="1" x14ac:dyDescent="0.2">
      <c r="A672" s="118"/>
      <c r="B672" s="118"/>
      <c r="C672" s="118"/>
      <c r="D672" s="131"/>
      <c r="E672" s="131"/>
      <c r="F672" s="131"/>
      <c r="G672" s="131"/>
      <c r="H672" s="131"/>
      <c r="I672" s="131"/>
      <c r="J672" s="131"/>
      <c r="K672" s="118"/>
      <c r="L672" s="118"/>
      <c r="M672" s="118"/>
      <c r="N672" s="118"/>
      <c r="O672" s="118"/>
      <c r="Q672" s="63" t="str" cm="1">
        <f t="array" aca="1" ref="Q672" ca="1">IF(AND(K672&lt;&gt;"",P672&lt;&gt;"Absent",U672&lt;&gt;"NO",M672="3GPPMEMBER"),IF(INDIRECT(S672)&lt;&gt;"Present","CHECK","Covered"),"")</f>
        <v/>
      </c>
      <c r="R672" s="131" t="str">
        <f t="shared" si="10"/>
        <v/>
      </c>
      <c r="S672" s="131" t="str">
        <f>IF(M672="3GPPMEMBER","'Voting List'!L"&amp;MATCH(K672,'Voting List'!B:B,0),"")</f>
        <v/>
      </c>
      <c r="U672" s="126" t="str">
        <f>IF(K672&lt;&gt;"",IF(ISNUMBER(FIND(K672,'Voting List'!L1)),"YES","NO"),"")</f>
        <v/>
      </c>
      <c r="X672" s="63">
        <v>0</v>
      </c>
      <c r="Y672" s="63">
        <v>10679</v>
      </c>
    </row>
    <row r="673" spans="1:25" ht="12.6" customHeight="1" x14ac:dyDescent="0.2">
      <c r="A673" s="118"/>
      <c r="B673" s="118"/>
      <c r="C673" s="118"/>
      <c r="D673" s="131"/>
      <c r="E673" s="131"/>
      <c r="F673" s="131"/>
      <c r="G673" s="131"/>
      <c r="H673" s="131"/>
      <c r="I673" s="131"/>
      <c r="J673" s="131"/>
      <c r="K673" s="118"/>
      <c r="L673" s="118"/>
      <c r="M673" s="118"/>
      <c r="N673" s="118"/>
      <c r="O673" s="118"/>
      <c r="Q673" s="63" t="str" cm="1">
        <f t="array" aca="1" ref="Q673" ca="1">IF(AND(K673&lt;&gt;"",P673&lt;&gt;"Absent",U673&lt;&gt;"NO",M673="3GPPMEMBER"),IF(INDIRECT(S673)&lt;&gt;"Present","CHECK","Covered"),"")</f>
        <v/>
      </c>
      <c r="R673" s="131" t="str">
        <f t="shared" si="10"/>
        <v/>
      </c>
      <c r="S673" s="131" t="str">
        <f>IF(M673="3GPPMEMBER","'Voting List'!L"&amp;MATCH(K673,'Voting List'!B:B,0),"")</f>
        <v/>
      </c>
      <c r="U673" s="126" t="str">
        <f>IF(K673&lt;&gt;"",IF(ISNUMBER(FIND(K673,'Voting List'!L1)),"YES","NO"),"")</f>
        <v/>
      </c>
      <c r="X673" s="63">
        <v>0</v>
      </c>
      <c r="Y673" s="63">
        <v>10680</v>
      </c>
    </row>
    <row r="674" spans="1:25" ht="12.6" customHeight="1" x14ac:dyDescent="0.2">
      <c r="A674" s="118"/>
      <c r="B674" s="118"/>
      <c r="C674" s="118"/>
      <c r="D674" s="131"/>
      <c r="E674" s="131"/>
      <c r="F674" s="131"/>
      <c r="G674" s="131"/>
      <c r="H674" s="131"/>
      <c r="I674" s="131"/>
      <c r="J674" s="131"/>
      <c r="K674" s="118"/>
      <c r="L674" s="118"/>
      <c r="M674" s="118"/>
      <c r="N674" s="118"/>
      <c r="O674" s="118"/>
      <c r="Q674" s="63" t="str" cm="1">
        <f t="array" aca="1" ref="Q674" ca="1">IF(AND(K674&lt;&gt;"",P674&lt;&gt;"Absent",U674&lt;&gt;"NO",M674="3GPPMEMBER"),IF(INDIRECT(S674)&lt;&gt;"Present","CHECK","Covered"),"")</f>
        <v/>
      </c>
      <c r="R674" s="131" t="str">
        <f t="shared" si="10"/>
        <v/>
      </c>
      <c r="S674" s="131" t="str">
        <f>IF(M674="3GPPMEMBER","'Voting List'!L"&amp;MATCH(K674,'Voting List'!B:B,0),"")</f>
        <v/>
      </c>
      <c r="U674" s="126" t="str">
        <f>IF(K674&lt;&gt;"",IF(ISNUMBER(FIND(K674,'Voting List'!L1)),"YES","NO"),"")</f>
        <v/>
      </c>
      <c r="X674" s="63">
        <v>0</v>
      </c>
      <c r="Y674" s="63">
        <v>10681</v>
      </c>
    </row>
    <row r="675" spans="1:25" ht="12.6" customHeight="1" x14ac:dyDescent="0.2">
      <c r="A675" s="118"/>
      <c r="B675" s="118"/>
      <c r="C675" s="118"/>
      <c r="D675" s="131"/>
      <c r="E675" s="131"/>
      <c r="F675" s="131"/>
      <c r="G675" s="131"/>
      <c r="H675" s="131"/>
      <c r="I675" s="131"/>
      <c r="J675" s="131"/>
      <c r="K675" s="118"/>
      <c r="L675" s="118"/>
      <c r="M675" s="118"/>
      <c r="N675" s="118"/>
      <c r="O675" s="118"/>
      <c r="Q675" s="63" t="str" cm="1">
        <f t="array" aca="1" ref="Q675" ca="1">IF(AND(K675&lt;&gt;"",P675&lt;&gt;"Absent",U675&lt;&gt;"NO",M675="3GPPMEMBER"),IF(INDIRECT(S675)&lt;&gt;"Present","CHECK","Covered"),"")</f>
        <v/>
      </c>
      <c r="R675" s="131" t="str">
        <f t="shared" si="10"/>
        <v/>
      </c>
      <c r="S675" s="131" t="str">
        <f>IF(M675="3GPPMEMBER","'Voting List'!L"&amp;MATCH(K675,'Voting List'!B:B,0),"")</f>
        <v/>
      </c>
      <c r="U675" s="126" t="str">
        <f>IF(K675&lt;&gt;"",IF(ISNUMBER(FIND(K675,'Voting List'!L1)),"YES","NO"),"")</f>
        <v/>
      </c>
      <c r="X675" s="63">
        <v>0</v>
      </c>
      <c r="Y675" s="63">
        <v>10682</v>
      </c>
    </row>
    <row r="676" spans="1:25" ht="12.6" customHeight="1" x14ac:dyDescent="0.2">
      <c r="A676" s="118"/>
      <c r="B676" s="118"/>
      <c r="C676" s="118"/>
      <c r="D676" s="131"/>
      <c r="E676" s="131"/>
      <c r="F676" s="131"/>
      <c r="G676" s="131"/>
      <c r="H676" s="131"/>
      <c r="I676" s="131"/>
      <c r="J676" s="131"/>
      <c r="K676" s="118"/>
      <c r="L676" s="118"/>
      <c r="M676" s="118"/>
      <c r="N676" s="118"/>
      <c r="O676" s="118"/>
      <c r="Q676" s="63" t="str" cm="1">
        <f t="array" aca="1" ref="Q676" ca="1">IF(AND(K676&lt;&gt;"",P676&lt;&gt;"Absent",U676&lt;&gt;"NO",M676="3GPPMEMBER"),IF(INDIRECT(S676)&lt;&gt;"Present","CHECK","Covered"),"")</f>
        <v/>
      </c>
      <c r="R676" s="131" t="str">
        <f t="shared" si="10"/>
        <v/>
      </c>
      <c r="S676" s="131" t="str">
        <f>IF(M676="3GPPMEMBER","'Voting List'!L"&amp;MATCH(K676,'Voting List'!B:B,0),"")</f>
        <v/>
      </c>
      <c r="U676" s="126" t="str">
        <f>IF(K676&lt;&gt;"",IF(ISNUMBER(FIND(K676,'Voting List'!L1)),"YES","NO"),"")</f>
        <v/>
      </c>
      <c r="X676" s="63">
        <v>0</v>
      </c>
      <c r="Y676" s="63">
        <v>10683</v>
      </c>
    </row>
    <row r="677" spans="1:25" ht="12.6" customHeight="1" x14ac:dyDescent="0.2">
      <c r="A677" s="118"/>
      <c r="B677" s="118"/>
      <c r="C677" s="118"/>
      <c r="D677" s="131"/>
      <c r="E677" s="131"/>
      <c r="F677" s="131"/>
      <c r="G677" s="131"/>
      <c r="H677" s="131"/>
      <c r="I677" s="131"/>
      <c r="J677" s="131"/>
      <c r="K677" s="118"/>
      <c r="L677" s="118"/>
      <c r="M677" s="118"/>
      <c r="N677" s="118"/>
      <c r="O677" s="118"/>
      <c r="Q677" s="63" t="str" cm="1">
        <f t="array" aca="1" ref="Q677" ca="1">IF(AND(K677&lt;&gt;"",P677&lt;&gt;"Absent",U677&lt;&gt;"NO",M677="3GPPMEMBER"),IF(INDIRECT(S677)&lt;&gt;"Present","CHECK","Covered"),"")</f>
        <v/>
      </c>
      <c r="R677" s="131" t="str">
        <f t="shared" si="10"/>
        <v/>
      </c>
      <c r="S677" s="131" t="str">
        <f>IF(M677="3GPPMEMBER","'Voting List'!L"&amp;MATCH(K677,'Voting List'!B:B,0),"")</f>
        <v/>
      </c>
      <c r="U677" s="126" t="str">
        <f>IF(K677&lt;&gt;"",IF(ISNUMBER(FIND(K677,'Voting List'!L1)),"YES","NO"),"")</f>
        <v/>
      </c>
      <c r="X677" s="63">
        <v>0</v>
      </c>
      <c r="Y677" s="63">
        <v>10684</v>
      </c>
    </row>
    <row r="678" spans="1:25" ht="12.6" customHeight="1" x14ac:dyDescent="0.2">
      <c r="A678" s="118"/>
      <c r="B678" s="118"/>
      <c r="C678" s="118"/>
      <c r="D678" s="131"/>
      <c r="E678" s="131"/>
      <c r="F678" s="131"/>
      <c r="G678" s="131"/>
      <c r="H678" s="131"/>
      <c r="I678" s="131"/>
      <c r="J678" s="131"/>
      <c r="K678" s="118"/>
      <c r="L678" s="118"/>
      <c r="M678" s="118"/>
      <c r="N678" s="118"/>
      <c r="O678" s="118"/>
      <c r="Q678" s="63" t="str" cm="1">
        <f t="array" aca="1" ref="Q678" ca="1">IF(AND(K678&lt;&gt;"",P678&lt;&gt;"Absent",U678&lt;&gt;"NO",M678="3GPPMEMBER"),IF(INDIRECT(S678)&lt;&gt;"Present","CHECK","Covered"),"")</f>
        <v/>
      </c>
      <c r="R678" s="131" t="str">
        <f t="shared" si="10"/>
        <v/>
      </c>
      <c r="S678" s="131" t="str">
        <f>IF(M678="3GPPMEMBER","'Voting List'!L"&amp;MATCH(K678,'Voting List'!B:B,0),"")</f>
        <v/>
      </c>
      <c r="U678" s="126" t="str">
        <f>IF(K678&lt;&gt;"",IF(ISNUMBER(FIND(K678,'Voting List'!L1)),"YES","NO"),"")</f>
        <v/>
      </c>
      <c r="X678" s="63">
        <v>0</v>
      </c>
      <c r="Y678" s="63">
        <v>10685</v>
      </c>
    </row>
    <row r="679" spans="1:25" ht="12.6" customHeight="1" x14ac:dyDescent="0.2">
      <c r="A679" s="118"/>
      <c r="B679" s="118"/>
      <c r="C679" s="118"/>
      <c r="D679" s="131"/>
      <c r="E679" s="131"/>
      <c r="F679" s="131"/>
      <c r="G679" s="131"/>
      <c r="H679" s="131"/>
      <c r="I679" s="131"/>
      <c r="J679" s="131"/>
      <c r="K679" s="118"/>
      <c r="L679" s="118"/>
      <c r="M679" s="118"/>
      <c r="N679" s="118"/>
      <c r="O679" s="118"/>
      <c r="Q679" s="63" t="str" cm="1">
        <f t="array" aca="1" ref="Q679" ca="1">IF(AND(K679&lt;&gt;"",P679&lt;&gt;"Absent",U679&lt;&gt;"NO",M679="3GPPMEMBER"),IF(INDIRECT(S679)&lt;&gt;"Present","CHECK","Covered"),"")</f>
        <v/>
      </c>
      <c r="R679" s="131" t="str">
        <f t="shared" si="10"/>
        <v/>
      </c>
      <c r="S679" s="131" t="str">
        <f>IF(M679="3GPPMEMBER","'Voting List'!L"&amp;MATCH(K679,'Voting List'!B:B,0),"")</f>
        <v/>
      </c>
      <c r="U679" s="126" t="str">
        <f>IF(K679&lt;&gt;"",IF(ISNUMBER(FIND(K679,'Voting List'!L1)),"YES","NO"),"")</f>
        <v/>
      </c>
      <c r="X679" s="63">
        <v>0</v>
      </c>
      <c r="Y679" s="63">
        <v>10686</v>
      </c>
    </row>
    <row r="680" spans="1:25" ht="12.6" customHeight="1" x14ac:dyDescent="0.2">
      <c r="A680" s="118"/>
      <c r="B680" s="118"/>
      <c r="C680" s="118"/>
      <c r="D680" s="131"/>
      <c r="E680" s="131"/>
      <c r="F680" s="131"/>
      <c r="G680" s="131"/>
      <c r="H680" s="131"/>
      <c r="I680" s="131"/>
      <c r="J680" s="131"/>
      <c r="K680" s="118"/>
      <c r="L680" s="118"/>
      <c r="M680" s="118"/>
      <c r="N680" s="118"/>
      <c r="O680" s="118"/>
      <c r="Q680" s="63" t="str" cm="1">
        <f t="array" aca="1" ref="Q680" ca="1">IF(AND(K680&lt;&gt;"",P680&lt;&gt;"Absent",U680&lt;&gt;"NO",M680="3GPPMEMBER"),IF(INDIRECT(S680)&lt;&gt;"Present","CHECK","Covered"),"")</f>
        <v/>
      </c>
      <c r="R680" s="131" t="str">
        <f t="shared" si="10"/>
        <v/>
      </c>
      <c r="S680" s="131" t="str">
        <f>IF(M680="3GPPMEMBER","'Voting List'!L"&amp;MATCH(K680,'Voting List'!B:B,0),"")</f>
        <v/>
      </c>
      <c r="U680" s="126" t="str">
        <f>IF(K680&lt;&gt;"",IF(ISNUMBER(FIND(K680,'Voting List'!L1)),"YES","NO"),"")</f>
        <v/>
      </c>
      <c r="X680" s="63">
        <v>0</v>
      </c>
      <c r="Y680" s="63">
        <v>10687</v>
      </c>
    </row>
    <row r="681" spans="1:25" ht="12.6" customHeight="1" x14ac:dyDescent="0.2">
      <c r="A681" s="118"/>
      <c r="B681" s="118"/>
      <c r="C681" s="118"/>
      <c r="D681" s="131"/>
      <c r="E681" s="131"/>
      <c r="F681" s="131"/>
      <c r="G681" s="131"/>
      <c r="H681" s="131"/>
      <c r="I681" s="131"/>
      <c r="J681" s="131"/>
      <c r="K681" s="118"/>
      <c r="L681" s="118"/>
      <c r="M681" s="118"/>
      <c r="N681" s="118"/>
      <c r="O681" s="118"/>
      <c r="Q681" s="63" t="str" cm="1">
        <f t="array" aca="1" ref="Q681" ca="1">IF(AND(K681&lt;&gt;"",P681&lt;&gt;"Absent",U681&lt;&gt;"NO",M681="3GPPMEMBER"),IF(INDIRECT(S681)&lt;&gt;"Present","CHECK","Covered"),"")</f>
        <v/>
      </c>
      <c r="R681" s="131" t="str">
        <f t="shared" si="10"/>
        <v/>
      </c>
      <c r="S681" s="131" t="str">
        <f>IF(M681="3GPPMEMBER","'Voting List'!L"&amp;MATCH(K681,'Voting List'!B:B,0),"")</f>
        <v/>
      </c>
      <c r="U681" s="126" t="str">
        <f>IF(K681&lt;&gt;"",IF(ISNUMBER(FIND(K681,'Voting List'!L1)),"YES","NO"),"")</f>
        <v/>
      </c>
      <c r="X681" s="63">
        <v>0</v>
      </c>
      <c r="Y681" s="63">
        <v>10688</v>
      </c>
    </row>
    <row r="682" spans="1:25" ht="12.6" customHeight="1" x14ac:dyDescent="0.2">
      <c r="A682" s="118"/>
      <c r="B682" s="118"/>
      <c r="C682" s="118"/>
      <c r="D682" s="131"/>
      <c r="E682" s="131"/>
      <c r="F682" s="131"/>
      <c r="G682" s="131"/>
      <c r="H682" s="131"/>
      <c r="I682" s="131"/>
      <c r="J682" s="131"/>
      <c r="K682" s="118"/>
      <c r="L682" s="118"/>
      <c r="M682" s="118"/>
      <c r="N682" s="118"/>
      <c r="O682" s="118"/>
      <c r="Q682" s="63" t="str" cm="1">
        <f t="array" aca="1" ref="Q682" ca="1">IF(AND(K682&lt;&gt;"",P682&lt;&gt;"Absent",U682&lt;&gt;"NO",M682="3GPPMEMBER"),IF(INDIRECT(S682)&lt;&gt;"Present","CHECK","Covered"),"")</f>
        <v/>
      </c>
      <c r="R682" s="131" t="str">
        <f t="shared" si="10"/>
        <v/>
      </c>
      <c r="S682" s="131" t="str">
        <f>IF(M682="3GPPMEMBER","'Voting List'!L"&amp;MATCH(K682,'Voting List'!B:B,0),"")</f>
        <v/>
      </c>
      <c r="U682" s="126" t="str">
        <f>IF(K682&lt;&gt;"",IF(ISNUMBER(FIND(K682,'Voting List'!L1)),"YES","NO"),"")</f>
        <v/>
      </c>
      <c r="X682" s="63">
        <v>0</v>
      </c>
      <c r="Y682" s="63">
        <v>10689</v>
      </c>
    </row>
    <row r="683" spans="1:25" ht="12.6" customHeight="1" x14ac:dyDescent="0.2">
      <c r="A683" s="118"/>
      <c r="B683" s="118"/>
      <c r="C683" s="118"/>
      <c r="D683" s="131"/>
      <c r="E683" s="131"/>
      <c r="F683" s="131"/>
      <c r="G683" s="131"/>
      <c r="H683" s="131"/>
      <c r="I683" s="131"/>
      <c r="J683" s="131"/>
      <c r="K683" s="118"/>
      <c r="L683" s="118"/>
      <c r="M683" s="118"/>
      <c r="N683" s="118"/>
      <c r="O683" s="118"/>
      <c r="Q683" s="63" t="str" cm="1">
        <f t="array" aca="1" ref="Q683" ca="1">IF(AND(K683&lt;&gt;"",P683&lt;&gt;"Absent",U683&lt;&gt;"NO",M683="3GPPMEMBER"),IF(INDIRECT(S683)&lt;&gt;"Present","CHECK","Covered"),"")</f>
        <v/>
      </c>
      <c r="R683" s="131" t="str">
        <f t="shared" si="10"/>
        <v/>
      </c>
      <c r="S683" s="131" t="str">
        <f>IF(M683="3GPPMEMBER","'Voting List'!L"&amp;MATCH(K683,'Voting List'!B:B,0),"")</f>
        <v/>
      </c>
      <c r="U683" s="126" t="str">
        <f>IF(K683&lt;&gt;"",IF(ISNUMBER(FIND(K683,'Voting List'!L1)),"YES","NO"),"")</f>
        <v/>
      </c>
      <c r="X683" s="63">
        <v>0</v>
      </c>
      <c r="Y683" s="63">
        <v>10690</v>
      </c>
    </row>
    <row r="684" spans="1:25" ht="12.6" customHeight="1" x14ac:dyDescent="0.2">
      <c r="A684" s="118"/>
      <c r="B684" s="118"/>
      <c r="C684" s="118"/>
      <c r="D684" s="131"/>
      <c r="E684" s="131"/>
      <c r="F684" s="131"/>
      <c r="G684" s="131"/>
      <c r="H684" s="131"/>
      <c r="I684" s="131"/>
      <c r="J684" s="131"/>
      <c r="K684" s="118"/>
      <c r="L684" s="118"/>
      <c r="M684" s="118"/>
      <c r="N684" s="118"/>
      <c r="O684" s="118"/>
      <c r="Q684" s="63" t="str" cm="1">
        <f t="array" aca="1" ref="Q684" ca="1">IF(AND(K684&lt;&gt;"",P684&lt;&gt;"Absent",U684&lt;&gt;"NO",M684="3GPPMEMBER"),IF(INDIRECT(S684)&lt;&gt;"Present","CHECK","Covered"),"")</f>
        <v/>
      </c>
      <c r="R684" s="131" t="str">
        <f t="shared" si="10"/>
        <v/>
      </c>
      <c r="S684" s="131" t="str">
        <f>IF(M684="3GPPMEMBER","'Voting List'!L"&amp;MATCH(K684,'Voting List'!B:B,0),"")</f>
        <v/>
      </c>
      <c r="U684" s="126" t="str">
        <f>IF(K684&lt;&gt;"",IF(ISNUMBER(FIND(K684,'Voting List'!L1)),"YES","NO"),"")</f>
        <v/>
      </c>
      <c r="X684" s="63">
        <v>0</v>
      </c>
      <c r="Y684" s="63">
        <v>10691</v>
      </c>
    </row>
    <row r="685" spans="1:25" ht="12.6" customHeight="1" x14ac:dyDescent="0.2">
      <c r="A685" s="118"/>
      <c r="B685" s="118"/>
      <c r="C685" s="118"/>
      <c r="D685" s="131"/>
      <c r="E685" s="131"/>
      <c r="F685" s="131"/>
      <c r="G685" s="131"/>
      <c r="H685" s="131"/>
      <c r="I685" s="131"/>
      <c r="J685" s="131"/>
      <c r="K685" s="118"/>
      <c r="L685" s="118"/>
      <c r="M685" s="118"/>
      <c r="N685" s="118"/>
      <c r="O685" s="118"/>
      <c r="Q685" s="63" t="str" cm="1">
        <f t="array" aca="1" ref="Q685" ca="1">IF(AND(K685&lt;&gt;"",P685&lt;&gt;"Absent",U685&lt;&gt;"NO",M685="3GPPMEMBER"),IF(INDIRECT(S685)&lt;&gt;"Present","CHECK","Covered"),"")</f>
        <v/>
      </c>
      <c r="R685" s="131" t="str">
        <f t="shared" si="10"/>
        <v/>
      </c>
      <c r="S685" s="131" t="str">
        <f>IF(M685="3GPPMEMBER","'Voting List'!L"&amp;MATCH(K685,'Voting List'!B:B,0),"")</f>
        <v/>
      </c>
      <c r="U685" s="126" t="str">
        <f>IF(K685&lt;&gt;"",IF(ISNUMBER(FIND(K685,'Voting List'!L1)),"YES","NO"),"")</f>
        <v/>
      </c>
      <c r="X685" s="63">
        <v>0</v>
      </c>
      <c r="Y685" s="63">
        <v>10692</v>
      </c>
    </row>
    <row r="686" spans="1:25" ht="12.6" customHeight="1" x14ac:dyDescent="0.2">
      <c r="A686" s="118"/>
      <c r="B686" s="118"/>
      <c r="C686" s="118"/>
      <c r="D686" s="131"/>
      <c r="E686" s="131"/>
      <c r="F686" s="131"/>
      <c r="G686" s="131"/>
      <c r="H686" s="131"/>
      <c r="I686" s="131"/>
      <c r="J686" s="131"/>
      <c r="K686" s="118"/>
      <c r="L686" s="118"/>
      <c r="M686" s="118"/>
      <c r="N686" s="118"/>
      <c r="O686" s="118"/>
      <c r="Q686" s="63" t="str" cm="1">
        <f t="array" aca="1" ref="Q686" ca="1">IF(AND(K686&lt;&gt;"",P686&lt;&gt;"Absent",U686&lt;&gt;"NO",M686="3GPPMEMBER"),IF(INDIRECT(S686)&lt;&gt;"Present","CHECK","Covered"),"")</f>
        <v/>
      </c>
      <c r="R686" s="131" t="str">
        <f t="shared" si="10"/>
        <v/>
      </c>
      <c r="S686" s="131" t="str">
        <f>IF(M686="3GPPMEMBER","'Voting List'!L"&amp;MATCH(K686,'Voting List'!B:B,0),"")</f>
        <v/>
      </c>
      <c r="U686" s="126" t="str">
        <f>IF(K686&lt;&gt;"",IF(ISNUMBER(FIND(K686,'Voting List'!L1)),"YES","NO"),"")</f>
        <v/>
      </c>
      <c r="X686" s="63">
        <v>0</v>
      </c>
      <c r="Y686" s="63">
        <v>10693</v>
      </c>
    </row>
    <row r="687" spans="1:25" ht="12.6" customHeight="1" x14ac:dyDescent="0.2">
      <c r="A687" s="118"/>
      <c r="B687" s="118"/>
      <c r="C687" s="118"/>
      <c r="D687" s="131"/>
      <c r="E687" s="131"/>
      <c r="F687" s="131"/>
      <c r="G687" s="131"/>
      <c r="H687" s="131"/>
      <c r="I687" s="131"/>
      <c r="J687" s="131"/>
      <c r="K687" s="118"/>
      <c r="L687" s="118"/>
      <c r="M687" s="118"/>
      <c r="N687" s="118"/>
      <c r="O687" s="118"/>
      <c r="Q687" s="63" t="str" cm="1">
        <f t="array" aca="1" ref="Q687" ca="1">IF(AND(K687&lt;&gt;"",P687&lt;&gt;"Absent",U687&lt;&gt;"NO",M687="3GPPMEMBER"),IF(INDIRECT(S687)&lt;&gt;"Present","CHECK","Covered"),"")</f>
        <v/>
      </c>
      <c r="R687" s="131" t="str">
        <f t="shared" si="10"/>
        <v/>
      </c>
      <c r="S687" s="131" t="str">
        <f>IF(M687="3GPPMEMBER","'Voting List'!L"&amp;MATCH(K687,'Voting List'!B:B,0),"")</f>
        <v/>
      </c>
      <c r="U687" s="126" t="str">
        <f>IF(K687&lt;&gt;"",IF(ISNUMBER(FIND(K687,'Voting List'!L1)),"YES","NO"),"")</f>
        <v/>
      </c>
      <c r="X687" s="63">
        <v>0</v>
      </c>
      <c r="Y687" s="63">
        <v>10694</v>
      </c>
    </row>
    <row r="688" spans="1:25" ht="12.6" customHeight="1" x14ac:dyDescent="0.2">
      <c r="A688" s="118"/>
      <c r="B688" s="118"/>
      <c r="C688" s="118"/>
      <c r="D688" s="131"/>
      <c r="E688" s="131"/>
      <c r="F688" s="131"/>
      <c r="G688" s="131"/>
      <c r="H688" s="131"/>
      <c r="I688" s="131"/>
      <c r="J688" s="131"/>
      <c r="K688" s="118"/>
      <c r="L688" s="118"/>
      <c r="M688" s="118"/>
      <c r="N688" s="118"/>
      <c r="O688" s="118"/>
      <c r="Q688" s="63" t="str" cm="1">
        <f t="array" aca="1" ref="Q688" ca="1">IF(AND(K688&lt;&gt;"",P688&lt;&gt;"Absent",U688&lt;&gt;"NO",M688="3GPPMEMBER"),IF(INDIRECT(S688)&lt;&gt;"Present","CHECK","Covered"),"")</f>
        <v/>
      </c>
      <c r="R688" s="131" t="str">
        <f t="shared" si="10"/>
        <v/>
      </c>
      <c r="S688" s="131" t="str">
        <f>IF(M688="3GPPMEMBER","'Voting List'!L"&amp;MATCH(K688,'Voting List'!B:B,0),"")</f>
        <v/>
      </c>
      <c r="U688" s="126" t="str">
        <f>IF(K688&lt;&gt;"",IF(ISNUMBER(FIND(K688,'Voting List'!L1)),"YES","NO"),"")</f>
        <v/>
      </c>
      <c r="X688" s="63">
        <v>0</v>
      </c>
      <c r="Y688" s="63">
        <v>10695</v>
      </c>
    </row>
    <row r="689" spans="1:25" ht="12.6" customHeight="1" x14ac:dyDescent="0.2">
      <c r="A689" s="118"/>
      <c r="B689" s="118"/>
      <c r="C689" s="118"/>
      <c r="D689" s="131"/>
      <c r="E689" s="131"/>
      <c r="F689" s="131"/>
      <c r="G689" s="131"/>
      <c r="H689" s="131"/>
      <c r="I689" s="131"/>
      <c r="J689" s="131"/>
      <c r="K689" s="118"/>
      <c r="L689" s="118"/>
      <c r="M689" s="118"/>
      <c r="N689" s="118"/>
      <c r="O689" s="118"/>
      <c r="Q689" s="63" t="str" cm="1">
        <f t="array" aca="1" ref="Q689" ca="1">IF(AND(K689&lt;&gt;"",P689&lt;&gt;"Absent",U689&lt;&gt;"NO",M689="3GPPMEMBER"),IF(INDIRECT(S689)&lt;&gt;"Present","CHECK","Covered"),"")</f>
        <v/>
      </c>
      <c r="R689" s="131" t="str">
        <f t="shared" si="10"/>
        <v/>
      </c>
      <c r="S689" s="131" t="str">
        <f>IF(M689="3GPPMEMBER","'Voting List'!L"&amp;MATCH(K689,'Voting List'!B:B,0),"")</f>
        <v/>
      </c>
      <c r="U689" s="126" t="str">
        <f>IF(K689&lt;&gt;"",IF(ISNUMBER(FIND(K689,'Voting List'!L1)),"YES","NO"),"")</f>
        <v/>
      </c>
      <c r="X689" s="63">
        <v>0</v>
      </c>
      <c r="Y689" s="63">
        <v>10696</v>
      </c>
    </row>
    <row r="690" spans="1:25" ht="12.6" customHeight="1" x14ac:dyDescent="0.2">
      <c r="A690" s="118"/>
      <c r="B690" s="118"/>
      <c r="C690" s="118"/>
      <c r="D690" s="131"/>
      <c r="E690" s="131"/>
      <c r="F690" s="131"/>
      <c r="G690" s="131"/>
      <c r="H690" s="131"/>
      <c r="I690" s="131"/>
      <c r="J690" s="131"/>
      <c r="K690" s="118"/>
      <c r="L690" s="118"/>
      <c r="M690" s="118"/>
      <c r="N690" s="118"/>
      <c r="O690" s="118"/>
      <c r="Q690" s="63" t="str" cm="1">
        <f t="array" aca="1" ref="Q690" ca="1">IF(AND(K690&lt;&gt;"",P690&lt;&gt;"Absent",U690&lt;&gt;"NO",M690="3GPPMEMBER"),IF(INDIRECT(S690)&lt;&gt;"Present","CHECK","Covered"),"")</f>
        <v/>
      </c>
      <c r="R690" s="131" t="str">
        <f t="shared" si="10"/>
        <v/>
      </c>
      <c r="S690" s="131" t="str">
        <f>IF(M690="3GPPMEMBER","'Voting List'!L"&amp;MATCH(K690,'Voting List'!B:B,0),"")</f>
        <v/>
      </c>
      <c r="U690" s="126" t="str">
        <f>IF(K690&lt;&gt;"",IF(ISNUMBER(FIND(K690,'Voting List'!L1)),"YES","NO"),"")</f>
        <v/>
      </c>
      <c r="X690" s="63">
        <v>0</v>
      </c>
      <c r="Y690" s="63">
        <v>10697</v>
      </c>
    </row>
    <row r="691" spans="1:25" ht="12.6" customHeight="1" x14ac:dyDescent="0.2">
      <c r="A691" s="118"/>
      <c r="B691" s="118"/>
      <c r="C691" s="118"/>
      <c r="D691" s="131"/>
      <c r="E691" s="131"/>
      <c r="F691" s="131"/>
      <c r="G691" s="131"/>
      <c r="H691" s="131"/>
      <c r="I691" s="131"/>
      <c r="J691" s="131"/>
      <c r="K691" s="118"/>
      <c r="L691" s="118"/>
      <c r="M691" s="118"/>
      <c r="N691" s="118"/>
      <c r="O691" s="118"/>
      <c r="Q691" s="63" t="str" cm="1">
        <f t="array" aca="1" ref="Q691" ca="1">IF(AND(K691&lt;&gt;"",P691&lt;&gt;"Absent",U691&lt;&gt;"NO",M691="3GPPMEMBER"),IF(INDIRECT(S691)&lt;&gt;"Present","CHECK","Covered"),"")</f>
        <v/>
      </c>
      <c r="R691" s="131" t="str">
        <f t="shared" si="10"/>
        <v/>
      </c>
      <c r="S691" s="131" t="str">
        <f>IF(M691="3GPPMEMBER","'Voting List'!L"&amp;MATCH(K691,'Voting List'!B:B,0),"")</f>
        <v/>
      </c>
      <c r="U691" s="126" t="str">
        <f>IF(K691&lt;&gt;"",IF(ISNUMBER(FIND(K691,'Voting List'!L1)),"YES","NO"),"")</f>
        <v/>
      </c>
      <c r="X691" s="63">
        <v>0</v>
      </c>
      <c r="Y691" s="63">
        <v>10698</v>
      </c>
    </row>
    <row r="692" spans="1:25" ht="12.6" customHeight="1" x14ac:dyDescent="0.2">
      <c r="A692" s="118"/>
      <c r="B692" s="118"/>
      <c r="C692" s="118"/>
      <c r="D692" s="131"/>
      <c r="E692" s="131"/>
      <c r="F692" s="131"/>
      <c r="G692" s="131"/>
      <c r="H692" s="131"/>
      <c r="I692" s="131"/>
      <c r="J692" s="131"/>
      <c r="K692" s="118"/>
      <c r="L692" s="118"/>
      <c r="M692" s="118"/>
      <c r="N692" s="118"/>
      <c r="O692" s="118"/>
      <c r="Q692" s="63" t="str" cm="1">
        <f t="array" aca="1" ref="Q692" ca="1">IF(AND(K692&lt;&gt;"",P692&lt;&gt;"Absent",U692&lt;&gt;"NO",M692="3GPPMEMBER"),IF(INDIRECT(S692)&lt;&gt;"Present","CHECK","Covered"),"")</f>
        <v/>
      </c>
      <c r="R692" s="131" t="str">
        <f t="shared" si="10"/>
        <v/>
      </c>
      <c r="S692" s="131" t="str">
        <f>IF(M692="3GPPMEMBER","'Voting List'!L"&amp;MATCH(K692,'Voting List'!B:B,0),"")</f>
        <v/>
      </c>
      <c r="U692" s="126" t="str">
        <f>IF(K692&lt;&gt;"",IF(ISNUMBER(FIND(K692,'Voting List'!L1)),"YES","NO"),"")</f>
        <v/>
      </c>
      <c r="X692" s="63">
        <v>0</v>
      </c>
      <c r="Y692" s="63">
        <v>10699</v>
      </c>
    </row>
    <row r="693" spans="1:25" ht="12.6" customHeight="1" x14ac:dyDescent="0.2">
      <c r="A693" s="118"/>
      <c r="B693" s="118"/>
      <c r="C693" s="118"/>
      <c r="D693" s="131"/>
      <c r="E693" s="131"/>
      <c r="F693" s="131"/>
      <c r="G693" s="131"/>
      <c r="H693" s="131"/>
      <c r="I693" s="131"/>
      <c r="J693" s="131"/>
      <c r="K693" s="118"/>
      <c r="L693" s="118"/>
      <c r="M693" s="118"/>
      <c r="N693" s="118"/>
      <c r="O693" s="118"/>
      <c r="Q693" s="63" t="str" cm="1">
        <f t="array" aca="1" ref="Q693" ca="1">IF(AND(K693&lt;&gt;"",P693&lt;&gt;"Absent",U693&lt;&gt;"NO",M693="3GPPMEMBER"),IF(INDIRECT(S693)&lt;&gt;"Present","CHECK","Covered"),"")</f>
        <v/>
      </c>
      <c r="R693" s="131" t="str">
        <f t="shared" si="10"/>
        <v/>
      </c>
      <c r="S693" s="131" t="str">
        <f>IF(M693="3GPPMEMBER","'Voting List'!L"&amp;MATCH(K693,'Voting List'!B:B,0),"")</f>
        <v/>
      </c>
      <c r="U693" s="126" t="str">
        <f>IF(K693&lt;&gt;"",IF(ISNUMBER(FIND(K693,'Voting List'!L1)),"YES","NO"),"")</f>
        <v/>
      </c>
      <c r="X693" s="63">
        <v>0</v>
      </c>
      <c r="Y693" s="63">
        <v>10700</v>
      </c>
    </row>
    <row r="694" spans="1:25" ht="12.6" customHeight="1" x14ac:dyDescent="0.2">
      <c r="A694" s="118"/>
      <c r="B694" s="118"/>
      <c r="C694" s="118"/>
      <c r="D694" s="131"/>
      <c r="E694" s="131"/>
      <c r="F694" s="131"/>
      <c r="G694" s="131"/>
      <c r="H694" s="131"/>
      <c r="I694" s="131"/>
      <c r="J694" s="131"/>
      <c r="K694" s="118"/>
      <c r="L694" s="118"/>
      <c r="M694" s="118"/>
      <c r="N694" s="118"/>
      <c r="O694" s="118"/>
      <c r="Q694" s="63" t="str" cm="1">
        <f t="array" aca="1" ref="Q694" ca="1">IF(AND(K694&lt;&gt;"",P694&lt;&gt;"Absent",U694&lt;&gt;"NO",M694="3GPPMEMBER"),IF(INDIRECT(S694)&lt;&gt;"Present","CHECK","Covered"),"")</f>
        <v/>
      </c>
      <c r="R694" s="131" t="str">
        <f t="shared" si="10"/>
        <v/>
      </c>
      <c r="S694" s="131" t="str">
        <f>IF(M694="3GPPMEMBER","'Voting List'!L"&amp;MATCH(K694,'Voting List'!B:B,0),"")</f>
        <v/>
      </c>
      <c r="U694" s="126" t="str">
        <f>IF(K694&lt;&gt;"",IF(ISNUMBER(FIND(K694,'Voting List'!L1)),"YES","NO"),"")</f>
        <v/>
      </c>
      <c r="X694" s="63">
        <v>0</v>
      </c>
      <c r="Y694" s="63">
        <v>10701</v>
      </c>
    </row>
    <row r="695" spans="1:25" ht="12.6" customHeight="1" x14ac:dyDescent="0.2">
      <c r="A695" s="118"/>
      <c r="B695" s="118"/>
      <c r="C695" s="118"/>
      <c r="D695" s="131"/>
      <c r="E695" s="131"/>
      <c r="F695" s="131"/>
      <c r="G695" s="131"/>
      <c r="H695" s="131"/>
      <c r="I695" s="131"/>
      <c r="J695" s="131"/>
      <c r="K695" s="118"/>
      <c r="L695" s="118"/>
      <c r="M695" s="118"/>
      <c r="N695" s="118"/>
      <c r="O695" s="118"/>
      <c r="Q695" s="63" t="str" cm="1">
        <f t="array" aca="1" ref="Q695" ca="1">IF(AND(K695&lt;&gt;"",P695&lt;&gt;"Absent",U695&lt;&gt;"NO",M695="3GPPMEMBER"),IF(INDIRECT(S695)&lt;&gt;"Present","CHECK","Covered"),"")</f>
        <v/>
      </c>
      <c r="R695" s="131" t="str">
        <f t="shared" si="10"/>
        <v/>
      </c>
      <c r="S695" s="131" t="str">
        <f>IF(M695="3GPPMEMBER","'Voting List'!L"&amp;MATCH(K695,'Voting List'!B:B,0),"")</f>
        <v/>
      </c>
      <c r="U695" s="126" t="str">
        <f>IF(K695&lt;&gt;"",IF(ISNUMBER(FIND(K695,'Voting List'!L1)),"YES","NO"),"")</f>
        <v/>
      </c>
      <c r="X695" s="63">
        <v>0</v>
      </c>
      <c r="Y695" s="63">
        <v>10702</v>
      </c>
    </row>
    <row r="696" spans="1:25" ht="12.6" customHeight="1" x14ac:dyDescent="0.2">
      <c r="A696" s="118"/>
      <c r="B696" s="118"/>
      <c r="C696" s="118"/>
      <c r="D696" s="131"/>
      <c r="E696" s="131"/>
      <c r="F696" s="131"/>
      <c r="G696" s="131"/>
      <c r="H696" s="131"/>
      <c r="I696" s="131"/>
      <c r="J696" s="131"/>
      <c r="K696" s="118"/>
      <c r="L696" s="118"/>
      <c r="M696" s="118"/>
      <c r="N696" s="118"/>
      <c r="O696" s="118"/>
      <c r="Q696" s="63" t="str" cm="1">
        <f t="array" aca="1" ref="Q696" ca="1">IF(AND(K696&lt;&gt;"",P696&lt;&gt;"Absent",U696&lt;&gt;"NO",M696="3GPPMEMBER"),IF(INDIRECT(S696)&lt;&gt;"Present","CHECK","Covered"),"")</f>
        <v/>
      </c>
      <c r="R696" s="131" t="str">
        <f t="shared" si="10"/>
        <v/>
      </c>
      <c r="S696" s="131" t="str">
        <f>IF(M696="3GPPMEMBER","'Voting List'!L"&amp;MATCH(K696,'Voting List'!B:B,0),"")</f>
        <v/>
      </c>
      <c r="U696" s="126" t="str">
        <f>IF(K696&lt;&gt;"",IF(ISNUMBER(FIND(K696,'Voting List'!L1)),"YES","NO"),"")</f>
        <v/>
      </c>
      <c r="X696" s="63">
        <v>0</v>
      </c>
      <c r="Y696" s="63">
        <v>10703</v>
      </c>
    </row>
    <row r="697" spans="1:25" ht="12.6" customHeight="1" x14ac:dyDescent="0.2">
      <c r="A697" s="118"/>
      <c r="B697" s="118"/>
      <c r="C697" s="118"/>
      <c r="D697" s="131"/>
      <c r="E697" s="131"/>
      <c r="F697" s="131"/>
      <c r="G697" s="131"/>
      <c r="H697" s="131"/>
      <c r="I697" s="131"/>
      <c r="J697" s="131"/>
      <c r="K697" s="118"/>
      <c r="L697" s="118"/>
      <c r="M697" s="118"/>
      <c r="N697" s="118"/>
      <c r="O697" s="118"/>
      <c r="Q697" s="63" t="str" cm="1">
        <f t="array" aca="1" ref="Q697" ca="1">IF(AND(K697&lt;&gt;"",P697&lt;&gt;"Absent",U697&lt;&gt;"NO",M697="3GPPMEMBER"),IF(INDIRECT(S697)&lt;&gt;"Present","CHECK","Covered"),"")</f>
        <v/>
      </c>
      <c r="R697" s="131" t="str">
        <f t="shared" si="10"/>
        <v/>
      </c>
      <c r="S697" s="131" t="str">
        <f>IF(M697="3GPPMEMBER","'Voting List'!L"&amp;MATCH(K697,'Voting List'!B:B,0),"")</f>
        <v/>
      </c>
      <c r="U697" s="126" t="str">
        <f>IF(K697&lt;&gt;"",IF(ISNUMBER(FIND(K697,'Voting List'!L1)),"YES","NO"),"")</f>
        <v/>
      </c>
      <c r="X697" s="63">
        <v>0</v>
      </c>
      <c r="Y697" s="63">
        <v>10704</v>
      </c>
    </row>
    <row r="698" spans="1:25" ht="12.6" customHeight="1" x14ac:dyDescent="0.2">
      <c r="A698" s="118"/>
      <c r="B698" s="118"/>
      <c r="C698" s="118"/>
      <c r="D698" s="131"/>
      <c r="E698" s="131"/>
      <c r="F698" s="131"/>
      <c r="G698" s="131"/>
      <c r="H698" s="131"/>
      <c r="I698" s="131"/>
      <c r="J698" s="131"/>
      <c r="K698" s="118"/>
      <c r="L698" s="118"/>
      <c r="M698" s="118"/>
      <c r="N698" s="118"/>
      <c r="O698" s="118"/>
      <c r="Q698" s="63" t="str" cm="1">
        <f t="array" aca="1" ref="Q698" ca="1">IF(AND(K698&lt;&gt;"",P698&lt;&gt;"Absent",U698&lt;&gt;"NO",M698="3GPPMEMBER"),IF(INDIRECT(S698)&lt;&gt;"Present","CHECK","Covered"),"")</f>
        <v/>
      </c>
      <c r="R698" s="131" t="str">
        <f t="shared" si="10"/>
        <v/>
      </c>
      <c r="S698" s="131" t="str">
        <f>IF(M698="3GPPMEMBER","'Voting List'!L"&amp;MATCH(K698,'Voting List'!B:B,0),"")</f>
        <v/>
      </c>
      <c r="U698" s="126" t="str">
        <f>IF(K698&lt;&gt;"",IF(ISNUMBER(FIND(K698,'Voting List'!L1)),"YES","NO"),"")</f>
        <v/>
      </c>
      <c r="X698" s="63">
        <v>0</v>
      </c>
      <c r="Y698" s="63">
        <v>10705</v>
      </c>
    </row>
    <row r="699" spans="1:25" ht="12.6" customHeight="1" x14ac:dyDescent="0.2">
      <c r="A699" s="118"/>
      <c r="B699" s="118"/>
      <c r="C699" s="118"/>
      <c r="D699" s="131"/>
      <c r="E699" s="131"/>
      <c r="F699" s="131"/>
      <c r="G699" s="131"/>
      <c r="H699" s="131"/>
      <c r="I699" s="131"/>
      <c r="J699" s="131"/>
      <c r="K699" s="118"/>
      <c r="L699" s="118"/>
      <c r="M699" s="118"/>
      <c r="N699" s="118"/>
      <c r="O699" s="118"/>
      <c r="Q699" s="63" t="str" cm="1">
        <f t="array" aca="1" ref="Q699" ca="1">IF(AND(K699&lt;&gt;"",P699&lt;&gt;"Absent",U699&lt;&gt;"NO",M699="3GPPMEMBER"),IF(INDIRECT(S699)&lt;&gt;"Present","CHECK","Covered"),"")</f>
        <v/>
      </c>
      <c r="R699" s="131" t="str">
        <f t="shared" si="10"/>
        <v/>
      </c>
      <c r="S699" s="131" t="str">
        <f>IF(M699="3GPPMEMBER","'Voting List'!L"&amp;MATCH(K699,'Voting List'!B:B,0),"")</f>
        <v/>
      </c>
      <c r="U699" s="126" t="str">
        <f>IF(K699&lt;&gt;"",IF(ISNUMBER(FIND(K699,'Voting List'!L1)),"YES","NO"),"")</f>
        <v/>
      </c>
    </row>
    <row r="700" spans="1:25" ht="12.6" customHeight="1" x14ac:dyDescent="0.2">
      <c r="A700" s="118"/>
      <c r="B700" s="118"/>
      <c r="C700" s="118"/>
      <c r="D700" s="131"/>
      <c r="E700" s="131"/>
      <c r="F700" s="131"/>
      <c r="G700" s="131"/>
      <c r="H700" s="131"/>
      <c r="I700" s="131"/>
      <c r="J700" s="131"/>
      <c r="K700" s="118"/>
      <c r="L700" s="118"/>
      <c r="M700" s="118"/>
      <c r="N700" s="118"/>
      <c r="O700" s="118"/>
      <c r="Q700" s="63" t="str" cm="1">
        <f t="array" aca="1" ref="Q700" ca="1">IF(AND(K700&lt;&gt;"",P700&lt;&gt;"Absent",U700&lt;&gt;"NO",M700="3GPPMEMBER"),IF(INDIRECT(S700)&lt;&gt;"Present","CHECK","Covered"),"")</f>
        <v/>
      </c>
      <c r="R700" s="131" t="str">
        <f t="shared" si="10"/>
        <v/>
      </c>
      <c r="S700" s="131" t="str">
        <f>IF(M700="3GPPMEMBER","'Voting List'!L"&amp;MATCH(K700,'Voting List'!B:B,0),"")</f>
        <v/>
      </c>
      <c r="U700" s="126" t="str">
        <f>IF(K700&lt;&gt;"",IF(ISNUMBER(FIND(K700,'Voting List'!L1)),"YES","NO"),"")</f>
        <v/>
      </c>
    </row>
    <row r="701" spans="1:25" ht="12.6" customHeight="1" x14ac:dyDescent="0.2">
      <c r="A701" s="118"/>
      <c r="B701" s="118"/>
      <c r="C701" s="118"/>
      <c r="D701" s="131"/>
      <c r="E701" s="131"/>
      <c r="F701" s="131"/>
      <c r="G701" s="131"/>
      <c r="H701" s="131"/>
      <c r="I701" s="131"/>
      <c r="J701" s="131"/>
      <c r="K701" s="118"/>
      <c r="L701" s="118"/>
      <c r="M701" s="118"/>
      <c r="N701" s="118"/>
      <c r="O701" s="118"/>
      <c r="Q701" s="63" t="str" cm="1">
        <f t="array" aca="1" ref="Q701" ca="1">IF(AND(K701&lt;&gt;"",P701&lt;&gt;"Absent",U701&lt;&gt;"NO",M701="3GPPMEMBER"),IF(INDIRECT(S701)&lt;&gt;"Present","CHECK","Covered"),"")</f>
        <v/>
      </c>
      <c r="R701" s="131" t="str">
        <f t="shared" si="10"/>
        <v/>
      </c>
      <c r="S701" s="131" t="str">
        <f>IF(M701="3GPPMEMBER","'Voting List'!L"&amp;MATCH(K701,'Voting List'!B:B,0),"")</f>
        <v/>
      </c>
      <c r="U701" s="126" t="str">
        <f>IF(K701&lt;&gt;"",IF(ISNUMBER(FIND(K701,'Voting List'!L1)),"YES","NO"),"")</f>
        <v/>
      </c>
    </row>
    <row r="702" spans="1:25" ht="12.6" customHeight="1" x14ac:dyDescent="0.2">
      <c r="A702" s="118"/>
      <c r="B702" s="118"/>
      <c r="C702" s="118"/>
      <c r="D702" s="131"/>
      <c r="E702" s="131"/>
      <c r="F702" s="131"/>
      <c r="G702" s="131"/>
      <c r="H702" s="131"/>
      <c r="I702" s="131"/>
      <c r="J702" s="131"/>
      <c r="K702" s="118"/>
      <c r="L702" s="118"/>
      <c r="M702" s="118"/>
      <c r="N702" s="118"/>
      <c r="O702" s="118"/>
      <c r="Q702" s="63" t="str" cm="1">
        <f t="array" aca="1" ref="Q702" ca="1">IF(AND(K702&lt;&gt;"",P702&lt;&gt;"Absent",U702&lt;&gt;"NO",M702="3GPPMEMBER"),IF(INDIRECT(S702)&lt;&gt;"Present","CHECK","Covered"),"")</f>
        <v/>
      </c>
      <c r="R702" s="131" t="str">
        <f t="shared" si="10"/>
        <v/>
      </c>
      <c r="S702" s="131" t="str">
        <f>IF(M702="3GPPMEMBER","'Voting List'!L"&amp;MATCH(K702,'Voting List'!B:B,0),"")</f>
        <v/>
      </c>
      <c r="U702" s="126" t="str">
        <f>IF(K702&lt;&gt;"",IF(ISNUMBER(FIND(K702,'Voting List'!L1)),"YES","NO"),"")</f>
        <v/>
      </c>
    </row>
    <row r="703" spans="1:25" ht="12.6" customHeight="1" x14ac:dyDescent="0.2">
      <c r="A703" s="118"/>
      <c r="B703" s="118"/>
      <c r="C703" s="118"/>
      <c r="D703" s="131"/>
      <c r="E703" s="131"/>
      <c r="F703" s="131"/>
      <c r="G703" s="131"/>
      <c r="H703" s="131"/>
      <c r="I703" s="131"/>
      <c r="J703" s="131"/>
      <c r="K703" s="118"/>
      <c r="L703" s="118"/>
      <c r="M703" s="118"/>
      <c r="N703" s="118"/>
      <c r="O703" s="118"/>
      <c r="Q703" s="63" t="str" cm="1">
        <f t="array" aca="1" ref="Q703" ca="1">IF(AND(K703&lt;&gt;"",P703&lt;&gt;"Absent",U703&lt;&gt;"NO",M703="3GPPMEMBER"),IF(INDIRECT(S703)&lt;&gt;"Present","CHECK","Covered"),"")</f>
        <v/>
      </c>
      <c r="R703" s="131" t="str">
        <f t="shared" si="10"/>
        <v/>
      </c>
      <c r="S703" s="131" t="str">
        <f>IF(M703="3GPPMEMBER","'Voting List'!L"&amp;MATCH(K703,'Voting List'!B:B,0),"")</f>
        <v/>
      </c>
      <c r="U703" s="126" t="str">
        <f>IF(K703&lt;&gt;"",IF(ISNUMBER(FIND(K703,'Voting List'!L1)),"YES","NO"),"")</f>
        <v/>
      </c>
    </row>
    <row r="704" spans="1:25" ht="12.6" customHeight="1" x14ac:dyDescent="0.2">
      <c r="A704" s="118"/>
      <c r="B704" s="118"/>
      <c r="C704" s="118"/>
      <c r="D704" s="131"/>
      <c r="E704" s="131"/>
      <c r="F704" s="131"/>
      <c r="G704" s="131"/>
      <c r="H704" s="131"/>
      <c r="I704" s="131"/>
      <c r="J704" s="131"/>
      <c r="K704" s="118"/>
      <c r="L704" s="118"/>
      <c r="M704" s="118"/>
      <c r="N704" s="118"/>
      <c r="O704" s="118"/>
      <c r="Q704" s="63" t="str" cm="1">
        <f t="array" aca="1" ref="Q704" ca="1">IF(AND(K704&lt;&gt;"",P704&lt;&gt;"Absent",U704&lt;&gt;"NO",M704="3GPPMEMBER"),IF(INDIRECT(S704)&lt;&gt;"Present","CHECK","Covered"),"")</f>
        <v/>
      </c>
      <c r="R704" s="131" t="str">
        <f t="shared" si="10"/>
        <v/>
      </c>
      <c r="S704" s="131" t="str">
        <f>IF(M704="3GPPMEMBER","'Voting List'!L"&amp;MATCH(K704,'Voting List'!B:B,0),"")</f>
        <v/>
      </c>
      <c r="U704" s="126" t="str">
        <f>IF(K704&lt;&gt;"",IF(ISNUMBER(FIND(K704,'Voting List'!L1)),"YES","NO"),"")</f>
        <v/>
      </c>
    </row>
    <row r="705" spans="1:21" ht="12.6" customHeight="1" x14ac:dyDescent="0.2">
      <c r="A705" s="118"/>
      <c r="B705" s="118"/>
      <c r="C705" s="118"/>
      <c r="D705" s="131"/>
      <c r="E705" s="131"/>
      <c r="F705" s="131"/>
      <c r="G705" s="131"/>
      <c r="H705" s="131"/>
      <c r="I705" s="131"/>
      <c r="J705" s="131"/>
      <c r="K705" s="118"/>
      <c r="L705" s="118"/>
      <c r="M705" s="118"/>
      <c r="N705" s="118"/>
      <c r="O705" s="118"/>
      <c r="Q705" s="63" t="str" cm="1">
        <f t="array" aca="1" ref="Q705" ca="1">IF(AND(K705&lt;&gt;"",P705&lt;&gt;"Absent",U705&lt;&gt;"NO",M705="3GPPMEMBER"),IF(INDIRECT(S705)&lt;&gt;"Present","CHECK","Covered"),"")</f>
        <v/>
      </c>
      <c r="R705" s="131" t="str">
        <f t="shared" si="10"/>
        <v/>
      </c>
      <c r="S705" s="131" t="str">
        <f>IF(M705="3GPPMEMBER","'Voting List'!L"&amp;MATCH(K705,'Voting List'!B:B,0),"")</f>
        <v/>
      </c>
      <c r="U705" s="126" t="str">
        <f>IF(K705&lt;&gt;"",IF(ISNUMBER(FIND(K705,'Voting List'!L1)),"YES","NO"),"")</f>
        <v/>
      </c>
    </row>
    <row r="706" spans="1:21" ht="12.6" customHeight="1" x14ac:dyDescent="0.2">
      <c r="A706" s="118"/>
      <c r="B706" s="118"/>
      <c r="C706" s="118"/>
      <c r="D706" s="131"/>
      <c r="E706" s="131"/>
      <c r="F706" s="131"/>
      <c r="G706" s="131"/>
      <c r="H706" s="131"/>
      <c r="I706" s="131"/>
      <c r="J706" s="131"/>
      <c r="K706" s="118"/>
      <c r="L706" s="118"/>
      <c r="M706" s="118"/>
      <c r="N706" s="118"/>
      <c r="O706" s="118"/>
      <c r="Q706" s="63" t="str" cm="1">
        <f t="array" aca="1" ref="Q706" ca="1">IF(AND(K706&lt;&gt;"",P706&lt;&gt;"Absent",U706&lt;&gt;"NO",M706="3GPPMEMBER"),IF(INDIRECT(S706)&lt;&gt;"Present","CHECK","Covered"),"")</f>
        <v/>
      </c>
      <c r="R706" s="131" t="str">
        <f t="shared" si="10"/>
        <v/>
      </c>
      <c r="S706" s="131" t="str">
        <f>IF(M706="3GPPMEMBER","'Voting List'!L"&amp;MATCH(K706,'Voting List'!B:B,0),"")</f>
        <v/>
      </c>
      <c r="U706" s="126" t="str">
        <f>IF(K706&lt;&gt;"",IF(ISNUMBER(FIND(K706,'Voting List'!L1)),"YES","NO"),"")</f>
        <v/>
      </c>
    </row>
    <row r="707" spans="1:21" ht="12.6" customHeight="1" x14ac:dyDescent="0.2">
      <c r="A707" s="118"/>
      <c r="B707" s="118"/>
      <c r="C707" s="118"/>
      <c r="D707" s="131"/>
      <c r="E707" s="131"/>
      <c r="F707" s="131"/>
      <c r="G707" s="131"/>
      <c r="H707" s="131"/>
      <c r="I707" s="131"/>
      <c r="J707" s="131"/>
      <c r="K707" s="118"/>
      <c r="L707" s="118"/>
      <c r="M707" s="118"/>
      <c r="N707" s="118"/>
      <c r="O707" s="118"/>
      <c r="Q707" s="63" t="str" cm="1">
        <f t="array" aca="1" ref="Q707" ca="1">IF(AND(K707&lt;&gt;"",P707&lt;&gt;"Absent",U707&lt;&gt;"NO",M707="3GPPMEMBER"),IF(INDIRECT(S707)&lt;&gt;"Present","CHECK","Covered"),"")</f>
        <v/>
      </c>
      <c r="R707" s="131" t="str">
        <f t="shared" ref="R707:R770" si="11">IF(P707="Present","^"&amp;K707&amp;"^","")</f>
        <v/>
      </c>
      <c r="S707" s="131" t="str">
        <f>IF(M707="3GPPMEMBER","'Voting List'!L"&amp;MATCH(K707,'Voting List'!B:B,0),"")</f>
        <v/>
      </c>
      <c r="U707" s="126" t="str">
        <f>IF(K707&lt;&gt;"",IF(ISNUMBER(FIND(K707,'Voting List'!L1)),"YES","NO"),"")</f>
        <v/>
      </c>
    </row>
    <row r="708" spans="1:21" ht="12.6" customHeight="1" x14ac:dyDescent="0.2">
      <c r="A708" s="118"/>
      <c r="B708" s="118"/>
      <c r="C708" s="118"/>
      <c r="D708" s="131"/>
      <c r="E708" s="131"/>
      <c r="F708" s="131"/>
      <c r="G708" s="131"/>
      <c r="H708" s="131"/>
      <c r="I708" s="131"/>
      <c r="J708" s="131"/>
      <c r="K708" s="118"/>
      <c r="L708" s="118"/>
      <c r="M708" s="118"/>
      <c r="N708" s="118"/>
      <c r="O708" s="118"/>
      <c r="Q708" s="63" t="str" cm="1">
        <f t="array" aca="1" ref="Q708" ca="1">IF(AND(K708&lt;&gt;"",P708&lt;&gt;"Absent",U708&lt;&gt;"NO",M708="3GPPMEMBER"),IF(INDIRECT(S708)&lt;&gt;"Present","CHECK","Covered"),"")</f>
        <v/>
      </c>
      <c r="R708" s="131" t="str">
        <f t="shared" si="11"/>
        <v/>
      </c>
      <c r="S708" s="131" t="str">
        <f>IF(M708="3GPPMEMBER","'Voting List'!L"&amp;MATCH(K708,'Voting List'!B:B,0),"")</f>
        <v/>
      </c>
      <c r="U708" s="126" t="str">
        <f>IF(K708&lt;&gt;"",IF(ISNUMBER(FIND(K708,'Voting List'!L1)),"YES","NO"),"")</f>
        <v/>
      </c>
    </row>
    <row r="709" spans="1:21" ht="12.6" customHeight="1" x14ac:dyDescent="0.2">
      <c r="A709" s="118"/>
      <c r="B709" s="118"/>
      <c r="C709" s="118"/>
      <c r="D709" s="131"/>
      <c r="E709" s="131"/>
      <c r="F709" s="131"/>
      <c r="G709" s="131"/>
      <c r="H709" s="131"/>
      <c r="I709" s="131"/>
      <c r="J709" s="131"/>
      <c r="K709" s="118"/>
      <c r="L709" s="118"/>
      <c r="M709" s="118"/>
      <c r="N709" s="118"/>
      <c r="O709" s="118"/>
      <c r="Q709" s="63" t="str" cm="1">
        <f t="array" aca="1" ref="Q709" ca="1">IF(AND(K709&lt;&gt;"",P709&lt;&gt;"Absent",U709&lt;&gt;"NO",M709="3GPPMEMBER"),IF(INDIRECT(S709)&lt;&gt;"Present","CHECK","Covered"),"")</f>
        <v/>
      </c>
      <c r="R709" s="131" t="str">
        <f t="shared" si="11"/>
        <v/>
      </c>
      <c r="S709" s="131" t="str">
        <f>IF(M709="3GPPMEMBER","'Voting List'!L"&amp;MATCH(K709,'Voting List'!B:B,0),"")</f>
        <v/>
      </c>
      <c r="U709" s="126" t="str">
        <f>IF(K709&lt;&gt;"",IF(ISNUMBER(FIND(K709,'Voting List'!L1)),"YES","NO"),"")</f>
        <v/>
      </c>
    </row>
    <row r="710" spans="1:21" ht="12.6" customHeight="1" x14ac:dyDescent="0.2">
      <c r="A710" s="118"/>
      <c r="B710" s="118"/>
      <c r="C710" s="118"/>
      <c r="D710" s="131"/>
      <c r="E710" s="131"/>
      <c r="F710" s="131"/>
      <c r="G710" s="131"/>
      <c r="H710" s="131"/>
      <c r="I710" s="131"/>
      <c r="J710" s="131"/>
      <c r="K710" s="118"/>
      <c r="L710" s="118"/>
      <c r="M710" s="118"/>
      <c r="N710" s="118"/>
      <c r="O710" s="118"/>
      <c r="Q710" s="63" t="str" cm="1">
        <f t="array" aca="1" ref="Q710" ca="1">IF(AND(K710&lt;&gt;"",P710&lt;&gt;"Absent",U710&lt;&gt;"NO",M710="3GPPMEMBER"),IF(INDIRECT(S710)&lt;&gt;"Present","CHECK","Covered"),"")</f>
        <v/>
      </c>
      <c r="R710" s="131" t="str">
        <f t="shared" si="11"/>
        <v/>
      </c>
      <c r="S710" s="131" t="str">
        <f>IF(M710="3GPPMEMBER","'Voting List'!L"&amp;MATCH(K710,'Voting List'!B:B,0),"")</f>
        <v/>
      </c>
      <c r="U710" s="126" t="str">
        <f>IF(K710&lt;&gt;"",IF(ISNUMBER(FIND(K710,'Voting List'!L1)),"YES","NO"),"")</f>
        <v/>
      </c>
    </row>
    <row r="711" spans="1:21" ht="12.6" customHeight="1" x14ac:dyDescent="0.2">
      <c r="A711" s="118"/>
      <c r="B711" s="118"/>
      <c r="C711" s="118"/>
      <c r="D711" s="131"/>
      <c r="E711" s="131"/>
      <c r="F711" s="131"/>
      <c r="G711" s="131"/>
      <c r="H711" s="131"/>
      <c r="I711" s="131"/>
      <c r="J711" s="131"/>
      <c r="K711" s="118"/>
      <c r="L711" s="118"/>
      <c r="M711" s="118"/>
      <c r="N711" s="118"/>
      <c r="O711" s="118"/>
      <c r="Q711" s="63" t="str" cm="1">
        <f t="array" aca="1" ref="Q711" ca="1">IF(AND(K711&lt;&gt;"",P711&lt;&gt;"Absent",U711&lt;&gt;"NO",M711="3GPPMEMBER"),IF(INDIRECT(S711)&lt;&gt;"Present","CHECK","Covered"),"")</f>
        <v/>
      </c>
      <c r="R711" s="131" t="str">
        <f t="shared" si="11"/>
        <v/>
      </c>
      <c r="S711" s="131" t="str">
        <f>IF(M711="3GPPMEMBER","'Voting List'!L"&amp;MATCH(K711,'Voting List'!B:B,0),"")</f>
        <v/>
      </c>
      <c r="U711" s="126" t="str">
        <f>IF(K711&lt;&gt;"",IF(ISNUMBER(FIND(K711,'Voting List'!L1)),"YES","NO"),"")</f>
        <v/>
      </c>
    </row>
    <row r="712" spans="1:21" ht="12.6" customHeight="1" x14ac:dyDescent="0.2">
      <c r="A712" s="118"/>
      <c r="B712" s="118"/>
      <c r="C712" s="118"/>
      <c r="D712" s="131"/>
      <c r="E712" s="131"/>
      <c r="F712" s="131"/>
      <c r="G712" s="131"/>
      <c r="H712" s="131"/>
      <c r="I712" s="131"/>
      <c r="J712" s="131"/>
      <c r="K712" s="118"/>
      <c r="L712" s="118"/>
      <c r="M712" s="118"/>
      <c r="N712" s="118"/>
      <c r="O712" s="118"/>
      <c r="Q712" s="63" t="str" cm="1">
        <f t="array" aca="1" ref="Q712" ca="1">IF(AND(K712&lt;&gt;"",P712&lt;&gt;"Absent",U712&lt;&gt;"NO",M712="3GPPMEMBER"),IF(INDIRECT(S712)&lt;&gt;"Present","CHECK","Covered"),"")</f>
        <v/>
      </c>
      <c r="R712" s="131" t="str">
        <f t="shared" si="11"/>
        <v/>
      </c>
      <c r="S712" s="131" t="str">
        <f>IF(M712="3GPPMEMBER","'Voting List'!L"&amp;MATCH(K712,'Voting List'!B:B,0),"")</f>
        <v/>
      </c>
      <c r="U712" s="126" t="str">
        <f>IF(K712&lt;&gt;"",IF(ISNUMBER(FIND(K712,'Voting List'!L1)),"YES","NO"),"")</f>
        <v/>
      </c>
    </row>
    <row r="713" spans="1:21" ht="12.6" customHeight="1" x14ac:dyDescent="0.2">
      <c r="A713" s="118"/>
      <c r="B713" s="118"/>
      <c r="C713" s="118"/>
      <c r="D713" s="131"/>
      <c r="E713" s="131"/>
      <c r="F713" s="131"/>
      <c r="G713" s="131"/>
      <c r="H713" s="131"/>
      <c r="I713" s="131"/>
      <c r="J713" s="131"/>
      <c r="K713" s="118"/>
      <c r="L713" s="118"/>
      <c r="M713" s="118"/>
      <c r="N713" s="118"/>
      <c r="O713" s="118"/>
      <c r="Q713" s="63" t="str" cm="1">
        <f t="array" aca="1" ref="Q713" ca="1">IF(AND(K713&lt;&gt;"",P713&lt;&gt;"Absent",U713&lt;&gt;"NO",M713="3GPPMEMBER"),IF(INDIRECT(S713)&lt;&gt;"Present","CHECK","Covered"),"")</f>
        <v/>
      </c>
      <c r="R713" s="131" t="str">
        <f t="shared" si="11"/>
        <v/>
      </c>
      <c r="S713" s="131" t="str">
        <f>IF(M713="3GPPMEMBER","'Voting List'!L"&amp;MATCH(K713,'Voting List'!B:B,0),"")</f>
        <v/>
      </c>
      <c r="U713" s="126" t="str">
        <f>IF(K713&lt;&gt;"",IF(ISNUMBER(FIND(K713,'Voting List'!L1)),"YES","NO"),"")</f>
        <v/>
      </c>
    </row>
    <row r="714" spans="1:21" ht="12.6" customHeight="1" x14ac:dyDescent="0.2">
      <c r="A714" s="118"/>
      <c r="B714" s="118"/>
      <c r="C714" s="118"/>
      <c r="D714" s="131"/>
      <c r="E714" s="131"/>
      <c r="F714" s="131"/>
      <c r="G714" s="131"/>
      <c r="H714" s="131"/>
      <c r="I714" s="131"/>
      <c r="J714" s="131"/>
      <c r="K714" s="118"/>
      <c r="L714" s="118"/>
      <c r="M714" s="118"/>
      <c r="N714" s="118"/>
      <c r="O714" s="118"/>
      <c r="Q714" s="63" t="str" cm="1">
        <f t="array" aca="1" ref="Q714" ca="1">IF(AND(K714&lt;&gt;"",P714&lt;&gt;"Absent",U714&lt;&gt;"NO",M714="3GPPMEMBER"),IF(INDIRECT(S714)&lt;&gt;"Present","CHECK","Covered"),"")</f>
        <v/>
      </c>
      <c r="R714" s="131" t="str">
        <f t="shared" si="11"/>
        <v/>
      </c>
      <c r="S714" s="131" t="str">
        <f>IF(M714="3GPPMEMBER","'Voting List'!L"&amp;MATCH(K714,'Voting List'!B:B,0),"")</f>
        <v/>
      </c>
      <c r="U714" s="126" t="str">
        <f>IF(K714&lt;&gt;"",IF(ISNUMBER(FIND(K714,'Voting List'!L1)),"YES","NO"),"")</f>
        <v/>
      </c>
    </row>
    <row r="715" spans="1:21" ht="12.6" customHeight="1" x14ac:dyDescent="0.2">
      <c r="A715" s="118"/>
      <c r="B715" s="118"/>
      <c r="C715" s="118"/>
      <c r="D715" s="131"/>
      <c r="E715" s="131"/>
      <c r="F715" s="131"/>
      <c r="G715" s="131"/>
      <c r="H715" s="131"/>
      <c r="I715" s="131"/>
      <c r="J715" s="131"/>
      <c r="K715" s="118"/>
      <c r="L715" s="118"/>
      <c r="M715" s="118"/>
      <c r="N715" s="118"/>
      <c r="O715" s="118"/>
      <c r="Q715" s="63" t="str" cm="1">
        <f t="array" aca="1" ref="Q715" ca="1">IF(AND(K715&lt;&gt;"",P715&lt;&gt;"Absent",U715&lt;&gt;"NO",M715="3GPPMEMBER"),IF(INDIRECT(S715)&lt;&gt;"Present","CHECK","Covered"),"")</f>
        <v/>
      </c>
      <c r="R715" s="131" t="str">
        <f t="shared" si="11"/>
        <v/>
      </c>
      <c r="S715" s="131" t="str">
        <f>IF(M715="3GPPMEMBER","'Voting List'!L"&amp;MATCH(K715,'Voting List'!B:B,0),"")</f>
        <v/>
      </c>
      <c r="U715" s="126" t="str">
        <f>IF(K715&lt;&gt;"",IF(ISNUMBER(FIND(K715,'Voting List'!L1)),"YES","NO"),"")</f>
        <v/>
      </c>
    </row>
    <row r="716" spans="1:21" ht="12.6" customHeight="1" x14ac:dyDescent="0.2">
      <c r="A716" s="118"/>
      <c r="B716" s="118"/>
      <c r="C716" s="118"/>
      <c r="D716" s="131"/>
      <c r="E716" s="131"/>
      <c r="F716" s="131"/>
      <c r="G716" s="131"/>
      <c r="H716" s="131"/>
      <c r="I716" s="131"/>
      <c r="J716" s="131"/>
      <c r="K716" s="118"/>
      <c r="L716" s="118"/>
      <c r="M716" s="118"/>
      <c r="N716" s="118"/>
      <c r="O716" s="118"/>
      <c r="Q716" s="63" t="str" cm="1">
        <f t="array" aca="1" ref="Q716" ca="1">IF(AND(K716&lt;&gt;"",P716&lt;&gt;"Absent",U716&lt;&gt;"NO",M716="3GPPMEMBER"),IF(INDIRECT(S716)&lt;&gt;"Present","CHECK","Covered"),"")</f>
        <v/>
      </c>
      <c r="R716" s="131" t="str">
        <f t="shared" si="11"/>
        <v/>
      </c>
      <c r="S716" s="131" t="str">
        <f>IF(M716="3GPPMEMBER","'Voting List'!L"&amp;MATCH(K716,'Voting List'!B:B,0),"")</f>
        <v/>
      </c>
      <c r="U716" s="126" t="str">
        <f>IF(K716&lt;&gt;"",IF(ISNUMBER(FIND(K716,'Voting List'!L1)),"YES","NO"),"")</f>
        <v/>
      </c>
    </row>
    <row r="717" spans="1:21" ht="12.6" customHeight="1" x14ac:dyDescent="0.2">
      <c r="A717" s="118"/>
      <c r="B717" s="118"/>
      <c r="C717" s="118"/>
      <c r="D717" s="131"/>
      <c r="E717" s="131"/>
      <c r="F717" s="131"/>
      <c r="G717" s="131"/>
      <c r="H717" s="131"/>
      <c r="I717" s="131"/>
      <c r="J717" s="131"/>
      <c r="K717" s="118"/>
      <c r="L717" s="118"/>
      <c r="M717" s="118"/>
      <c r="N717" s="118"/>
      <c r="O717" s="118"/>
      <c r="Q717" s="63" t="str" cm="1">
        <f t="array" aca="1" ref="Q717" ca="1">IF(AND(K717&lt;&gt;"",P717&lt;&gt;"Absent",U717&lt;&gt;"NO",M717="3GPPMEMBER"),IF(INDIRECT(S717)&lt;&gt;"Present","CHECK","Covered"),"")</f>
        <v/>
      </c>
      <c r="R717" s="131" t="str">
        <f t="shared" si="11"/>
        <v/>
      </c>
      <c r="S717" s="131" t="str">
        <f>IF(M717="3GPPMEMBER","'Voting List'!L"&amp;MATCH(K717,'Voting List'!B:B,0),"")</f>
        <v/>
      </c>
      <c r="U717" s="126" t="str">
        <f>IF(K717&lt;&gt;"",IF(ISNUMBER(FIND(K717,'Voting List'!L1)),"YES","NO"),"")</f>
        <v/>
      </c>
    </row>
    <row r="718" spans="1:21" ht="12.6" customHeight="1" x14ac:dyDescent="0.2">
      <c r="A718" s="118"/>
      <c r="B718" s="118"/>
      <c r="C718" s="118"/>
      <c r="D718" s="131"/>
      <c r="E718" s="131"/>
      <c r="F718" s="131"/>
      <c r="G718" s="131"/>
      <c r="H718" s="131"/>
      <c r="I718" s="131"/>
      <c r="J718" s="131"/>
      <c r="K718" s="118"/>
      <c r="L718" s="118"/>
      <c r="M718" s="118"/>
      <c r="N718" s="118"/>
      <c r="O718" s="118"/>
      <c r="Q718" s="63" t="str" cm="1">
        <f t="array" aca="1" ref="Q718" ca="1">IF(AND(K718&lt;&gt;"",P718&lt;&gt;"Absent",U718&lt;&gt;"NO",M718="3GPPMEMBER"),IF(INDIRECT(S718)&lt;&gt;"Present","CHECK","Covered"),"")</f>
        <v/>
      </c>
      <c r="R718" s="131" t="str">
        <f t="shared" si="11"/>
        <v/>
      </c>
      <c r="S718" s="131" t="str">
        <f>IF(M718="3GPPMEMBER","'Voting List'!L"&amp;MATCH(K718,'Voting List'!B:B,0),"")</f>
        <v/>
      </c>
      <c r="U718" s="126" t="str">
        <f>IF(K718&lt;&gt;"",IF(ISNUMBER(FIND(K718,'Voting List'!L1)),"YES","NO"),"")</f>
        <v/>
      </c>
    </row>
    <row r="719" spans="1:21" ht="12.6" customHeight="1" x14ac:dyDescent="0.2">
      <c r="A719" s="118"/>
      <c r="B719" s="118"/>
      <c r="C719" s="118"/>
      <c r="D719" s="131"/>
      <c r="E719" s="131"/>
      <c r="F719" s="131"/>
      <c r="G719" s="131"/>
      <c r="H719" s="131"/>
      <c r="I719" s="131"/>
      <c r="J719" s="131"/>
      <c r="K719" s="118"/>
      <c r="L719" s="118"/>
      <c r="M719" s="118"/>
      <c r="N719" s="118"/>
      <c r="O719" s="118"/>
      <c r="Q719" s="63" t="str" cm="1">
        <f t="array" aca="1" ref="Q719" ca="1">IF(AND(K719&lt;&gt;"",P719&lt;&gt;"Absent",U719&lt;&gt;"NO",M719="3GPPMEMBER"),IF(INDIRECT(S719)&lt;&gt;"Present","CHECK","Covered"),"")</f>
        <v/>
      </c>
      <c r="R719" s="131" t="str">
        <f t="shared" si="11"/>
        <v/>
      </c>
      <c r="S719" s="131" t="str">
        <f>IF(M719="3GPPMEMBER","'Voting List'!L"&amp;MATCH(K719,'Voting List'!B:B,0),"")</f>
        <v/>
      </c>
      <c r="U719" s="126" t="str">
        <f>IF(K719&lt;&gt;"",IF(ISNUMBER(FIND(K719,'Voting List'!L1)),"YES","NO"),"")</f>
        <v/>
      </c>
    </row>
    <row r="720" spans="1:21" ht="12.6" customHeight="1" x14ac:dyDescent="0.2">
      <c r="A720" s="118"/>
      <c r="B720" s="118"/>
      <c r="C720" s="118"/>
      <c r="D720" s="131"/>
      <c r="E720" s="131"/>
      <c r="F720" s="131"/>
      <c r="G720" s="131"/>
      <c r="H720" s="131"/>
      <c r="I720" s="131"/>
      <c r="J720" s="131"/>
      <c r="K720" s="118"/>
      <c r="L720" s="118"/>
      <c r="M720" s="118"/>
      <c r="N720" s="118"/>
      <c r="O720" s="118"/>
      <c r="Q720" s="63" t="str" cm="1">
        <f t="array" aca="1" ref="Q720" ca="1">IF(AND(K720&lt;&gt;"",P720&lt;&gt;"Absent",U720&lt;&gt;"NO",M720="3GPPMEMBER"),IF(INDIRECT(S720)&lt;&gt;"Present","CHECK","Covered"),"")</f>
        <v/>
      </c>
      <c r="R720" s="131" t="str">
        <f t="shared" si="11"/>
        <v/>
      </c>
      <c r="S720" s="131" t="str">
        <f>IF(M720="3GPPMEMBER","'Voting List'!L"&amp;MATCH(K720,'Voting List'!B:B,0),"")</f>
        <v/>
      </c>
      <c r="U720" s="126" t="str">
        <f>IF(K720&lt;&gt;"",IF(ISNUMBER(FIND(K720,'Voting List'!L1)),"YES","NO"),"")</f>
        <v/>
      </c>
    </row>
    <row r="721" spans="1:21" ht="12.6" customHeight="1" x14ac:dyDescent="0.2">
      <c r="A721" s="118"/>
      <c r="B721" s="118"/>
      <c r="C721" s="118"/>
      <c r="D721" s="131"/>
      <c r="E721" s="131"/>
      <c r="F721" s="131"/>
      <c r="G721" s="131"/>
      <c r="H721" s="131"/>
      <c r="I721" s="131"/>
      <c r="J721" s="131"/>
      <c r="K721" s="118"/>
      <c r="L721" s="118"/>
      <c r="M721" s="118"/>
      <c r="N721" s="118"/>
      <c r="O721" s="118"/>
      <c r="Q721" s="63" t="str" cm="1">
        <f t="array" aca="1" ref="Q721" ca="1">IF(AND(K721&lt;&gt;"",P721&lt;&gt;"Absent",U721&lt;&gt;"NO",M721="3GPPMEMBER"),IF(INDIRECT(S721)&lt;&gt;"Present","CHECK","Covered"),"")</f>
        <v/>
      </c>
      <c r="R721" s="131" t="str">
        <f t="shared" si="11"/>
        <v/>
      </c>
      <c r="S721" s="131" t="str">
        <f>IF(M721="3GPPMEMBER","'Voting List'!L"&amp;MATCH(K721,'Voting List'!B:B,0),"")</f>
        <v/>
      </c>
      <c r="U721" s="126" t="str">
        <f>IF(K721&lt;&gt;"",IF(ISNUMBER(FIND(K721,'Voting List'!L1)),"YES","NO"),"")</f>
        <v/>
      </c>
    </row>
    <row r="722" spans="1:21" ht="12.6" customHeight="1" x14ac:dyDescent="0.2">
      <c r="A722" s="118"/>
      <c r="B722" s="118"/>
      <c r="C722" s="118"/>
      <c r="D722" s="131"/>
      <c r="E722" s="131"/>
      <c r="F722" s="131"/>
      <c r="G722" s="131"/>
      <c r="H722" s="131"/>
      <c r="I722" s="131"/>
      <c r="J722" s="131"/>
      <c r="K722" s="118"/>
      <c r="L722" s="118"/>
      <c r="M722" s="118"/>
      <c r="N722" s="118"/>
      <c r="O722" s="118"/>
      <c r="Q722" s="63" t="str" cm="1">
        <f t="array" aca="1" ref="Q722" ca="1">IF(AND(K722&lt;&gt;"",P722&lt;&gt;"Absent",U722&lt;&gt;"NO",M722="3GPPMEMBER"),IF(INDIRECT(S722)&lt;&gt;"Present","CHECK","Covered"),"")</f>
        <v/>
      </c>
      <c r="R722" s="131" t="str">
        <f t="shared" si="11"/>
        <v/>
      </c>
      <c r="S722" s="131" t="str">
        <f>IF(M722="3GPPMEMBER","'Voting List'!L"&amp;MATCH(K722,'Voting List'!B:B,0),"")</f>
        <v/>
      </c>
      <c r="U722" s="126" t="str">
        <f>IF(K722&lt;&gt;"",IF(ISNUMBER(FIND(K722,'Voting List'!L1)),"YES","NO"),"")</f>
        <v/>
      </c>
    </row>
    <row r="723" spans="1:21" ht="12.6" customHeight="1" x14ac:dyDescent="0.2">
      <c r="A723" s="118"/>
      <c r="B723" s="118"/>
      <c r="C723" s="118"/>
      <c r="D723" s="131"/>
      <c r="E723" s="131"/>
      <c r="F723" s="131"/>
      <c r="G723" s="131"/>
      <c r="H723" s="131"/>
      <c r="I723" s="131"/>
      <c r="J723" s="131"/>
      <c r="K723" s="118"/>
      <c r="L723" s="118"/>
      <c r="M723" s="118"/>
      <c r="N723" s="118"/>
      <c r="O723" s="118"/>
      <c r="Q723" s="63" t="str" cm="1">
        <f t="array" aca="1" ref="Q723" ca="1">IF(AND(K723&lt;&gt;"",P723&lt;&gt;"Absent",U723&lt;&gt;"NO",M723="3GPPMEMBER"),IF(INDIRECT(S723)&lt;&gt;"Present","CHECK","Covered"),"")</f>
        <v/>
      </c>
      <c r="R723" s="131" t="str">
        <f t="shared" si="11"/>
        <v/>
      </c>
      <c r="S723" s="131" t="str">
        <f>IF(M723="3GPPMEMBER","'Voting List'!L"&amp;MATCH(K723,'Voting List'!B:B,0),"")</f>
        <v/>
      </c>
      <c r="U723" s="126" t="str">
        <f>IF(K723&lt;&gt;"",IF(ISNUMBER(FIND(K723,'Voting List'!L1)),"YES","NO"),"")</f>
        <v/>
      </c>
    </row>
    <row r="724" spans="1:21" ht="12.6" customHeight="1" x14ac:dyDescent="0.2">
      <c r="A724" s="118"/>
      <c r="B724" s="118"/>
      <c r="C724" s="118"/>
      <c r="D724" s="131"/>
      <c r="E724" s="131"/>
      <c r="F724" s="131"/>
      <c r="G724" s="131"/>
      <c r="H724" s="131"/>
      <c r="I724" s="131"/>
      <c r="J724" s="131"/>
      <c r="K724" s="118"/>
      <c r="L724" s="118"/>
      <c r="M724" s="118"/>
      <c r="N724" s="118"/>
      <c r="O724" s="118"/>
      <c r="Q724" s="63" t="str" cm="1">
        <f t="array" aca="1" ref="Q724" ca="1">IF(AND(K724&lt;&gt;"",P724&lt;&gt;"Absent",U724&lt;&gt;"NO",M724="3GPPMEMBER"),IF(INDIRECT(S724)&lt;&gt;"Present","CHECK","Covered"),"")</f>
        <v/>
      </c>
      <c r="R724" s="131" t="str">
        <f t="shared" si="11"/>
        <v/>
      </c>
      <c r="S724" s="131" t="str">
        <f>IF(M724="3GPPMEMBER","'Voting List'!L"&amp;MATCH(K724,'Voting List'!B:B,0),"")</f>
        <v/>
      </c>
      <c r="U724" s="126" t="str">
        <f>IF(K724&lt;&gt;"",IF(ISNUMBER(FIND(K724,'Voting List'!L1)),"YES","NO"),"")</f>
        <v/>
      </c>
    </row>
    <row r="725" spans="1:21" ht="12.6" customHeight="1" x14ac:dyDescent="0.2">
      <c r="A725" s="118"/>
      <c r="B725" s="118"/>
      <c r="C725" s="118"/>
      <c r="D725" s="131"/>
      <c r="E725" s="131"/>
      <c r="F725" s="131"/>
      <c r="G725" s="131"/>
      <c r="H725" s="131"/>
      <c r="I725" s="131"/>
      <c r="J725" s="131"/>
      <c r="K725" s="118"/>
      <c r="L725" s="118"/>
      <c r="M725" s="118"/>
      <c r="N725" s="118"/>
      <c r="O725" s="118"/>
      <c r="Q725" s="63" t="str" cm="1">
        <f t="array" aca="1" ref="Q725" ca="1">IF(AND(K725&lt;&gt;"",P725&lt;&gt;"Absent",U725&lt;&gt;"NO",M725="3GPPMEMBER"),IF(INDIRECT(S725)&lt;&gt;"Present","CHECK","Covered"),"")</f>
        <v/>
      </c>
      <c r="R725" s="131" t="str">
        <f t="shared" si="11"/>
        <v/>
      </c>
      <c r="S725" s="131" t="str">
        <f>IF(M725="3GPPMEMBER","'Voting List'!L"&amp;MATCH(K725,'Voting List'!B:B,0),"")</f>
        <v/>
      </c>
      <c r="U725" s="126" t="str">
        <f>IF(K725&lt;&gt;"",IF(ISNUMBER(FIND(K725,'Voting List'!L1)),"YES","NO"),"")</f>
        <v/>
      </c>
    </row>
    <row r="726" spans="1:21" ht="12.6" customHeight="1" x14ac:dyDescent="0.2">
      <c r="A726" s="118"/>
      <c r="B726" s="118"/>
      <c r="C726" s="118"/>
      <c r="D726" s="131"/>
      <c r="E726" s="131"/>
      <c r="F726" s="131"/>
      <c r="G726" s="131"/>
      <c r="H726" s="131"/>
      <c r="I726" s="131"/>
      <c r="J726" s="131"/>
      <c r="K726" s="118"/>
      <c r="L726" s="118"/>
      <c r="M726" s="118"/>
      <c r="N726" s="118"/>
      <c r="O726" s="118"/>
      <c r="Q726" s="63" t="str" cm="1">
        <f t="array" aca="1" ref="Q726" ca="1">IF(AND(K726&lt;&gt;"",P726&lt;&gt;"Absent",U726&lt;&gt;"NO",M726="3GPPMEMBER"),IF(INDIRECT(S726)&lt;&gt;"Present","CHECK","Covered"),"")</f>
        <v/>
      </c>
      <c r="R726" s="131" t="str">
        <f t="shared" si="11"/>
        <v/>
      </c>
      <c r="S726" s="131" t="str">
        <f>IF(M726="3GPPMEMBER","'Voting List'!L"&amp;MATCH(K726,'Voting List'!B:B,0),"")</f>
        <v/>
      </c>
      <c r="U726" s="126" t="str">
        <f>IF(K726&lt;&gt;"",IF(ISNUMBER(FIND(K726,'Voting List'!L1)),"YES","NO"),"")</f>
        <v/>
      </c>
    </row>
    <row r="727" spans="1:21" ht="12.6" customHeight="1" x14ac:dyDescent="0.2">
      <c r="A727" s="118"/>
      <c r="B727" s="118"/>
      <c r="C727" s="118"/>
      <c r="D727" s="131"/>
      <c r="E727" s="131"/>
      <c r="F727" s="131"/>
      <c r="G727" s="131"/>
      <c r="H727" s="131"/>
      <c r="I727" s="131"/>
      <c r="J727" s="131"/>
      <c r="K727" s="118"/>
      <c r="L727" s="118"/>
      <c r="M727" s="118"/>
      <c r="N727" s="118"/>
      <c r="O727" s="118"/>
      <c r="Q727" s="63" t="str" cm="1">
        <f t="array" aca="1" ref="Q727" ca="1">IF(AND(K727&lt;&gt;"",P727&lt;&gt;"Absent",U727&lt;&gt;"NO",M727="3GPPMEMBER"),IF(INDIRECT(S727)&lt;&gt;"Present","CHECK","Covered"),"")</f>
        <v/>
      </c>
      <c r="R727" s="131" t="str">
        <f t="shared" si="11"/>
        <v/>
      </c>
      <c r="S727" s="131" t="str">
        <f>IF(M727="3GPPMEMBER","'Voting List'!L"&amp;MATCH(K727,'Voting List'!B:B,0),"")</f>
        <v/>
      </c>
      <c r="U727" s="126" t="str">
        <f>IF(K727&lt;&gt;"",IF(ISNUMBER(FIND(K727,'Voting List'!L1)),"YES","NO"),"")</f>
        <v/>
      </c>
    </row>
    <row r="728" spans="1:21" ht="12.6" customHeight="1" x14ac:dyDescent="0.2">
      <c r="A728" s="118"/>
      <c r="B728" s="118"/>
      <c r="C728" s="118"/>
      <c r="D728" s="131"/>
      <c r="E728" s="131"/>
      <c r="F728" s="131"/>
      <c r="G728" s="131"/>
      <c r="H728" s="131"/>
      <c r="I728" s="131"/>
      <c r="J728" s="131"/>
      <c r="K728" s="118"/>
      <c r="L728" s="118"/>
      <c r="M728" s="118"/>
      <c r="N728" s="118"/>
      <c r="O728" s="118"/>
      <c r="Q728" s="63" t="str" cm="1">
        <f t="array" aca="1" ref="Q728" ca="1">IF(AND(K728&lt;&gt;"",P728&lt;&gt;"Absent",U728&lt;&gt;"NO",M728="3GPPMEMBER"),IF(INDIRECT(S728)&lt;&gt;"Present","CHECK","Covered"),"")</f>
        <v/>
      </c>
      <c r="R728" s="131" t="str">
        <f t="shared" si="11"/>
        <v/>
      </c>
      <c r="S728" s="131" t="str">
        <f>IF(M728="3GPPMEMBER","'Voting List'!L"&amp;MATCH(K728,'Voting List'!B:B,0),"")</f>
        <v/>
      </c>
      <c r="U728" s="126" t="str">
        <f>IF(K728&lt;&gt;"",IF(ISNUMBER(FIND(K728,'Voting List'!L1)),"YES","NO"),"")</f>
        <v/>
      </c>
    </row>
    <row r="729" spans="1:21" ht="12.6" customHeight="1" x14ac:dyDescent="0.2">
      <c r="A729" s="118"/>
      <c r="B729" s="118"/>
      <c r="C729" s="118"/>
      <c r="D729" s="131"/>
      <c r="E729" s="131"/>
      <c r="F729" s="131"/>
      <c r="G729" s="131"/>
      <c r="H729" s="131"/>
      <c r="I729" s="131"/>
      <c r="J729" s="131"/>
      <c r="K729" s="118"/>
      <c r="L729" s="118"/>
      <c r="M729" s="118"/>
      <c r="N729" s="118"/>
      <c r="O729" s="118"/>
      <c r="Q729" s="63" t="str" cm="1">
        <f t="array" aca="1" ref="Q729" ca="1">IF(AND(K729&lt;&gt;"",P729&lt;&gt;"Absent",U729&lt;&gt;"NO",M729="3GPPMEMBER"),IF(INDIRECT(S729)&lt;&gt;"Present","CHECK","Covered"),"")</f>
        <v/>
      </c>
      <c r="R729" s="131" t="str">
        <f t="shared" si="11"/>
        <v/>
      </c>
      <c r="S729" s="131" t="str">
        <f>IF(M729="3GPPMEMBER","'Voting List'!L"&amp;MATCH(K729,'Voting List'!B:B,0),"")</f>
        <v/>
      </c>
      <c r="U729" s="126" t="str">
        <f>IF(K729&lt;&gt;"",IF(ISNUMBER(FIND(K729,'Voting List'!L1)),"YES","NO"),"")</f>
        <v/>
      </c>
    </row>
    <row r="730" spans="1:21" ht="12.6" customHeight="1" x14ac:dyDescent="0.2">
      <c r="A730" s="118"/>
      <c r="B730" s="118"/>
      <c r="C730" s="118"/>
      <c r="D730" s="131"/>
      <c r="E730" s="131"/>
      <c r="F730" s="131"/>
      <c r="G730" s="131"/>
      <c r="H730" s="131"/>
      <c r="I730" s="131"/>
      <c r="J730" s="131"/>
      <c r="K730" s="118"/>
      <c r="L730" s="118"/>
      <c r="M730" s="118"/>
      <c r="N730" s="118"/>
      <c r="O730" s="118"/>
      <c r="Q730" s="63" t="str" cm="1">
        <f t="array" aca="1" ref="Q730" ca="1">IF(AND(K730&lt;&gt;"",P730&lt;&gt;"Absent",U730&lt;&gt;"NO",M730="3GPPMEMBER"),IF(INDIRECT(S730)&lt;&gt;"Present","CHECK","Covered"),"")</f>
        <v/>
      </c>
      <c r="R730" s="131" t="str">
        <f t="shared" si="11"/>
        <v/>
      </c>
      <c r="S730" s="131" t="str">
        <f>IF(M730="3GPPMEMBER","'Voting List'!L"&amp;MATCH(K730,'Voting List'!B:B,0),"")</f>
        <v/>
      </c>
      <c r="U730" s="126" t="str">
        <f>IF(K730&lt;&gt;"",IF(ISNUMBER(FIND(K730,'Voting List'!L1)),"YES","NO"),"")</f>
        <v/>
      </c>
    </row>
    <row r="731" spans="1:21" ht="12.6" customHeight="1" x14ac:dyDescent="0.2">
      <c r="A731" s="118"/>
      <c r="B731" s="118"/>
      <c r="C731" s="118"/>
      <c r="D731" s="131"/>
      <c r="E731" s="131"/>
      <c r="F731" s="131"/>
      <c r="G731" s="131"/>
      <c r="H731" s="131"/>
      <c r="I731" s="131"/>
      <c r="J731" s="131"/>
      <c r="K731" s="118"/>
      <c r="L731" s="118"/>
      <c r="M731" s="118"/>
      <c r="N731" s="118"/>
      <c r="O731" s="118"/>
      <c r="Q731" s="63" t="str" cm="1">
        <f t="array" aca="1" ref="Q731" ca="1">IF(AND(K731&lt;&gt;"",P731&lt;&gt;"Absent",U731&lt;&gt;"NO",M731="3GPPMEMBER"),IF(INDIRECT(S731)&lt;&gt;"Present","CHECK","Covered"),"")</f>
        <v/>
      </c>
      <c r="R731" s="131" t="str">
        <f t="shared" si="11"/>
        <v/>
      </c>
      <c r="S731" s="131" t="str">
        <f>IF(M731="3GPPMEMBER","'Voting List'!L"&amp;MATCH(K731,'Voting List'!B:B,0),"")</f>
        <v/>
      </c>
      <c r="U731" s="126" t="str">
        <f>IF(K731&lt;&gt;"",IF(ISNUMBER(FIND(K731,'Voting List'!L1)),"YES","NO"),"")</f>
        <v/>
      </c>
    </row>
    <row r="732" spans="1:21" ht="12.6" customHeight="1" x14ac:dyDescent="0.2">
      <c r="A732" s="118"/>
      <c r="B732" s="118"/>
      <c r="C732" s="118"/>
      <c r="D732" s="131"/>
      <c r="E732" s="131"/>
      <c r="F732" s="131"/>
      <c r="G732" s="131"/>
      <c r="H732" s="131"/>
      <c r="I732" s="131"/>
      <c r="J732" s="131"/>
      <c r="K732" s="118"/>
      <c r="L732" s="118"/>
      <c r="M732" s="118"/>
      <c r="N732" s="118"/>
      <c r="O732" s="118"/>
      <c r="Q732" s="63" t="str" cm="1">
        <f t="array" aca="1" ref="Q732" ca="1">IF(AND(K732&lt;&gt;"",P732&lt;&gt;"Absent",U732&lt;&gt;"NO",M732="3GPPMEMBER"),IF(INDIRECT(S732)&lt;&gt;"Present","CHECK","Covered"),"")</f>
        <v/>
      </c>
      <c r="R732" s="131" t="str">
        <f t="shared" si="11"/>
        <v/>
      </c>
      <c r="S732" s="131" t="str">
        <f>IF(M732="3GPPMEMBER","'Voting List'!L"&amp;MATCH(K732,'Voting List'!B:B,0),"")</f>
        <v/>
      </c>
      <c r="U732" s="126" t="str">
        <f>IF(K732&lt;&gt;"",IF(ISNUMBER(FIND(K732,'Voting List'!L1)),"YES","NO"),"")</f>
        <v/>
      </c>
    </row>
    <row r="733" spans="1:21" ht="12.6" customHeight="1" x14ac:dyDescent="0.2">
      <c r="A733" s="118"/>
      <c r="B733" s="118"/>
      <c r="C733" s="118"/>
      <c r="D733" s="131"/>
      <c r="E733" s="131"/>
      <c r="F733" s="131"/>
      <c r="G733" s="131"/>
      <c r="H733" s="131"/>
      <c r="I733" s="131"/>
      <c r="J733" s="131"/>
      <c r="K733" s="118"/>
      <c r="L733" s="118"/>
      <c r="M733" s="118"/>
      <c r="N733" s="118"/>
      <c r="O733" s="118"/>
      <c r="Q733" s="63" t="str" cm="1">
        <f t="array" aca="1" ref="Q733" ca="1">IF(AND(K733&lt;&gt;"",P733&lt;&gt;"Absent",U733&lt;&gt;"NO",M733="3GPPMEMBER"),IF(INDIRECT(S733)&lt;&gt;"Present","CHECK","Covered"),"")</f>
        <v/>
      </c>
      <c r="R733" s="131" t="str">
        <f t="shared" si="11"/>
        <v/>
      </c>
      <c r="S733" s="131" t="str">
        <f>IF(M733="3GPPMEMBER","'Voting List'!L"&amp;MATCH(K733,'Voting List'!B:B,0),"")</f>
        <v/>
      </c>
      <c r="U733" s="126" t="str">
        <f>IF(K733&lt;&gt;"",IF(ISNUMBER(FIND(K733,'Voting List'!L1)),"YES","NO"),"")</f>
        <v/>
      </c>
    </row>
    <row r="734" spans="1:21" ht="12.6" customHeight="1" x14ac:dyDescent="0.2">
      <c r="A734" s="118"/>
      <c r="B734" s="118"/>
      <c r="C734" s="118"/>
      <c r="D734" s="131"/>
      <c r="E734" s="131"/>
      <c r="F734" s="131"/>
      <c r="G734" s="131"/>
      <c r="H734" s="131"/>
      <c r="I734" s="131"/>
      <c r="J734" s="131"/>
      <c r="K734" s="118"/>
      <c r="L734" s="118"/>
      <c r="M734" s="118"/>
      <c r="N734" s="118"/>
      <c r="O734" s="118"/>
      <c r="Q734" s="63" t="str" cm="1">
        <f t="array" aca="1" ref="Q734" ca="1">IF(AND(K734&lt;&gt;"",P734&lt;&gt;"Absent",U734&lt;&gt;"NO",M734="3GPPMEMBER"),IF(INDIRECT(S734)&lt;&gt;"Present","CHECK","Covered"),"")</f>
        <v/>
      </c>
      <c r="R734" s="131" t="str">
        <f t="shared" si="11"/>
        <v/>
      </c>
      <c r="S734" s="131" t="str">
        <f>IF(M734="3GPPMEMBER","'Voting List'!L"&amp;MATCH(K734,'Voting List'!B:B,0),"")</f>
        <v/>
      </c>
      <c r="U734" s="126" t="str">
        <f>IF(K734&lt;&gt;"",IF(ISNUMBER(FIND(K734,'Voting List'!L1)),"YES","NO"),"")</f>
        <v/>
      </c>
    </row>
    <row r="735" spans="1:21" ht="12.6" customHeight="1" x14ac:dyDescent="0.2">
      <c r="A735" s="118"/>
      <c r="B735" s="118"/>
      <c r="C735" s="118"/>
      <c r="D735" s="131"/>
      <c r="E735" s="131"/>
      <c r="F735" s="131"/>
      <c r="G735" s="131"/>
      <c r="H735" s="131"/>
      <c r="I735" s="131"/>
      <c r="J735" s="131"/>
      <c r="K735" s="118"/>
      <c r="L735" s="118"/>
      <c r="M735" s="118"/>
      <c r="N735" s="118"/>
      <c r="O735" s="118"/>
      <c r="Q735" s="63" t="str" cm="1">
        <f t="array" aca="1" ref="Q735" ca="1">IF(AND(K735&lt;&gt;"",P735&lt;&gt;"Absent",U735&lt;&gt;"NO",M735="3GPPMEMBER"),IF(INDIRECT(S735)&lt;&gt;"Present","CHECK","Covered"),"")</f>
        <v/>
      </c>
      <c r="R735" s="131" t="str">
        <f t="shared" si="11"/>
        <v/>
      </c>
      <c r="S735" s="131" t="str">
        <f>IF(M735="3GPPMEMBER","'Voting List'!L"&amp;MATCH(K735,'Voting List'!B:B,0),"")</f>
        <v/>
      </c>
      <c r="U735" s="126" t="str">
        <f>IF(K735&lt;&gt;"",IF(ISNUMBER(FIND(K735,'Voting List'!L1)),"YES","NO"),"")</f>
        <v/>
      </c>
    </row>
    <row r="736" spans="1:21" ht="12.6" customHeight="1" x14ac:dyDescent="0.2">
      <c r="A736" s="118"/>
      <c r="B736" s="118"/>
      <c r="C736" s="118"/>
      <c r="D736" s="131"/>
      <c r="E736" s="131"/>
      <c r="F736" s="131"/>
      <c r="G736" s="131"/>
      <c r="H736" s="131"/>
      <c r="I736" s="131"/>
      <c r="J736" s="131"/>
      <c r="K736" s="118"/>
      <c r="L736" s="118"/>
      <c r="M736" s="118"/>
      <c r="N736" s="118"/>
      <c r="O736" s="118"/>
      <c r="Q736" s="63" t="str" cm="1">
        <f t="array" aca="1" ref="Q736" ca="1">IF(AND(K736&lt;&gt;"",P736&lt;&gt;"Absent",U736&lt;&gt;"NO",M736="3GPPMEMBER"),IF(INDIRECT(S736)&lt;&gt;"Present","CHECK","Covered"),"")</f>
        <v/>
      </c>
      <c r="R736" s="131" t="str">
        <f t="shared" si="11"/>
        <v/>
      </c>
      <c r="S736" s="131" t="str">
        <f>IF(M736="3GPPMEMBER","'Voting List'!L"&amp;MATCH(K736,'Voting List'!B:B,0),"")</f>
        <v/>
      </c>
      <c r="U736" s="126" t="str">
        <f>IF(K736&lt;&gt;"",IF(ISNUMBER(FIND(K736,'Voting List'!L1)),"YES","NO"),"")</f>
        <v/>
      </c>
    </row>
    <row r="737" spans="1:21" ht="12.6" customHeight="1" x14ac:dyDescent="0.2">
      <c r="A737" s="118"/>
      <c r="B737" s="118"/>
      <c r="C737" s="118"/>
      <c r="D737" s="131"/>
      <c r="E737" s="131"/>
      <c r="F737" s="131"/>
      <c r="G737" s="131"/>
      <c r="H737" s="131"/>
      <c r="I737" s="131"/>
      <c r="J737" s="131"/>
      <c r="K737" s="118"/>
      <c r="L737" s="118"/>
      <c r="M737" s="118"/>
      <c r="N737" s="118"/>
      <c r="O737" s="118"/>
      <c r="Q737" s="63" t="str" cm="1">
        <f t="array" aca="1" ref="Q737" ca="1">IF(AND(K737&lt;&gt;"",P737&lt;&gt;"Absent",U737&lt;&gt;"NO",M737="3GPPMEMBER"),IF(INDIRECT(S737)&lt;&gt;"Present","CHECK","Covered"),"")</f>
        <v/>
      </c>
      <c r="R737" s="131" t="str">
        <f t="shared" si="11"/>
        <v/>
      </c>
      <c r="S737" s="131" t="str">
        <f>IF(M737="3GPPMEMBER","'Voting List'!L"&amp;MATCH(K737,'Voting List'!B:B,0),"")</f>
        <v/>
      </c>
      <c r="U737" s="126" t="str">
        <f>IF(K737&lt;&gt;"",IF(ISNUMBER(FIND(K737,'Voting List'!L1)),"YES","NO"),"")</f>
        <v/>
      </c>
    </row>
    <row r="738" spans="1:21" ht="12.6" customHeight="1" x14ac:dyDescent="0.2">
      <c r="A738" s="118"/>
      <c r="B738" s="118"/>
      <c r="C738" s="118"/>
      <c r="D738" s="131"/>
      <c r="E738" s="131"/>
      <c r="F738" s="131"/>
      <c r="G738" s="131"/>
      <c r="H738" s="131"/>
      <c r="I738" s="131"/>
      <c r="J738" s="131"/>
      <c r="K738" s="118"/>
      <c r="L738" s="118"/>
      <c r="M738" s="118"/>
      <c r="N738" s="118"/>
      <c r="O738" s="118"/>
      <c r="Q738" s="63" t="str" cm="1">
        <f t="array" aca="1" ref="Q738" ca="1">IF(AND(K738&lt;&gt;"",P738&lt;&gt;"Absent",U738&lt;&gt;"NO",M738="3GPPMEMBER"),IF(INDIRECT(S738)&lt;&gt;"Present","CHECK","Covered"),"")</f>
        <v/>
      </c>
      <c r="R738" s="131" t="str">
        <f t="shared" si="11"/>
        <v/>
      </c>
      <c r="S738" s="131" t="str">
        <f>IF(M738="3GPPMEMBER","'Voting List'!L"&amp;MATCH(K738,'Voting List'!B:B,0),"")</f>
        <v/>
      </c>
      <c r="U738" s="126" t="str">
        <f>IF(K738&lt;&gt;"",IF(ISNUMBER(FIND(K738,'Voting List'!L1)),"YES","NO"),"")</f>
        <v/>
      </c>
    </row>
    <row r="739" spans="1:21" ht="12.6" customHeight="1" x14ac:dyDescent="0.2">
      <c r="A739" s="118"/>
      <c r="B739" s="118"/>
      <c r="C739" s="118"/>
      <c r="D739" s="131"/>
      <c r="E739" s="131"/>
      <c r="F739" s="131"/>
      <c r="G739" s="131"/>
      <c r="H739" s="131"/>
      <c r="I739" s="131"/>
      <c r="J739" s="131"/>
      <c r="K739" s="118"/>
      <c r="L739" s="118"/>
      <c r="M739" s="118"/>
      <c r="N739" s="118"/>
      <c r="O739" s="118"/>
      <c r="Q739" s="63" t="str" cm="1">
        <f t="array" aca="1" ref="Q739" ca="1">IF(AND(K739&lt;&gt;"",P739&lt;&gt;"Absent",U739&lt;&gt;"NO",M739="3GPPMEMBER"),IF(INDIRECT(S739)&lt;&gt;"Present","CHECK","Covered"),"")</f>
        <v/>
      </c>
      <c r="R739" s="131" t="str">
        <f t="shared" si="11"/>
        <v/>
      </c>
      <c r="S739" s="131" t="str">
        <f>IF(M739="3GPPMEMBER","'Voting List'!L"&amp;MATCH(K739,'Voting List'!B:B,0),"")</f>
        <v/>
      </c>
      <c r="U739" s="126" t="str">
        <f>IF(K739&lt;&gt;"",IF(ISNUMBER(FIND(K739,'Voting List'!L1)),"YES","NO"),"")</f>
        <v/>
      </c>
    </row>
    <row r="740" spans="1:21" ht="12.6" customHeight="1" x14ac:dyDescent="0.2">
      <c r="A740" s="118"/>
      <c r="B740" s="118"/>
      <c r="C740" s="118"/>
      <c r="D740" s="131"/>
      <c r="E740" s="131"/>
      <c r="F740" s="131"/>
      <c r="G740" s="131"/>
      <c r="H740" s="131"/>
      <c r="I740" s="131"/>
      <c r="J740" s="131"/>
      <c r="K740" s="118"/>
      <c r="L740" s="118"/>
      <c r="M740" s="118"/>
      <c r="N740" s="118"/>
      <c r="O740" s="118"/>
      <c r="Q740" s="63" t="str" cm="1">
        <f t="array" aca="1" ref="Q740" ca="1">IF(AND(K740&lt;&gt;"",P740&lt;&gt;"Absent",U740&lt;&gt;"NO",M740="3GPPMEMBER"),IF(INDIRECT(S740)&lt;&gt;"Present","CHECK","Covered"),"")</f>
        <v/>
      </c>
      <c r="R740" s="131" t="str">
        <f t="shared" si="11"/>
        <v/>
      </c>
      <c r="S740" s="131" t="str">
        <f>IF(M740="3GPPMEMBER","'Voting List'!L"&amp;MATCH(K740,'Voting List'!B:B,0),"")</f>
        <v/>
      </c>
      <c r="U740" s="126" t="str">
        <f>IF(K740&lt;&gt;"",IF(ISNUMBER(FIND(K740,'Voting List'!L1)),"YES","NO"),"")</f>
        <v/>
      </c>
    </row>
    <row r="741" spans="1:21" ht="12.6" customHeight="1" x14ac:dyDescent="0.2">
      <c r="A741" s="118"/>
      <c r="B741" s="118"/>
      <c r="C741" s="118"/>
      <c r="D741" s="131"/>
      <c r="E741" s="131"/>
      <c r="F741" s="131"/>
      <c r="G741" s="131"/>
      <c r="H741" s="131"/>
      <c r="I741" s="131"/>
      <c r="J741" s="131"/>
      <c r="K741" s="118"/>
      <c r="L741" s="118"/>
      <c r="M741" s="118"/>
      <c r="N741" s="118"/>
      <c r="O741" s="118"/>
      <c r="Q741" s="63" t="str" cm="1">
        <f t="array" aca="1" ref="Q741" ca="1">IF(AND(K741&lt;&gt;"",P741&lt;&gt;"Absent",U741&lt;&gt;"NO",M741="3GPPMEMBER"),IF(INDIRECT(S741)&lt;&gt;"Present","CHECK","Covered"),"")</f>
        <v/>
      </c>
      <c r="R741" s="131" t="str">
        <f t="shared" si="11"/>
        <v/>
      </c>
      <c r="S741" s="131" t="str">
        <f>IF(M741="3GPPMEMBER","'Voting List'!L"&amp;MATCH(K741,'Voting List'!B:B,0),"")</f>
        <v/>
      </c>
      <c r="U741" s="126" t="str">
        <f>IF(K741&lt;&gt;"",IF(ISNUMBER(FIND(K741,'Voting List'!L1)),"YES","NO"),"")</f>
        <v/>
      </c>
    </row>
    <row r="742" spans="1:21" ht="12.6" customHeight="1" x14ac:dyDescent="0.2">
      <c r="A742" s="118"/>
      <c r="B742" s="118"/>
      <c r="C742" s="118"/>
      <c r="D742" s="131"/>
      <c r="E742" s="131"/>
      <c r="F742" s="131"/>
      <c r="G742" s="131"/>
      <c r="H742" s="131"/>
      <c r="I742" s="131"/>
      <c r="J742" s="131"/>
      <c r="K742" s="118"/>
      <c r="L742" s="118"/>
      <c r="M742" s="118"/>
      <c r="N742" s="118"/>
      <c r="O742" s="118"/>
      <c r="Q742" s="63" t="str" cm="1">
        <f t="array" aca="1" ref="Q742" ca="1">IF(AND(K742&lt;&gt;"",P742&lt;&gt;"Absent",U742&lt;&gt;"NO",M742="3GPPMEMBER"),IF(INDIRECT(S742)&lt;&gt;"Present","CHECK","Covered"),"")</f>
        <v/>
      </c>
      <c r="R742" s="131" t="str">
        <f t="shared" si="11"/>
        <v/>
      </c>
      <c r="S742" s="131" t="str">
        <f>IF(M742="3GPPMEMBER","'Voting List'!L"&amp;MATCH(K742,'Voting List'!B:B,0),"")</f>
        <v/>
      </c>
      <c r="U742" s="126" t="str">
        <f>IF(K742&lt;&gt;"",IF(ISNUMBER(FIND(K742,'Voting List'!L1)),"YES","NO"),"")</f>
        <v/>
      </c>
    </row>
    <row r="743" spans="1:21" ht="12.6" customHeight="1" x14ac:dyDescent="0.2">
      <c r="A743" s="118"/>
      <c r="B743" s="118"/>
      <c r="C743" s="118"/>
      <c r="D743" s="131"/>
      <c r="E743" s="131"/>
      <c r="F743" s="131"/>
      <c r="G743" s="131"/>
      <c r="H743" s="131"/>
      <c r="I743" s="131"/>
      <c r="J743" s="131"/>
      <c r="K743" s="118"/>
      <c r="L743" s="118"/>
      <c r="M743" s="118"/>
      <c r="N743" s="118"/>
      <c r="O743" s="118"/>
      <c r="Q743" s="63" t="str" cm="1">
        <f t="array" aca="1" ref="Q743" ca="1">IF(AND(K743&lt;&gt;"",P743&lt;&gt;"Absent",U743&lt;&gt;"NO",M743="3GPPMEMBER"),IF(INDIRECT(S743)&lt;&gt;"Present","CHECK","Covered"),"")</f>
        <v/>
      </c>
      <c r="R743" s="131" t="str">
        <f t="shared" si="11"/>
        <v/>
      </c>
      <c r="S743" s="131" t="str">
        <f>IF(M743="3GPPMEMBER","'Voting List'!L"&amp;MATCH(K743,'Voting List'!B:B,0),"")</f>
        <v/>
      </c>
      <c r="U743" s="126" t="str">
        <f>IF(K743&lt;&gt;"",IF(ISNUMBER(FIND(K743,'Voting List'!L1)),"YES","NO"),"")</f>
        <v/>
      </c>
    </row>
    <row r="744" spans="1:21" ht="12.6" customHeight="1" x14ac:dyDescent="0.2">
      <c r="A744" s="118"/>
      <c r="B744" s="118"/>
      <c r="C744" s="118"/>
      <c r="D744" s="131"/>
      <c r="E744" s="131"/>
      <c r="F744" s="131"/>
      <c r="G744" s="131"/>
      <c r="H744" s="131"/>
      <c r="I744" s="131"/>
      <c r="J744" s="131"/>
      <c r="K744" s="118"/>
      <c r="L744" s="118"/>
      <c r="M744" s="118"/>
      <c r="N744" s="118"/>
      <c r="O744" s="118"/>
      <c r="Q744" s="63" t="str" cm="1">
        <f t="array" aca="1" ref="Q744" ca="1">IF(AND(K744&lt;&gt;"",P744&lt;&gt;"Absent",U744&lt;&gt;"NO",M744="3GPPMEMBER"),IF(INDIRECT(S744)&lt;&gt;"Present","CHECK","Covered"),"")</f>
        <v/>
      </c>
      <c r="R744" s="131" t="str">
        <f t="shared" si="11"/>
        <v/>
      </c>
      <c r="S744" s="131" t="str">
        <f>IF(M744="3GPPMEMBER","'Voting List'!L"&amp;MATCH(K744,'Voting List'!B:B,0),"")</f>
        <v/>
      </c>
      <c r="U744" s="126" t="str">
        <f>IF(K744&lt;&gt;"",IF(ISNUMBER(FIND(K744,'Voting List'!L1)),"YES","NO"),"")</f>
        <v/>
      </c>
    </row>
    <row r="745" spans="1:21" ht="12.6" customHeight="1" x14ac:dyDescent="0.2">
      <c r="A745" s="118"/>
      <c r="B745" s="118"/>
      <c r="C745" s="118"/>
      <c r="D745" s="131"/>
      <c r="E745" s="131"/>
      <c r="F745" s="131"/>
      <c r="G745" s="131"/>
      <c r="H745" s="131"/>
      <c r="I745" s="131"/>
      <c r="J745" s="131"/>
      <c r="K745" s="118"/>
      <c r="L745" s="118"/>
      <c r="M745" s="118"/>
      <c r="N745" s="118"/>
      <c r="O745" s="118"/>
      <c r="Q745" s="63" t="str" cm="1">
        <f t="array" aca="1" ref="Q745" ca="1">IF(AND(K745&lt;&gt;"",P745&lt;&gt;"Absent",U745&lt;&gt;"NO",M745="3GPPMEMBER"),IF(INDIRECT(S745)&lt;&gt;"Present","CHECK","Covered"),"")</f>
        <v/>
      </c>
      <c r="R745" s="131" t="str">
        <f t="shared" si="11"/>
        <v/>
      </c>
      <c r="S745" s="131" t="str">
        <f>IF(M745="3GPPMEMBER","'Voting List'!L"&amp;MATCH(K745,'Voting List'!B:B,0),"")</f>
        <v/>
      </c>
      <c r="U745" s="126" t="str">
        <f>IF(K745&lt;&gt;"",IF(ISNUMBER(FIND(K745,'Voting List'!L1)),"YES","NO"),"")</f>
        <v/>
      </c>
    </row>
    <row r="746" spans="1:21" ht="12.6" customHeight="1" x14ac:dyDescent="0.2">
      <c r="A746" s="118"/>
      <c r="B746" s="118"/>
      <c r="C746" s="118"/>
      <c r="D746" s="131"/>
      <c r="E746" s="131"/>
      <c r="F746" s="131"/>
      <c r="G746" s="131"/>
      <c r="H746" s="131"/>
      <c r="I746" s="131"/>
      <c r="J746" s="131"/>
      <c r="K746" s="118"/>
      <c r="L746" s="118"/>
      <c r="M746" s="118"/>
      <c r="N746" s="118"/>
      <c r="O746" s="118"/>
      <c r="Q746" s="63" t="str" cm="1">
        <f t="array" aca="1" ref="Q746" ca="1">IF(AND(K746&lt;&gt;"",P746&lt;&gt;"Absent",U746&lt;&gt;"NO",M746="3GPPMEMBER"),IF(INDIRECT(S746)&lt;&gt;"Present","CHECK","Covered"),"")</f>
        <v/>
      </c>
      <c r="R746" s="131" t="str">
        <f t="shared" si="11"/>
        <v/>
      </c>
      <c r="S746" s="131" t="str">
        <f>IF(M746="3GPPMEMBER","'Voting List'!L"&amp;MATCH(K746,'Voting List'!B:B,0),"")</f>
        <v/>
      </c>
      <c r="U746" s="126" t="str">
        <f>IF(K746&lt;&gt;"",IF(ISNUMBER(FIND(K746,'Voting List'!L1)),"YES","NO"),"")</f>
        <v/>
      </c>
    </row>
    <row r="747" spans="1:21" ht="12.6" customHeight="1" x14ac:dyDescent="0.2">
      <c r="A747" s="118"/>
      <c r="B747" s="118"/>
      <c r="C747" s="118"/>
      <c r="D747" s="131"/>
      <c r="E747" s="131"/>
      <c r="F747" s="131"/>
      <c r="G747" s="131"/>
      <c r="H747" s="131"/>
      <c r="I747" s="131"/>
      <c r="J747" s="131"/>
      <c r="K747" s="118"/>
      <c r="L747" s="118"/>
      <c r="M747" s="118"/>
      <c r="N747" s="118"/>
      <c r="O747" s="118"/>
      <c r="Q747" s="63" t="str" cm="1">
        <f t="array" aca="1" ref="Q747" ca="1">IF(AND(K747&lt;&gt;"",P747&lt;&gt;"Absent",U747&lt;&gt;"NO",M747="3GPPMEMBER"),IF(INDIRECT(S747)&lt;&gt;"Present","CHECK","Covered"),"")</f>
        <v/>
      </c>
      <c r="R747" s="131" t="str">
        <f t="shared" si="11"/>
        <v/>
      </c>
      <c r="S747" s="131" t="str">
        <f>IF(M747="3GPPMEMBER","'Voting List'!L"&amp;MATCH(K747,'Voting List'!B:B,0),"")</f>
        <v/>
      </c>
      <c r="U747" s="126" t="str">
        <f>IF(K747&lt;&gt;"",IF(ISNUMBER(FIND(K747,'Voting List'!L1)),"YES","NO"),"")</f>
        <v/>
      </c>
    </row>
    <row r="748" spans="1:21" ht="12.6" customHeight="1" x14ac:dyDescent="0.2">
      <c r="A748" s="118"/>
      <c r="B748" s="118"/>
      <c r="C748" s="118"/>
      <c r="D748" s="131"/>
      <c r="E748" s="131"/>
      <c r="F748" s="131"/>
      <c r="G748" s="131"/>
      <c r="H748" s="131"/>
      <c r="I748" s="131"/>
      <c r="J748" s="131"/>
      <c r="K748" s="118"/>
      <c r="L748" s="118"/>
      <c r="M748" s="118"/>
      <c r="N748" s="118"/>
      <c r="O748" s="118"/>
      <c r="Q748" s="63" t="str" cm="1">
        <f t="array" aca="1" ref="Q748" ca="1">IF(AND(K748&lt;&gt;"",P748&lt;&gt;"Absent",U748&lt;&gt;"NO",M748="3GPPMEMBER"),IF(INDIRECT(S748)&lt;&gt;"Present","CHECK","Covered"),"")</f>
        <v/>
      </c>
      <c r="R748" s="131" t="str">
        <f t="shared" si="11"/>
        <v/>
      </c>
      <c r="S748" s="131" t="str">
        <f>IF(M748="3GPPMEMBER","'Voting List'!L"&amp;MATCH(K748,'Voting List'!B:B,0),"")</f>
        <v/>
      </c>
      <c r="U748" s="126" t="str">
        <f>IF(K748&lt;&gt;"",IF(ISNUMBER(FIND(K748,'Voting List'!L1)),"YES","NO"),"")</f>
        <v/>
      </c>
    </row>
    <row r="749" spans="1:21" ht="12.6" customHeight="1" x14ac:dyDescent="0.2">
      <c r="A749" s="118"/>
      <c r="B749" s="118"/>
      <c r="C749" s="118"/>
      <c r="D749" s="131"/>
      <c r="E749" s="131"/>
      <c r="F749" s="131"/>
      <c r="G749" s="131"/>
      <c r="H749" s="131"/>
      <c r="I749" s="131"/>
      <c r="J749" s="131"/>
      <c r="K749" s="118"/>
      <c r="L749" s="118"/>
      <c r="M749" s="118"/>
      <c r="N749" s="118"/>
      <c r="O749" s="118"/>
      <c r="Q749" s="63" t="str" cm="1">
        <f t="array" aca="1" ref="Q749" ca="1">IF(AND(K749&lt;&gt;"",P749&lt;&gt;"Absent",U749&lt;&gt;"NO",M749="3GPPMEMBER"),IF(INDIRECT(S749)&lt;&gt;"Present","CHECK","Covered"),"")</f>
        <v/>
      </c>
      <c r="R749" s="131" t="str">
        <f t="shared" si="11"/>
        <v/>
      </c>
      <c r="S749" s="131" t="str">
        <f>IF(M749="3GPPMEMBER","'Voting List'!L"&amp;MATCH(K749,'Voting List'!B:B,0),"")</f>
        <v/>
      </c>
      <c r="U749" s="126" t="str">
        <f>IF(K749&lt;&gt;"",IF(ISNUMBER(FIND(K749,'Voting List'!L1)),"YES","NO"),"")</f>
        <v/>
      </c>
    </row>
    <row r="750" spans="1:21" ht="12.6" customHeight="1" x14ac:dyDescent="0.2">
      <c r="A750" s="118"/>
      <c r="B750" s="118"/>
      <c r="C750" s="118"/>
      <c r="D750" s="131"/>
      <c r="E750" s="131"/>
      <c r="F750" s="131"/>
      <c r="G750" s="131"/>
      <c r="H750" s="131"/>
      <c r="I750" s="131"/>
      <c r="J750" s="131"/>
      <c r="K750" s="118"/>
      <c r="L750" s="118"/>
      <c r="M750" s="118"/>
      <c r="N750" s="118"/>
      <c r="O750" s="118"/>
      <c r="Q750" s="63" t="str" cm="1">
        <f t="array" aca="1" ref="Q750" ca="1">IF(AND(K750&lt;&gt;"",P750&lt;&gt;"Absent",U750&lt;&gt;"NO",M750="3GPPMEMBER"),IF(INDIRECT(S750)&lt;&gt;"Present","CHECK","Covered"),"")</f>
        <v/>
      </c>
      <c r="R750" s="131" t="str">
        <f t="shared" si="11"/>
        <v/>
      </c>
      <c r="S750" s="131" t="str">
        <f>IF(M750="3GPPMEMBER","'Voting List'!L"&amp;MATCH(K750,'Voting List'!B:B,0),"")</f>
        <v/>
      </c>
      <c r="U750" s="126" t="str">
        <f>IF(K750&lt;&gt;"",IF(ISNUMBER(FIND(K750,'Voting List'!L1)),"YES","NO"),"")</f>
        <v/>
      </c>
    </row>
    <row r="751" spans="1:21" ht="12.6" customHeight="1" x14ac:dyDescent="0.2">
      <c r="A751" s="118"/>
      <c r="B751" s="118"/>
      <c r="C751" s="118"/>
      <c r="D751" s="131"/>
      <c r="E751" s="131"/>
      <c r="F751" s="131"/>
      <c r="G751" s="131"/>
      <c r="H751" s="131"/>
      <c r="I751" s="131"/>
      <c r="J751" s="131"/>
      <c r="K751" s="118"/>
      <c r="L751" s="118"/>
      <c r="M751" s="118"/>
      <c r="N751" s="118"/>
      <c r="O751" s="118"/>
      <c r="Q751" s="63" t="str" cm="1">
        <f t="array" aca="1" ref="Q751" ca="1">IF(AND(K751&lt;&gt;"",P751&lt;&gt;"Absent",U751&lt;&gt;"NO",M751="3GPPMEMBER"),IF(INDIRECT(S751)&lt;&gt;"Present","CHECK","Covered"),"")</f>
        <v/>
      </c>
      <c r="R751" s="131" t="str">
        <f t="shared" si="11"/>
        <v/>
      </c>
      <c r="S751" s="131" t="str">
        <f>IF(M751="3GPPMEMBER","'Voting List'!L"&amp;MATCH(K751,'Voting List'!B:B,0),"")</f>
        <v/>
      </c>
      <c r="U751" s="126" t="str">
        <f>IF(K751&lt;&gt;"",IF(ISNUMBER(FIND(K751,'Voting List'!L1)),"YES","NO"),"")</f>
        <v/>
      </c>
    </row>
    <row r="752" spans="1:21" ht="12.6" customHeight="1" x14ac:dyDescent="0.2">
      <c r="A752" s="118"/>
      <c r="B752" s="118"/>
      <c r="C752" s="118"/>
      <c r="D752" s="131"/>
      <c r="E752" s="131"/>
      <c r="F752" s="131"/>
      <c r="G752" s="131"/>
      <c r="H752" s="131"/>
      <c r="I752" s="131"/>
      <c r="J752" s="131"/>
      <c r="K752" s="118"/>
      <c r="L752" s="118"/>
      <c r="M752" s="118"/>
      <c r="N752" s="118"/>
      <c r="O752" s="118"/>
      <c r="Q752" s="63" t="str" cm="1">
        <f t="array" aca="1" ref="Q752" ca="1">IF(AND(K752&lt;&gt;"",P752&lt;&gt;"Absent",U752&lt;&gt;"NO",M752="3GPPMEMBER"),IF(INDIRECT(S752)&lt;&gt;"Present","CHECK","Covered"),"")</f>
        <v/>
      </c>
      <c r="R752" s="131" t="str">
        <f t="shared" si="11"/>
        <v/>
      </c>
      <c r="S752" s="131" t="str">
        <f>IF(M752="3GPPMEMBER","'Voting List'!L"&amp;MATCH(K752,'Voting List'!B:B,0),"")</f>
        <v/>
      </c>
      <c r="U752" s="126" t="str">
        <f>IF(K752&lt;&gt;"",IF(ISNUMBER(FIND(K752,'Voting List'!L1)),"YES","NO"),"")</f>
        <v/>
      </c>
    </row>
    <row r="753" spans="1:21" ht="12.6" customHeight="1" x14ac:dyDescent="0.2">
      <c r="A753" s="118"/>
      <c r="B753" s="118"/>
      <c r="C753" s="118"/>
      <c r="D753" s="131"/>
      <c r="E753" s="131"/>
      <c r="F753" s="131"/>
      <c r="G753" s="131"/>
      <c r="H753" s="131"/>
      <c r="I753" s="131"/>
      <c r="J753" s="131"/>
      <c r="K753" s="118"/>
      <c r="L753" s="118"/>
      <c r="M753" s="118"/>
      <c r="N753" s="118"/>
      <c r="O753" s="118"/>
      <c r="Q753" s="63" t="str" cm="1">
        <f t="array" aca="1" ref="Q753" ca="1">IF(AND(K753&lt;&gt;"",P753&lt;&gt;"Absent",U753&lt;&gt;"NO",M753="3GPPMEMBER"),IF(INDIRECT(S753)&lt;&gt;"Present","CHECK","Covered"),"")</f>
        <v/>
      </c>
      <c r="R753" s="131" t="str">
        <f t="shared" si="11"/>
        <v/>
      </c>
      <c r="S753" s="131" t="str">
        <f>IF(M753="3GPPMEMBER","'Voting List'!L"&amp;MATCH(K753,'Voting List'!B:B,0),"")</f>
        <v/>
      </c>
      <c r="U753" s="126" t="str">
        <f>IF(K753&lt;&gt;"",IF(ISNUMBER(FIND(K753,'Voting List'!L1)),"YES","NO"),"")</f>
        <v/>
      </c>
    </row>
    <row r="754" spans="1:21" ht="12.6" customHeight="1" x14ac:dyDescent="0.2">
      <c r="A754" s="118"/>
      <c r="B754" s="118"/>
      <c r="C754" s="118"/>
      <c r="D754" s="131"/>
      <c r="E754" s="131"/>
      <c r="F754" s="131"/>
      <c r="G754" s="131"/>
      <c r="H754" s="131"/>
      <c r="I754" s="131"/>
      <c r="J754" s="131"/>
      <c r="K754" s="118"/>
      <c r="L754" s="118"/>
      <c r="M754" s="118"/>
      <c r="N754" s="118"/>
      <c r="O754" s="118"/>
      <c r="Q754" s="63" t="str" cm="1">
        <f t="array" aca="1" ref="Q754" ca="1">IF(AND(K754&lt;&gt;"",P754&lt;&gt;"Absent",U754&lt;&gt;"NO",M754="3GPPMEMBER"),IF(INDIRECT(S754)&lt;&gt;"Present","CHECK","Covered"),"")</f>
        <v/>
      </c>
      <c r="R754" s="131" t="str">
        <f t="shared" si="11"/>
        <v/>
      </c>
      <c r="S754" s="131" t="str">
        <f>IF(M754="3GPPMEMBER","'Voting List'!L"&amp;MATCH(K754,'Voting List'!B:B,0),"")</f>
        <v/>
      </c>
      <c r="U754" s="126" t="str">
        <f>IF(K754&lt;&gt;"",IF(ISNUMBER(FIND(K754,'Voting List'!L1)),"YES","NO"),"")</f>
        <v/>
      </c>
    </row>
    <row r="755" spans="1:21" ht="12.6" customHeight="1" x14ac:dyDescent="0.2">
      <c r="A755" s="118"/>
      <c r="B755" s="118"/>
      <c r="C755" s="118"/>
      <c r="D755" s="131"/>
      <c r="E755" s="131"/>
      <c r="F755" s="131"/>
      <c r="G755" s="131"/>
      <c r="H755" s="131"/>
      <c r="I755" s="131"/>
      <c r="J755" s="131"/>
      <c r="K755" s="118"/>
      <c r="L755" s="118"/>
      <c r="M755" s="118"/>
      <c r="N755" s="118"/>
      <c r="O755" s="118"/>
      <c r="Q755" s="63" t="str" cm="1">
        <f t="array" aca="1" ref="Q755" ca="1">IF(AND(K755&lt;&gt;"",P755&lt;&gt;"Absent",U755&lt;&gt;"NO",M755="3GPPMEMBER"),IF(INDIRECT(S755)&lt;&gt;"Present","CHECK","Covered"),"")</f>
        <v/>
      </c>
      <c r="R755" s="131" t="str">
        <f t="shared" si="11"/>
        <v/>
      </c>
      <c r="S755" s="131" t="str">
        <f>IF(M755="3GPPMEMBER","'Voting List'!L"&amp;MATCH(K755,'Voting List'!B:B,0),"")</f>
        <v/>
      </c>
      <c r="U755" s="126" t="str">
        <f>IF(K755&lt;&gt;"",IF(ISNUMBER(FIND(K755,'Voting List'!L1)),"YES","NO"),"")</f>
        <v/>
      </c>
    </row>
    <row r="756" spans="1:21" ht="12.6" customHeight="1" x14ac:dyDescent="0.2">
      <c r="A756" s="118"/>
      <c r="B756" s="118"/>
      <c r="C756" s="118"/>
      <c r="D756" s="131"/>
      <c r="E756" s="131"/>
      <c r="F756" s="131"/>
      <c r="G756" s="131"/>
      <c r="H756" s="131"/>
      <c r="I756" s="131"/>
      <c r="J756" s="131"/>
      <c r="K756" s="118"/>
      <c r="L756" s="118"/>
      <c r="M756" s="118"/>
      <c r="N756" s="118"/>
      <c r="O756" s="118"/>
      <c r="Q756" s="63" t="str" cm="1">
        <f t="array" aca="1" ref="Q756" ca="1">IF(AND(K756&lt;&gt;"",P756&lt;&gt;"Absent",U756&lt;&gt;"NO",M756="3GPPMEMBER"),IF(INDIRECT(S756)&lt;&gt;"Present","CHECK","Covered"),"")</f>
        <v/>
      </c>
      <c r="R756" s="131" t="str">
        <f t="shared" si="11"/>
        <v/>
      </c>
      <c r="S756" s="131" t="str">
        <f>IF(M756="3GPPMEMBER","'Voting List'!L"&amp;MATCH(K756,'Voting List'!B:B,0),"")</f>
        <v/>
      </c>
      <c r="U756" s="126" t="str">
        <f>IF(K756&lt;&gt;"",IF(ISNUMBER(FIND(K756,'Voting List'!L1)),"YES","NO"),"")</f>
        <v/>
      </c>
    </row>
    <row r="757" spans="1:21" ht="12.6" customHeight="1" x14ac:dyDescent="0.2">
      <c r="A757" s="118"/>
      <c r="B757" s="118"/>
      <c r="C757" s="118"/>
      <c r="D757" s="131"/>
      <c r="E757" s="131"/>
      <c r="F757" s="131"/>
      <c r="G757" s="131"/>
      <c r="H757" s="131"/>
      <c r="I757" s="131"/>
      <c r="J757" s="131"/>
      <c r="K757" s="118"/>
      <c r="L757" s="118"/>
      <c r="M757" s="118"/>
      <c r="N757" s="118"/>
      <c r="O757" s="118"/>
      <c r="Q757" s="63" t="str" cm="1">
        <f t="array" aca="1" ref="Q757" ca="1">IF(AND(K757&lt;&gt;"",P757&lt;&gt;"Absent",U757&lt;&gt;"NO",M757="3GPPMEMBER"),IF(INDIRECT(S757)&lt;&gt;"Present","CHECK","Covered"),"")</f>
        <v/>
      </c>
      <c r="R757" s="131" t="str">
        <f t="shared" si="11"/>
        <v/>
      </c>
      <c r="S757" s="131" t="str">
        <f>IF(M757="3GPPMEMBER","'Voting List'!L"&amp;MATCH(K757,'Voting List'!B:B,0),"")</f>
        <v/>
      </c>
      <c r="U757" s="126" t="str">
        <f>IF(K757&lt;&gt;"",IF(ISNUMBER(FIND(K757,'Voting List'!L1)),"YES","NO"),"")</f>
        <v/>
      </c>
    </row>
    <row r="758" spans="1:21" ht="12.6" customHeight="1" x14ac:dyDescent="0.2">
      <c r="A758" s="118"/>
      <c r="B758" s="118"/>
      <c r="C758" s="118"/>
      <c r="D758" s="131"/>
      <c r="E758" s="131"/>
      <c r="F758" s="131"/>
      <c r="G758" s="131"/>
      <c r="H758" s="131"/>
      <c r="I758" s="131"/>
      <c r="J758" s="131"/>
      <c r="K758" s="118"/>
      <c r="L758" s="118"/>
      <c r="M758" s="118"/>
      <c r="N758" s="118"/>
      <c r="O758" s="118"/>
      <c r="Q758" s="63" t="str" cm="1">
        <f t="array" aca="1" ref="Q758" ca="1">IF(AND(K758&lt;&gt;"",P758&lt;&gt;"Absent",U758&lt;&gt;"NO",M758="3GPPMEMBER"),IF(INDIRECT(S758)&lt;&gt;"Present","CHECK","Covered"),"")</f>
        <v/>
      </c>
      <c r="R758" s="131" t="str">
        <f t="shared" si="11"/>
        <v/>
      </c>
      <c r="S758" s="131" t="str">
        <f>IF(M758="3GPPMEMBER","'Voting List'!L"&amp;MATCH(K758,'Voting List'!B:B,0),"")</f>
        <v/>
      </c>
      <c r="U758" s="126" t="str">
        <f>IF(K758&lt;&gt;"",IF(ISNUMBER(FIND(K758,'Voting List'!L1)),"YES","NO"),"")</f>
        <v/>
      </c>
    </row>
    <row r="759" spans="1:21" ht="12.6" customHeight="1" x14ac:dyDescent="0.2">
      <c r="A759" s="118"/>
      <c r="B759" s="118"/>
      <c r="C759" s="118"/>
      <c r="D759" s="131"/>
      <c r="E759" s="131"/>
      <c r="F759" s="131"/>
      <c r="G759" s="131"/>
      <c r="H759" s="131"/>
      <c r="I759" s="131"/>
      <c r="J759" s="131"/>
      <c r="K759" s="118"/>
      <c r="L759" s="118"/>
      <c r="M759" s="118"/>
      <c r="N759" s="118"/>
      <c r="O759" s="118"/>
      <c r="Q759" s="63" t="str" cm="1">
        <f t="array" aca="1" ref="Q759" ca="1">IF(AND(K759&lt;&gt;"",P759&lt;&gt;"Absent",U759&lt;&gt;"NO",M759="3GPPMEMBER"),IF(INDIRECT(S759)&lt;&gt;"Present","CHECK","Covered"),"")</f>
        <v/>
      </c>
      <c r="R759" s="131" t="str">
        <f t="shared" si="11"/>
        <v/>
      </c>
      <c r="S759" s="131" t="str">
        <f>IF(M759="3GPPMEMBER","'Voting List'!L"&amp;MATCH(K759,'Voting List'!B:B,0),"")</f>
        <v/>
      </c>
      <c r="U759" s="126" t="str">
        <f>IF(K759&lt;&gt;"",IF(ISNUMBER(FIND(K759,'Voting List'!L1)),"YES","NO"),"")</f>
        <v/>
      </c>
    </row>
    <row r="760" spans="1:21" ht="12.6" customHeight="1" x14ac:dyDescent="0.2">
      <c r="A760" s="118"/>
      <c r="B760" s="118"/>
      <c r="C760" s="118"/>
      <c r="D760" s="131"/>
      <c r="E760" s="131"/>
      <c r="F760" s="131"/>
      <c r="G760" s="131"/>
      <c r="H760" s="131"/>
      <c r="I760" s="131"/>
      <c r="J760" s="131"/>
      <c r="K760" s="118"/>
      <c r="L760" s="118"/>
      <c r="M760" s="118"/>
      <c r="N760" s="118"/>
      <c r="O760" s="118"/>
      <c r="Q760" s="63" t="str" cm="1">
        <f t="array" aca="1" ref="Q760" ca="1">IF(AND(K760&lt;&gt;"",P760&lt;&gt;"Absent",U760&lt;&gt;"NO",M760="3GPPMEMBER"),IF(INDIRECT(S760)&lt;&gt;"Present","CHECK","Covered"),"")</f>
        <v/>
      </c>
      <c r="R760" s="131" t="str">
        <f t="shared" si="11"/>
        <v/>
      </c>
      <c r="S760" s="131" t="str">
        <f>IF(M760="3GPPMEMBER","'Voting List'!L"&amp;MATCH(K760,'Voting List'!B:B,0),"")</f>
        <v/>
      </c>
      <c r="U760" s="126" t="str">
        <f>IF(K760&lt;&gt;"",IF(ISNUMBER(FIND(K760,'Voting List'!L1)),"YES","NO"),"")</f>
        <v/>
      </c>
    </row>
    <row r="761" spans="1:21" ht="12.6" customHeight="1" x14ac:dyDescent="0.2">
      <c r="A761" s="118"/>
      <c r="B761" s="118"/>
      <c r="C761" s="118"/>
      <c r="D761" s="131"/>
      <c r="E761" s="131"/>
      <c r="F761" s="131"/>
      <c r="G761" s="131"/>
      <c r="H761" s="131"/>
      <c r="I761" s="131"/>
      <c r="J761" s="131"/>
      <c r="K761" s="118"/>
      <c r="L761" s="118"/>
      <c r="M761" s="118"/>
      <c r="N761" s="118"/>
      <c r="O761" s="118"/>
      <c r="Q761" s="63" t="str" cm="1">
        <f t="array" aca="1" ref="Q761" ca="1">IF(AND(K761&lt;&gt;"",P761&lt;&gt;"Absent",U761&lt;&gt;"NO",M761="3GPPMEMBER"),IF(INDIRECT(S761)&lt;&gt;"Present","CHECK","Covered"),"")</f>
        <v/>
      </c>
      <c r="R761" s="131" t="str">
        <f t="shared" si="11"/>
        <v/>
      </c>
      <c r="S761" s="131" t="str">
        <f>IF(M761="3GPPMEMBER","'Voting List'!L"&amp;MATCH(K761,'Voting List'!B:B,0),"")</f>
        <v/>
      </c>
      <c r="U761" s="126" t="str">
        <f>IF(K761&lt;&gt;"",IF(ISNUMBER(FIND(K761,'Voting List'!L1)),"YES","NO"),"")</f>
        <v/>
      </c>
    </row>
    <row r="762" spans="1:21" ht="12.6" customHeight="1" x14ac:dyDescent="0.2">
      <c r="A762" s="118"/>
      <c r="B762" s="118"/>
      <c r="C762" s="118"/>
      <c r="D762" s="131"/>
      <c r="E762" s="131"/>
      <c r="F762" s="131"/>
      <c r="G762" s="131"/>
      <c r="H762" s="131"/>
      <c r="I762" s="131"/>
      <c r="J762" s="131"/>
      <c r="K762" s="118"/>
      <c r="L762" s="118"/>
      <c r="M762" s="118"/>
      <c r="N762" s="118"/>
      <c r="O762" s="118"/>
      <c r="Q762" s="63" t="str" cm="1">
        <f t="array" aca="1" ref="Q762" ca="1">IF(AND(K762&lt;&gt;"",P762&lt;&gt;"Absent",U762&lt;&gt;"NO",M762="3GPPMEMBER"),IF(INDIRECT(S762)&lt;&gt;"Present","CHECK","Covered"),"")</f>
        <v/>
      </c>
      <c r="R762" s="131" t="str">
        <f t="shared" si="11"/>
        <v/>
      </c>
      <c r="S762" s="131" t="str">
        <f>IF(M762="3GPPMEMBER","'Voting List'!L"&amp;MATCH(K762,'Voting List'!B:B,0),"")</f>
        <v/>
      </c>
      <c r="U762" s="126" t="str">
        <f>IF(K762&lt;&gt;"",IF(ISNUMBER(FIND(K762,'Voting List'!L1)),"YES","NO"),"")</f>
        <v/>
      </c>
    </row>
    <row r="763" spans="1:21" ht="12.6" customHeight="1" x14ac:dyDescent="0.2">
      <c r="A763" s="118"/>
      <c r="B763" s="118"/>
      <c r="C763" s="118"/>
      <c r="D763" s="131"/>
      <c r="E763" s="131"/>
      <c r="F763" s="131"/>
      <c r="G763" s="131"/>
      <c r="H763" s="131"/>
      <c r="I763" s="131"/>
      <c r="J763" s="131"/>
      <c r="K763" s="118"/>
      <c r="L763" s="118"/>
      <c r="M763" s="118"/>
      <c r="N763" s="118"/>
      <c r="O763" s="118"/>
      <c r="Q763" s="63" t="str" cm="1">
        <f t="array" aca="1" ref="Q763" ca="1">IF(AND(K763&lt;&gt;"",P763&lt;&gt;"Absent",U763&lt;&gt;"NO",M763="3GPPMEMBER"),IF(INDIRECT(S763)&lt;&gt;"Present","CHECK","Covered"),"")</f>
        <v/>
      </c>
      <c r="R763" s="131" t="str">
        <f t="shared" si="11"/>
        <v/>
      </c>
      <c r="S763" s="131" t="str">
        <f>IF(M763="3GPPMEMBER","'Voting List'!L"&amp;MATCH(K763,'Voting List'!B:B,0),"")</f>
        <v/>
      </c>
      <c r="U763" s="126" t="str">
        <f>IF(K763&lt;&gt;"",IF(ISNUMBER(FIND(K763,'Voting List'!L1)),"YES","NO"),"")</f>
        <v/>
      </c>
    </row>
    <row r="764" spans="1:21" ht="12.6" customHeight="1" x14ac:dyDescent="0.2">
      <c r="A764" s="118"/>
      <c r="B764" s="118"/>
      <c r="C764" s="118"/>
      <c r="D764" s="131"/>
      <c r="E764" s="131"/>
      <c r="F764" s="131"/>
      <c r="G764" s="131"/>
      <c r="H764" s="131"/>
      <c r="I764" s="131"/>
      <c r="J764" s="131"/>
      <c r="K764" s="118"/>
      <c r="L764" s="118"/>
      <c r="M764" s="118"/>
      <c r="N764" s="118"/>
      <c r="O764" s="118"/>
      <c r="Q764" s="63" t="str" cm="1">
        <f t="array" aca="1" ref="Q764" ca="1">IF(AND(K764&lt;&gt;"",P764&lt;&gt;"Absent",U764&lt;&gt;"NO",M764="3GPPMEMBER"),IF(INDIRECT(S764)&lt;&gt;"Present","CHECK","Covered"),"")</f>
        <v/>
      </c>
      <c r="R764" s="131" t="str">
        <f t="shared" si="11"/>
        <v/>
      </c>
      <c r="S764" s="131" t="str">
        <f>IF(M764="3GPPMEMBER","'Voting List'!L"&amp;MATCH(K764,'Voting List'!B:B,0),"")</f>
        <v/>
      </c>
      <c r="U764" s="126" t="str">
        <f>IF(K764&lt;&gt;"",IF(ISNUMBER(FIND(K764,'Voting List'!L1)),"YES","NO"),"")</f>
        <v/>
      </c>
    </row>
    <row r="765" spans="1:21" ht="12.6" customHeight="1" x14ac:dyDescent="0.2">
      <c r="A765" s="118"/>
      <c r="B765" s="118"/>
      <c r="C765" s="118"/>
      <c r="D765" s="131"/>
      <c r="E765" s="131"/>
      <c r="F765" s="131"/>
      <c r="G765" s="131"/>
      <c r="H765" s="131"/>
      <c r="I765" s="131"/>
      <c r="J765" s="131"/>
      <c r="K765" s="118"/>
      <c r="L765" s="118"/>
      <c r="M765" s="118"/>
      <c r="N765" s="118"/>
      <c r="O765" s="118"/>
      <c r="Q765" s="63" t="str" cm="1">
        <f t="array" aca="1" ref="Q765" ca="1">IF(AND(K765&lt;&gt;"",P765&lt;&gt;"Absent",U765&lt;&gt;"NO",M765="3GPPMEMBER"),IF(INDIRECT(S765)&lt;&gt;"Present","CHECK","Covered"),"")</f>
        <v/>
      </c>
      <c r="R765" s="131" t="str">
        <f t="shared" si="11"/>
        <v/>
      </c>
      <c r="S765" s="131" t="str">
        <f>IF(M765="3GPPMEMBER","'Voting List'!L"&amp;MATCH(K765,'Voting List'!B:B,0),"")</f>
        <v/>
      </c>
      <c r="U765" s="126" t="str">
        <f>IF(K765&lt;&gt;"",IF(ISNUMBER(FIND(K765,'Voting List'!L1)),"YES","NO"),"")</f>
        <v/>
      </c>
    </row>
    <row r="766" spans="1:21" ht="12.6" customHeight="1" x14ac:dyDescent="0.2">
      <c r="A766" s="118"/>
      <c r="B766" s="118"/>
      <c r="C766" s="118"/>
      <c r="D766" s="131"/>
      <c r="E766" s="131"/>
      <c r="F766" s="131"/>
      <c r="G766" s="131"/>
      <c r="H766" s="131"/>
      <c r="I766" s="131"/>
      <c r="J766" s="131"/>
      <c r="K766" s="118"/>
      <c r="L766" s="118"/>
      <c r="M766" s="118"/>
      <c r="N766" s="118"/>
      <c r="O766" s="118"/>
      <c r="Q766" s="63" t="str" cm="1">
        <f t="array" aca="1" ref="Q766" ca="1">IF(AND(K766&lt;&gt;"",P766&lt;&gt;"Absent",U766&lt;&gt;"NO",M766="3GPPMEMBER"),IF(INDIRECT(S766)&lt;&gt;"Present","CHECK","Covered"),"")</f>
        <v/>
      </c>
      <c r="R766" s="131" t="str">
        <f t="shared" si="11"/>
        <v/>
      </c>
      <c r="S766" s="131" t="str">
        <f>IF(M766="3GPPMEMBER","'Voting List'!L"&amp;MATCH(K766,'Voting List'!B:B,0),"")</f>
        <v/>
      </c>
      <c r="U766" s="126" t="str">
        <f>IF(K766&lt;&gt;"",IF(ISNUMBER(FIND(K766,'Voting List'!L1)),"YES","NO"),"")</f>
        <v/>
      </c>
    </row>
    <row r="767" spans="1:21" ht="12.6" customHeight="1" x14ac:dyDescent="0.2">
      <c r="A767" s="118"/>
      <c r="B767" s="118"/>
      <c r="C767" s="118"/>
      <c r="D767" s="131"/>
      <c r="E767" s="131"/>
      <c r="F767" s="131"/>
      <c r="G767" s="131"/>
      <c r="H767" s="131"/>
      <c r="I767" s="131"/>
      <c r="J767" s="131"/>
      <c r="K767" s="118"/>
      <c r="L767" s="118"/>
      <c r="M767" s="118"/>
      <c r="N767" s="118"/>
      <c r="O767" s="118"/>
      <c r="Q767" s="63" t="str" cm="1">
        <f t="array" aca="1" ref="Q767" ca="1">IF(AND(K767&lt;&gt;"",P767&lt;&gt;"Absent",U767&lt;&gt;"NO",M767="3GPPMEMBER"),IF(INDIRECT(S767)&lt;&gt;"Present","CHECK","Covered"),"")</f>
        <v/>
      </c>
      <c r="R767" s="131" t="str">
        <f t="shared" si="11"/>
        <v/>
      </c>
      <c r="S767" s="131" t="str">
        <f>IF(M767="3GPPMEMBER","'Voting List'!L"&amp;MATCH(K767,'Voting List'!B:B,0),"")</f>
        <v/>
      </c>
      <c r="U767" s="126" t="str">
        <f>IF(K767&lt;&gt;"",IF(ISNUMBER(FIND(K767,'Voting List'!L1)),"YES","NO"),"")</f>
        <v/>
      </c>
    </row>
    <row r="768" spans="1:21" ht="12.6" customHeight="1" x14ac:dyDescent="0.2">
      <c r="A768" s="118"/>
      <c r="B768" s="118"/>
      <c r="C768" s="118"/>
      <c r="D768" s="131"/>
      <c r="E768" s="131"/>
      <c r="F768" s="131"/>
      <c r="G768" s="131"/>
      <c r="H768" s="131"/>
      <c r="I768" s="131"/>
      <c r="J768" s="131"/>
      <c r="K768" s="118"/>
      <c r="L768" s="118"/>
      <c r="M768" s="118"/>
      <c r="N768" s="118"/>
      <c r="O768" s="118"/>
      <c r="Q768" s="63" t="str" cm="1">
        <f t="array" aca="1" ref="Q768" ca="1">IF(AND(K768&lt;&gt;"",P768&lt;&gt;"Absent",U768&lt;&gt;"NO",M768="3GPPMEMBER"),IF(INDIRECT(S768)&lt;&gt;"Present","CHECK","Covered"),"")</f>
        <v/>
      </c>
      <c r="R768" s="131" t="str">
        <f t="shared" si="11"/>
        <v/>
      </c>
      <c r="S768" s="131" t="str">
        <f>IF(M768="3GPPMEMBER","'Voting List'!L"&amp;MATCH(K768,'Voting List'!B:B,0),"")</f>
        <v/>
      </c>
      <c r="U768" s="126" t="str">
        <f>IF(K768&lt;&gt;"",IF(ISNUMBER(FIND(K768,'Voting List'!L1)),"YES","NO"),"")</f>
        <v/>
      </c>
    </row>
    <row r="769" spans="1:21" ht="12.6" customHeight="1" x14ac:dyDescent="0.2">
      <c r="A769" s="118"/>
      <c r="B769" s="118"/>
      <c r="C769" s="118"/>
      <c r="D769" s="131"/>
      <c r="E769" s="131"/>
      <c r="F769" s="131"/>
      <c r="G769" s="131"/>
      <c r="H769" s="131"/>
      <c r="I769" s="131"/>
      <c r="J769" s="131"/>
      <c r="K769" s="118"/>
      <c r="L769" s="118"/>
      <c r="M769" s="118"/>
      <c r="N769" s="118"/>
      <c r="O769" s="118"/>
      <c r="Q769" s="63" t="str" cm="1">
        <f t="array" aca="1" ref="Q769" ca="1">IF(AND(K769&lt;&gt;"",P769&lt;&gt;"Absent",U769&lt;&gt;"NO",M769="3GPPMEMBER"),IF(INDIRECT(S769)&lt;&gt;"Present","CHECK","Covered"),"")</f>
        <v/>
      </c>
      <c r="R769" s="131" t="str">
        <f t="shared" si="11"/>
        <v/>
      </c>
      <c r="S769" s="131" t="str">
        <f>IF(M769="3GPPMEMBER","'Voting List'!L"&amp;MATCH(K769,'Voting List'!B:B,0),"")</f>
        <v/>
      </c>
      <c r="U769" s="126" t="str">
        <f>IF(K769&lt;&gt;"",IF(ISNUMBER(FIND(K769,'Voting List'!L1)),"YES","NO"),"")</f>
        <v/>
      </c>
    </row>
    <row r="770" spans="1:21" ht="12.6" customHeight="1" x14ac:dyDescent="0.2">
      <c r="A770" s="118"/>
      <c r="B770" s="118"/>
      <c r="C770" s="118"/>
      <c r="D770" s="131"/>
      <c r="E770" s="131"/>
      <c r="F770" s="131"/>
      <c r="G770" s="131"/>
      <c r="H770" s="131"/>
      <c r="I770" s="131"/>
      <c r="J770" s="131"/>
      <c r="K770" s="118"/>
      <c r="L770" s="118"/>
      <c r="M770" s="118"/>
      <c r="N770" s="118"/>
      <c r="O770" s="118"/>
      <c r="Q770" s="63" t="str" cm="1">
        <f t="array" aca="1" ref="Q770" ca="1">IF(AND(K770&lt;&gt;"",P770&lt;&gt;"Absent",U770&lt;&gt;"NO",M770="3GPPMEMBER"),IF(INDIRECT(S770)&lt;&gt;"Present","CHECK","Covered"),"")</f>
        <v/>
      </c>
      <c r="R770" s="131" t="str">
        <f t="shared" si="11"/>
        <v/>
      </c>
      <c r="S770" s="131" t="str">
        <f>IF(M770="3GPPMEMBER","'Voting List'!L"&amp;MATCH(K770,'Voting List'!B:B,0),"")</f>
        <v/>
      </c>
      <c r="U770" s="126" t="str">
        <f>IF(K770&lt;&gt;"",IF(ISNUMBER(FIND(K770,'Voting List'!L1)),"YES","NO"),"")</f>
        <v/>
      </c>
    </row>
    <row r="771" spans="1:21" ht="12.6" customHeight="1" x14ac:dyDescent="0.2">
      <c r="A771" s="118"/>
      <c r="B771" s="118"/>
      <c r="C771" s="118"/>
      <c r="D771" s="131"/>
      <c r="E771" s="131"/>
      <c r="F771" s="131"/>
      <c r="G771" s="131"/>
      <c r="H771" s="131"/>
      <c r="I771" s="131"/>
      <c r="J771" s="131"/>
      <c r="K771" s="118"/>
      <c r="L771" s="118"/>
      <c r="M771" s="118"/>
      <c r="N771" s="118"/>
      <c r="O771" s="118"/>
      <c r="Q771" s="63" t="str" cm="1">
        <f t="array" aca="1" ref="Q771" ca="1">IF(AND(K771&lt;&gt;"",P771&lt;&gt;"Absent",U771&lt;&gt;"NO",M771="3GPPMEMBER"),IF(INDIRECT(S771)&lt;&gt;"Present","CHECK","Covered"),"")</f>
        <v/>
      </c>
      <c r="R771" s="131" t="str">
        <f t="shared" ref="R771:R834" si="12">IF(P771="Present","^"&amp;K771&amp;"^","")</f>
        <v/>
      </c>
      <c r="S771" s="131" t="str">
        <f>IF(M771="3GPPMEMBER","'Voting List'!L"&amp;MATCH(K771,'Voting List'!B:B,0),"")</f>
        <v/>
      </c>
      <c r="U771" s="126" t="str">
        <f>IF(K771&lt;&gt;"",IF(ISNUMBER(FIND(K771,'Voting List'!L1)),"YES","NO"),"")</f>
        <v/>
      </c>
    </row>
    <row r="772" spans="1:21" ht="12.6" customHeight="1" x14ac:dyDescent="0.2">
      <c r="A772" s="118"/>
      <c r="B772" s="118"/>
      <c r="C772" s="118"/>
      <c r="D772" s="131"/>
      <c r="E772" s="131"/>
      <c r="F772" s="131"/>
      <c r="G772" s="131"/>
      <c r="H772" s="131"/>
      <c r="I772" s="131"/>
      <c r="J772" s="131"/>
      <c r="K772" s="118"/>
      <c r="L772" s="118"/>
      <c r="M772" s="118"/>
      <c r="N772" s="118"/>
      <c r="O772" s="118"/>
      <c r="Q772" s="63" t="str" cm="1">
        <f t="array" aca="1" ref="Q772" ca="1">IF(AND(K772&lt;&gt;"",P772&lt;&gt;"Absent",U772&lt;&gt;"NO",M772="3GPPMEMBER"),IF(INDIRECT(S772)&lt;&gt;"Present","CHECK","Covered"),"")</f>
        <v/>
      </c>
      <c r="R772" s="131" t="str">
        <f t="shared" si="12"/>
        <v/>
      </c>
      <c r="S772" s="131" t="str">
        <f>IF(M772="3GPPMEMBER","'Voting List'!L"&amp;MATCH(K772,'Voting List'!B:B,0),"")</f>
        <v/>
      </c>
      <c r="U772" s="126" t="str">
        <f>IF(K772&lt;&gt;"",IF(ISNUMBER(FIND(K772,'Voting List'!L1)),"YES","NO"),"")</f>
        <v/>
      </c>
    </row>
    <row r="773" spans="1:21" ht="12.6" customHeight="1" x14ac:dyDescent="0.2">
      <c r="A773" s="118"/>
      <c r="B773" s="118"/>
      <c r="C773" s="118"/>
      <c r="D773" s="131"/>
      <c r="E773" s="131"/>
      <c r="F773" s="131"/>
      <c r="G773" s="131"/>
      <c r="H773" s="131"/>
      <c r="I773" s="131"/>
      <c r="J773" s="131"/>
      <c r="K773" s="118"/>
      <c r="L773" s="118"/>
      <c r="M773" s="118"/>
      <c r="N773" s="118"/>
      <c r="O773" s="118"/>
      <c r="Q773" s="63" t="str" cm="1">
        <f t="array" aca="1" ref="Q773" ca="1">IF(AND(K773&lt;&gt;"",P773&lt;&gt;"Absent",U773&lt;&gt;"NO",M773="3GPPMEMBER"),IF(INDIRECT(S773)&lt;&gt;"Present","CHECK","Covered"),"")</f>
        <v/>
      </c>
      <c r="R773" s="131" t="str">
        <f t="shared" si="12"/>
        <v/>
      </c>
      <c r="S773" s="131" t="str">
        <f>IF(M773="3GPPMEMBER","'Voting List'!L"&amp;MATCH(K773,'Voting List'!B:B,0),"")</f>
        <v/>
      </c>
      <c r="U773" s="126" t="str">
        <f>IF(K773&lt;&gt;"",IF(ISNUMBER(FIND(K773,'Voting List'!L1)),"YES","NO"),"")</f>
        <v/>
      </c>
    </row>
    <row r="774" spans="1:21" ht="12.6" customHeight="1" x14ac:dyDescent="0.2">
      <c r="A774" s="118"/>
      <c r="B774" s="118"/>
      <c r="C774" s="118"/>
      <c r="D774" s="131"/>
      <c r="E774" s="131"/>
      <c r="F774" s="131"/>
      <c r="G774" s="131"/>
      <c r="H774" s="131"/>
      <c r="I774" s="131"/>
      <c r="J774" s="131"/>
      <c r="K774" s="118"/>
      <c r="L774" s="118"/>
      <c r="M774" s="118"/>
      <c r="N774" s="118"/>
      <c r="O774" s="118"/>
      <c r="Q774" s="63" t="str" cm="1">
        <f t="array" aca="1" ref="Q774" ca="1">IF(AND(K774&lt;&gt;"",P774&lt;&gt;"Absent",U774&lt;&gt;"NO",M774="3GPPMEMBER"),IF(INDIRECT(S774)&lt;&gt;"Present","CHECK","Covered"),"")</f>
        <v/>
      </c>
      <c r="R774" s="131" t="str">
        <f t="shared" si="12"/>
        <v/>
      </c>
      <c r="S774" s="131" t="str">
        <f>IF(M774="3GPPMEMBER","'Voting List'!L"&amp;MATCH(K774,'Voting List'!B:B,0),"")</f>
        <v/>
      </c>
      <c r="U774" s="126" t="str">
        <f>IF(K774&lt;&gt;"",IF(ISNUMBER(FIND(K774,'Voting List'!L1)),"YES","NO"),"")</f>
        <v/>
      </c>
    </row>
    <row r="775" spans="1:21" ht="12.6" customHeight="1" x14ac:dyDescent="0.2">
      <c r="A775" s="118"/>
      <c r="B775" s="118"/>
      <c r="C775" s="118"/>
      <c r="D775" s="131"/>
      <c r="E775" s="131"/>
      <c r="F775" s="131"/>
      <c r="G775" s="131"/>
      <c r="H775" s="131"/>
      <c r="I775" s="131"/>
      <c r="J775" s="131"/>
      <c r="K775" s="118"/>
      <c r="L775" s="118"/>
      <c r="M775" s="118"/>
      <c r="N775" s="118"/>
      <c r="O775" s="118"/>
      <c r="Q775" s="63" t="str" cm="1">
        <f t="array" aca="1" ref="Q775" ca="1">IF(AND(K775&lt;&gt;"",P775&lt;&gt;"Absent",U775&lt;&gt;"NO",M775="3GPPMEMBER"),IF(INDIRECT(S775)&lt;&gt;"Present","CHECK","Covered"),"")</f>
        <v/>
      </c>
      <c r="R775" s="131" t="str">
        <f t="shared" si="12"/>
        <v/>
      </c>
      <c r="S775" s="131" t="str">
        <f>IF(M775="3GPPMEMBER","'Voting List'!L"&amp;MATCH(K775,'Voting List'!B:B,0),"")</f>
        <v/>
      </c>
      <c r="U775" s="126" t="str">
        <f>IF(K775&lt;&gt;"",IF(ISNUMBER(FIND(K775,'Voting List'!L1)),"YES","NO"),"")</f>
        <v/>
      </c>
    </row>
    <row r="776" spans="1:21" ht="12.6" customHeight="1" x14ac:dyDescent="0.2">
      <c r="A776" s="118"/>
      <c r="B776" s="118"/>
      <c r="C776" s="118"/>
      <c r="D776" s="131"/>
      <c r="E776" s="131"/>
      <c r="F776" s="131"/>
      <c r="G776" s="131"/>
      <c r="H776" s="131"/>
      <c r="I776" s="131"/>
      <c r="J776" s="131"/>
      <c r="K776" s="118"/>
      <c r="L776" s="118"/>
      <c r="M776" s="118"/>
      <c r="N776" s="118"/>
      <c r="O776" s="118"/>
      <c r="Q776" s="63" t="str" cm="1">
        <f t="array" aca="1" ref="Q776" ca="1">IF(AND(K776&lt;&gt;"",P776&lt;&gt;"Absent",U776&lt;&gt;"NO",M776="3GPPMEMBER"),IF(INDIRECT(S776)&lt;&gt;"Present","CHECK","Covered"),"")</f>
        <v/>
      </c>
      <c r="R776" s="131" t="str">
        <f t="shared" si="12"/>
        <v/>
      </c>
      <c r="S776" s="131" t="str">
        <f>IF(M776="3GPPMEMBER","'Voting List'!L"&amp;MATCH(K776,'Voting List'!B:B,0),"")</f>
        <v/>
      </c>
      <c r="U776" s="126" t="str">
        <f>IF(K776&lt;&gt;"",IF(ISNUMBER(FIND(K776,'Voting List'!L1)),"YES","NO"),"")</f>
        <v/>
      </c>
    </row>
    <row r="777" spans="1:21" ht="12.6" customHeight="1" x14ac:dyDescent="0.2">
      <c r="A777" s="118"/>
      <c r="B777" s="118"/>
      <c r="C777" s="118"/>
      <c r="D777" s="131"/>
      <c r="E777" s="131"/>
      <c r="F777" s="131"/>
      <c r="G777" s="131"/>
      <c r="H777" s="131"/>
      <c r="I777" s="131"/>
      <c r="J777" s="131"/>
      <c r="K777" s="118"/>
      <c r="L777" s="118"/>
      <c r="M777" s="118"/>
      <c r="N777" s="118"/>
      <c r="O777" s="118"/>
      <c r="Q777" s="63" t="str" cm="1">
        <f t="array" aca="1" ref="Q777" ca="1">IF(AND(K777&lt;&gt;"",P777&lt;&gt;"Absent",U777&lt;&gt;"NO",M777="3GPPMEMBER"),IF(INDIRECT(S777)&lt;&gt;"Present","CHECK","Covered"),"")</f>
        <v/>
      </c>
      <c r="R777" s="131" t="str">
        <f t="shared" si="12"/>
        <v/>
      </c>
      <c r="S777" s="131" t="str">
        <f>IF(M777="3GPPMEMBER","'Voting List'!L"&amp;MATCH(K777,'Voting List'!B:B,0),"")</f>
        <v/>
      </c>
      <c r="U777" s="126" t="str">
        <f>IF(K777&lt;&gt;"",IF(ISNUMBER(FIND(K777,'Voting List'!L1)),"YES","NO"),"")</f>
        <v/>
      </c>
    </row>
    <row r="778" spans="1:21" ht="12.6" customHeight="1" x14ac:dyDescent="0.2">
      <c r="A778" s="118"/>
      <c r="B778" s="118"/>
      <c r="C778" s="118"/>
      <c r="D778" s="131"/>
      <c r="E778" s="131"/>
      <c r="F778" s="131"/>
      <c r="G778" s="131"/>
      <c r="H778" s="131"/>
      <c r="I778" s="131"/>
      <c r="J778" s="131"/>
      <c r="K778" s="118"/>
      <c r="L778" s="118"/>
      <c r="M778" s="118"/>
      <c r="N778" s="118"/>
      <c r="O778" s="118"/>
      <c r="Q778" s="63" t="str" cm="1">
        <f t="array" aca="1" ref="Q778" ca="1">IF(AND(K778&lt;&gt;"",P778&lt;&gt;"Absent",U778&lt;&gt;"NO",M778="3GPPMEMBER"),IF(INDIRECT(S778)&lt;&gt;"Present","CHECK","Covered"),"")</f>
        <v/>
      </c>
      <c r="R778" s="131" t="str">
        <f t="shared" si="12"/>
        <v/>
      </c>
      <c r="S778" s="131" t="str">
        <f>IF(M778="3GPPMEMBER","'Voting List'!L"&amp;MATCH(K778,'Voting List'!B:B,0),"")</f>
        <v/>
      </c>
      <c r="U778" s="126" t="str">
        <f>IF(K778&lt;&gt;"",IF(ISNUMBER(FIND(K778,'Voting List'!L1)),"YES","NO"),"")</f>
        <v/>
      </c>
    </row>
    <row r="779" spans="1:21" ht="12.6" customHeight="1" x14ac:dyDescent="0.2">
      <c r="A779" s="118"/>
      <c r="B779" s="118"/>
      <c r="C779" s="118"/>
      <c r="D779" s="131"/>
      <c r="E779" s="131"/>
      <c r="F779" s="131"/>
      <c r="G779" s="131"/>
      <c r="H779" s="131"/>
      <c r="I779" s="131"/>
      <c r="J779" s="131"/>
      <c r="K779" s="118"/>
      <c r="L779" s="118"/>
      <c r="M779" s="118"/>
      <c r="N779" s="118"/>
      <c r="O779" s="118"/>
      <c r="Q779" s="63" t="str" cm="1">
        <f t="array" aca="1" ref="Q779" ca="1">IF(AND(K779&lt;&gt;"",P779&lt;&gt;"Absent",U779&lt;&gt;"NO",M779="3GPPMEMBER"),IF(INDIRECT(S779)&lt;&gt;"Present","CHECK","Covered"),"")</f>
        <v/>
      </c>
      <c r="R779" s="131" t="str">
        <f t="shared" si="12"/>
        <v/>
      </c>
      <c r="S779" s="131" t="str">
        <f>IF(M779="3GPPMEMBER","'Voting List'!L"&amp;MATCH(K779,'Voting List'!B:B,0),"")</f>
        <v/>
      </c>
      <c r="U779" s="126" t="str">
        <f>IF(K779&lt;&gt;"",IF(ISNUMBER(FIND(K779,'Voting List'!L1)),"YES","NO"),"")</f>
        <v/>
      </c>
    </row>
    <row r="780" spans="1:21" ht="12.6" customHeight="1" x14ac:dyDescent="0.2">
      <c r="A780" s="118"/>
      <c r="B780" s="118"/>
      <c r="C780" s="118"/>
      <c r="D780" s="131"/>
      <c r="E780" s="131"/>
      <c r="F780" s="131"/>
      <c r="G780" s="131"/>
      <c r="H780" s="131"/>
      <c r="I780" s="131"/>
      <c r="J780" s="131"/>
      <c r="K780" s="118"/>
      <c r="L780" s="118"/>
      <c r="M780" s="118"/>
      <c r="N780" s="118"/>
      <c r="O780" s="118"/>
      <c r="Q780" s="63" t="str" cm="1">
        <f t="array" aca="1" ref="Q780" ca="1">IF(AND(K780&lt;&gt;"",P780&lt;&gt;"Absent",U780&lt;&gt;"NO",M780="3GPPMEMBER"),IF(INDIRECT(S780)&lt;&gt;"Present","CHECK","Covered"),"")</f>
        <v/>
      </c>
      <c r="R780" s="131" t="str">
        <f t="shared" si="12"/>
        <v/>
      </c>
      <c r="S780" s="131" t="str">
        <f>IF(M780="3GPPMEMBER","'Voting List'!L"&amp;MATCH(K780,'Voting List'!B:B,0),"")</f>
        <v/>
      </c>
      <c r="U780" s="126" t="str">
        <f>IF(K780&lt;&gt;"",IF(ISNUMBER(FIND(K780,'Voting List'!L1)),"YES","NO"),"")</f>
        <v/>
      </c>
    </row>
    <row r="781" spans="1:21" ht="12.6" customHeight="1" x14ac:dyDescent="0.2">
      <c r="A781" s="118"/>
      <c r="B781" s="118"/>
      <c r="C781" s="118"/>
      <c r="D781" s="131"/>
      <c r="E781" s="131"/>
      <c r="F781" s="131"/>
      <c r="G781" s="131"/>
      <c r="H781" s="131"/>
      <c r="I781" s="131"/>
      <c r="J781" s="131"/>
      <c r="K781" s="118"/>
      <c r="L781" s="118"/>
      <c r="M781" s="118"/>
      <c r="N781" s="118"/>
      <c r="O781" s="118"/>
      <c r="Q781" s="63" t="str" cm="1">
        <f t="array" aca="1" ref="Q781" ca="1">IF(AND(K781&lt;&gt;"",P781&lt;&gt;"Absent",U781&lt;&gt;"NO",M781="3GPPMEMBER"),IF(INDIRECT(S781)&lt;&gt;"Present","CHECK","Covered"),"")</f>
        <v/>
      </c>
      <c r="R781" s="131" t="str">
        <f t="shared" si="12"/>
        <v/>
      </c>
      <c r="S781" s="131" t="str">
        <f>IF(M781="3GPPMEMBER","'Voting List'!L"&amp;MATCH(K781,'Voting List'!B:B,0),"")</f>
        <v/>
      </c>
      <c r="U781" s="126" t="str">
        <f>IF(K781&lt;&gt;"",IF(ISNUMBER(FIND(K781,'Voting List'!L1)),"YES","NO"),"")</f>
        <v/>
      </c>
    </row>
    <row r="782" spans="1:21" ht="12.6" customHeight="1" x14ac:dyDescent="0.2">
      <c r="A782" s="118"/>
      <c r="B782" s="118"/>
      <c r="C782" s="118"/>
      <c r="D782" s="131"/>
      <c r="E782" s="131"/>
      <c r="F782" s="131"/>
      <c r="G782" s="131"/>
      <c r="H782" s="131"/>
      <c r="I782" s="131"/>
      <c r="J782" s="131"/>
      <c r="K782" s="118"/>
      <c r="L782" s="118"/>
      <c r="M782" s="118"/>
      <c r="N782" s="118"/>
      <c r="O782" s="118"/>
      <c r="Q782" s="63" t="str" cm="1">
        <f t="array" aca="1" ref="Q782" ca="1">IF(AND(K782&lt;&gt;"",P782&lt;&gt;"Absent",U782&lt;&gt;"NO",M782="3GPPMEMBER"),IF(INDIRECT(S782)&lt;&gt;"Present","CHECK","Covered"),"")</f>
        <v/>
      </c>
      <c r="R782" s="131" t="str">
        <f t="shared" si="12"/>
        <v/>
      </c>
      <c r="S782" s="131" t="str">
        <f>IF(M782="3GPPMEMBER","'Voting List'!L"&amp;MATCH(K782,'Voting List'!B:B,0),"")</f>
        <v/>
      </c>
      <c r="U782" s="126" t="str">
        <f>IF(K782&lt;&gt;"",IF(ISNUMBER(FIND(K782,'Voting List'!L1)),"YES","NO"),"")</f>
        <v/>
      </c>
    </row>
    <row r="783" spans="1:21" ht="12.6" customHeight="1" x14ac:dyDescent="0.2">
      <c r="A783" s="118"/>
      <c r="B783" s="118"/>
      <c r="C783" s="118"/>
      <c r="D783" s="131"/>
      <c r="E783" s="131"/>
      <c r="F783" s="131"/>
      <c r="G783" s="131"/>
      <c r="H783" s="131"/>
      <c r="I783" s="131"/>
      <c r="J783" s="131"/>
      <c r="K783" s="118"/>
      <c r="L783" s="118"/>
      <c r="M783" s="118"/>
      <c r="N783" s="118"/>
      <c r="O783" s="118"/>
      <c r="Q783" s="63" t="str" cm="1">
        <f t="array" aca="1" ref="Q783" ca="1">IF(AND(K783&lt;&gt;"",P783&lt;&gt;"Absent",U783&lt;&gt;"NO",M783="3GPPMEMBER"),IF(INDIRECT(S783)&lt;&gt;"Present","CHECK","Covered"),"")</f>
        <v/>
      </c>
      <c r="R783" s="131" t="str">
        <f t="shared" si="12"/>
        <v/>
      </c>
      <c r="S783" s="131" t="str">
        <f>IF(M783="3GPPMEMBER","'Voting List'!L"&amp;MATCH(K783,'Voting List'!B:B,0),"")</f>
        <v/>
      </c>
      <c r="U783" s="126" t="str">
        <f>IF(K783&lt;&gt;"",IF(ISNUMBER(FIND(K783,'Voting List'!L1)),"YES","NO"),"")</f>
        <v/>
      </c>
    </row>
    <row r="784" spans="1:21" ht="12.6" customHeight="1" x14ac:dyDescent="0.2">
      <c r="A784" s="118"/>
      <c r="B784" s="118"/>
      <c r="C784" s="118"/>
      <c r="D784" s="131"/>
      <c r="E784" s="131"/>
      <c r="F784" s="131"/>
      <c r="G784" s="131"/>
      <c r="H784" s="131"/>
      <c r="I784" s="131"/>
      <c r="J784" s="131"/>
      <c r="K784" s="118"/>
      <c r="L784" s="118"/>
      <c r="M784" s="118"/>
      <c r="N784" s="118"/>
      <c r="O784" s="118"/>
      <c r="Q784" s="63" t="str" cm="1">
        <f t="array" aca="1" ref="Q784" ca="1">IF(AND(K784&lt;&gt;"",P784&lt;&gt;"Absent",U784&lt;&gt;"NO",M784="3GPPMEMBER"),IF(INDIRECT(S784)&lt;&gt;"Present","CHECK","Covered"),"")</f>
        <v/>
      </c>
      <c r="R784" s="131" t="str">
        <f t="shared" si="12"/>
        <v/>
      </c>
      <c r="S784" s="131" t="str">
        <f>IF(M784="3GPPMEMBER","'Voting List'!L"&amp;MATCH(K784,'Voting List'!B:B,0),"")</f>
        <v/>
      </c>
      <c r="U784" s="126" t="str">
        <f>IF(K784&lt;&gt;"",IF(ISNUMBER(FIND(K784,'Voting List'!L1)),"YES","NO"),"")</f>
        <v/>
      </c>
    </row>
    <row r="785" spans="1:21" ht="12.6" customHeight="1" x14ac:dyDescent="0.2">
      <c r="A785" s="118"/>
      <c r="B785" s="118"/>
      <c r="C785" s="118"/>
      <c r="D785" s="131"/>
      <c r="E785" s="131"/>
      <c r="F785" s="131"/>
      <c r="G785" s="131"/>
      <c r="H785" s="131"/>
      <c r="I785" s="131"/>
      <c r="J785" s="131"/>
      <c r="K785" s="118"/>
      <c r="L785" s="118"/>
      <c r="M785" s="118"/>
      <c r="N785" s="118"/>
      <c r="O785" s="118"/>
      <c r="Q785" s="63" t="str" cm="1">
        <f t="array" aca="1" ref="Q785" ca="1">IF(AND(K785&lt;&gt;"",P785&lt;&gt;"Absent",U785&lt;&gt;"NO",M785="3GPPMEMBER"),IF(INDIRECT(S785)&lt;&gt;"Present","CHECK","Covered"),"")</f>
        <v/>
      </c>
      <c r="R785" s="131" t="str">
        <f t="shared" si="12"/>
        <v/>
      </c>
      <c r="S785" s="131" t="str">
        <f>IF(M785="3GPPMEMBER","'Voting List'!L"&amp;MATCH(K785,'Voting List'!B:B,0),"")</f>
        <v/>
      </c>
      <c r="U785" s="126" t="str">
        <f>IF(K785&lt;&gt;"",IF(ISNUMBER(FIND(K785,'Voting List'!L1)),"YES","NO"),"")</f>
        <v/>
      </c>
    </row>
    <row r="786" spans="1:21" ht="12.6" customHeight="1" x14ac:dyDescent="0.2">
      <c r="A786" s="118"/>
      <c r="B786" s="118"/>
      <c r="C786" s="118"/>
      <c r="D786" s="131"/>
      <c r="E786" s="131"/>
      <c r="F786" s="131"/>
      <c r="G786" s="131"/>
      <c r="H786" s="131"/>
      <c r="I786" s="131"/>
      <c r="J786" s="131"/>
      <c r="K786" s="118"/>
      <c r="L786" s="118"/>
      <c r="M786" s="118"/>
      <c r="N786" s="118"/>
      <c r="O786" s="118"/>
      <c r="Q786" s="63" t="str" cm="1">
        <f t="array" aca="1" ref="Q786" ca="1">IF(AND(K786&lt;&gt;"",P786&lt;&gt;"Absent",U786&lt;&gt;"NO",M786="3GPPMEMBER"),IF(INDIRECT(S786)&lt;&gt;"Present","CHECK","Covered"),"")</f>
        <v/>
      </c>
      <c r="R786" s="131" t="str">
        <f t="shared" si="12"/>
        <v/>
      </c>
      <c r="S786" s="131" t="str">
        <f>IF(M786="3GPPMEMBER","'Voting List'!L"&amp;MATCH(K786,'Voting List'!B:B,0),"")</f>
        <v/>
      </c>
      <c r="U786" s="126" t="str">
        <f>IF(K786&lt;&gt;"",IF(ISNUMBER(FIND(K786,'Voting List'!L1)),"YES","NO"),"")</f>
        <v/>
      </c>
    </row>
    <row r="787" spans="1:21" ht="12.6" customHeight="1" x14ac:dyDescent="0.2">
      <c r="A787" s="118"/>
      <c r="B787" s="118"/>
      <c r="C787" s="118"/>
      <c r="D787" s="131"/>
      <c r="E787" s="131"/>
      <c r="F787" s="131"/>
      <c r="G787" s="131"/>
      <c r="H787" s="131"/>
      <c r="I787" s="131"/>
      <c r="J787" s="131"/>
      <c r="K787" s="118"/>
      <c r="L787" s="118"/>
      <c r="M787" s="118"/>
      <c r="N787" s="118"/>
      <c r="O787" s="118"/>
      <c r="Q787" s="63" t="str" cm="1">
        <f t="array" aca="1" ref="Q787" ca="1">IF(AND(K787&lt;&gt;"",P787&lt;&gt;"Absent",U787&lt;&gt;"NO",M787="3GPPMEMBER"),IF(INDIRECT(S787)&lt;&gt;"Present","CHECK","Covered"),"")</f>
        <v/>
      </c>
      <c r="R787" s="131" t="str">
        <f t="shared" si="12"/>
        <v/>
      </c>
      <c r="S787" s="131" t="str">
        <f>IF(M787="3GPPMEMBER","'Voting List'!L"&amp;MATCH(K787,'Voting List'!B:B,0),"")</f>
        <v/>
      </c>
      <c r="U787" s="126" t="str">
        <f>IF(K787&lt;&gt;"",IF(ISNUMBER(FIND(K787,'Voting List'!L1)),"YES","NO"),"")</f>
        <v/>
      </c>
    </row>
    <row r="788" spans="1:21" ht="12.6" customHeight="1" x14ac:dyDescent="0.2">
      <c r="A788" s="118"/>
      <c r="B788" s="118"/>
      <c r="C788" s="118"/>
      <c r="D788" s="131"/>
      <c r="E788" s="131"/>
      <c r="F788" s="131"/>
      <c r="G788" s="131"/>
      <c r="H788" s="131"/>
      <c r="I788" s="131"/>
      <c r="J788" s="131"/>
      <c r="K788" s="118"/>
      <c r="L788" s="118"/>
      <c r="M788" s="118"/>
      <c r="N788" s="118"/>
      <c r="O788" s="118"/>
      <c r="Q788" s="63" t="str" cm="1">
        <f t="array" aca="1" ref="Q788" ca="1">IF(AND(K788&lt;&gt;"",P788&lt;&gt;"Absent",U788&lt;&gt;"NO",M788="3GPPMEMBER"),IF(INDIRECT(S788)&lt;&gt;"Present","CHECK","Covered"),"")</f>
        <v/>
      </c>
      <c r="R788" s="131" t="str">
        <f t="shared" si="12"/>
        <v/>
      </c>
      <c r="S788" s="131" t="str">
        <f>IF(M788="3GPPMEMBER","'Voting List'!L"&amp;MATCH(K788,'Voting List'!B:B,0),"")</f>
        <v/>
      </c>
      <c r="U788" s="126" t="str">
        <f>IF(K788&lt;&gt;"",IF(ISNUMBER(FIND(K788,'Voting List'!L1)),"YES","NO"),"")</f>
        <v/>
      </c>
    </row>
    <row r="789" spans="1:21" ht="12.6" customHeight="1" x14ac:dyDescent="0.2">
      <c r="A789" s="118"/>
      <c r="B789" s="118"/>
      <c r="C789" s="118"/>
      <c r="D789" s="131"/>
      <c r="E789" s="131"/>
      <c r="F789" s="131"/>
      <c r="G789" s="131"/>
      <c r="H789" s="131"/>
      <c r="I789" s="131"/>
      <c r="J789" s="131"/>
      <c r="K789" s="118"/>
      <c r="L789" s="118"/>
      <c r="M789" s="118"/>
      <c r="N789" s="118"/>
      <c r="O789" s="118"/>
      <c r="Q789" s="63" t="str" cm="1">
        <f t="array" aca="1" ref="Q789" ca="1">IF(AND(K789&lt;&gt;"",P789&lt;&gt;"Absent",U789&lt;&gt;"NO",M789="3GPPMEMBER"),IF(INDIRECT(S789)&lt;&gt;"Present","CHECK","Covered"),"")</f>
        <v/>
      </c>
      <c r="R789" s="131" t="str">
        <f t="shared" si="12"/>
        <v/>
      </c>
      <c r="S789" s="131" t="str">
        <f>IF(M789="3GPPMEMBER","'Voting List'!L"&amp;MATCH(K789,'Voting List'!B:B,0),"")</f>
        <v/>
      </c>
      <c r="U789" s="126" t="str">
        <f>IF(K789&lt;&gt;"",IF(ISNUMBER(FIND(K789,'Voting List'!L1)),"YES","NO"),"")</f>
        <v/>
      </c>
    </row>
    <row r="790" spans="1:21" ht="12.6" customHeight="1" x14ac:dyDescent="0.2">
      <c r="A790" s="118"/>
      <c r="B790" s="118"/>
      <c r="C790" s="118"/>
      <c r="D790" s="131"/>
      <c r="E790" s="131"/>
      <c r="F790" s="131"/>
      <c r="G790" s="131"/>
      <c r="H790" s="131"/>
      <c r="I790" s="131"/>
      <c r="J790" s="131"/>
      <c r="K790" s="118"/>
      <c r="L790" s="118"/>
      <c r="M790" s="118"/>
      <c r="N790" s="118"/>
      <c r="O790" s="118"/>
      <c r="Q790" s="63" t="str" cm="1">
        <f t="array" aca="1" ref="Q790" ca="1">IF(AND(K790&lt;&gt;"",P790&lt;&gt;"Absent",U790&lt;&gt;"NO",M790="3GPPMEMBER"),IF(INDIRECT(S790)&lt;&gt;"Present","CHECK","Covered"),"")</f>
        <v/>
      </c>
      <c r="R790" s="131" t="str">
        <f t="shared" si="12"/>
        <v/>
      </c>
      <c r="S790" s="131" t="str">
        <f>IF(M790="3GPPMEMBER","'Voting List'!L"&amp;MATCH(K790,'Voting List'!B:B,0),"")</f>
        <v/>
      </c>
      <c r="U790" s="126" t="str">
        <f>IF(K790&lt;&gt;"",IF(ISNUMBER(FIND(K790,'Voting List'!L1)),"YES","NO"),"")</f>
        <v/>
      </c>
    </row>
    <row r="791" spans="1:21" ht="12.6" customHeight="1" x14ac:dyDescent="0.2">
      <c r="A791" s="118"/>
      <c r="B791" s="118"/>
      <c r="C791" s="118"/>
      <c r="D791" s="131"/>
      <c r="E791" s="131"/>
      <c r="F791" s="131"/>
      <c r="G791" s="131"/>
      <c r="H791" s="131"/>
      <c r="I791" s="131"/>
      <c r="J791" s="131"/>
      <c r="K791" s="118"/>
      <c r="L791" s="118"/>
      <c r="M791" s="118"/>
      <c r="N791" s="118"/>
      <c r="O791" s="118"/>
      <c r="Q791" s="63" t="str" cm="1">
        <f t="array" aca="1" ref="Q791" ca="1">IF(AND(K791&lt;&gt;"",P791&lt;&gt;"Absent",U791&lt;&gt;"NO",M791="3GPPMEMBER"),IF(INDIRECT(S791)&lt;&gt;"Present","CHECK","Covered"),"")</f>
        <v/>
      </c>
      <c r="R791" s="131" t="str">
        <f t="shared" si="12"/>
        <v/>
      </c>
      <c r="S791" s="131" t="str">
        <f>IF(M791="3GPPMEMBER","'Voting List'!L"&amp;MATCH(K791,'Voting List'!B:B,0),"")</f>
        <v/>
      </c>
      <c r="U791" s="126" t="str">
        <f>IF(K791&lt;&gt;"",IF(ISNUMBER(FIND(K791,'Voting List'!L1)),"YES","NO"),"")</f>
        <v/>
      </c>
    </row>
    <row r="792" spans="1:21" ht="12.6" customHeight="1" x14ac:dyDescent="0.2">
      <c r="A792" s="118"/>
      <c r="B792" s="118"/>
      <c r="C792" s="118"/>
      <c r="D792" s="131"/>
      <c r="E792" s="131"/>
      <c r="F792" s="131"/>
      <c r="G792" s="131"/>
      <c r="H792" s="131"/>
      <c r="I792" s="131"/>
      <c r="J792" s="131"/>
      <c r="K792" s="118"/>
      <c r="L792" s="118"/>
      <c r="M792" s="118"/>
      <c r="N792" s="118"/>
      <c r="O792" s="118"/>
      <c r="Q792" s="63" t="str" cm="1">
        <f t="array" aca="1" ref="Q792" ca="1">IF(AND(K792&lt;&gt;"",P792&lt;&gt;"Absent",U792&lt;&gt;"NO",M792="3GPPMEMBER"),IF(INDIRECT(S792)&lt;&gt;"Present","CHECK","Covered"),"")</f>
        <v/>
      </c>
      <c r="R792" s="131" t="str">
        <f t="shared" si="12"/>
        <v/>
      </c>
      <c r="S792" s="131" t="str">
        <f>IF(M792="3GPPMEMBER","'Voting List'!L"&amp;MATCH(K792,'Voting List'!B:B,0),"")</f>
        <v/>
      </c>
      <c r="U792" s="126" t="str">
        <f>IF(K792&lt;&gt;"",IF(ISNUMBER(FIND(K792,'Voting List'!L1)),"YES","NO"),"")</f>
        <v/>
      </c>
    </row>
    <row r="793" spans="1:21" ht="12.6" customHeight="1" x14ac:dyDescent="0.2">
      <c r="A793" s="118"/>
      <c r="B793" s="118"/>
      <c r="C793" s="118"/>
      <c r="D793" s="131"/>
      <c r="E793" s="131"/>
      <c r="F793" s="131"/>
      <c r="G793" s="131"/>
      <c r="H793" s="131"/>
      <c r="I793" s="131"/>
      <c r="J793" s="131"/>
      <c r="K793" s="118"/>
      <c r="L793" s="118"/>
      <c r="M793" s="118"/>
      <c r="N793" s="118"/>
      <c r="O793" s="118"/>
      <c r="Q793" s="63" t="str" cm="1">
        <f t="array" aca="1" ref="Q793" ca="1">IF(AND(K793&lt;&gt;"",P793&lt;&gt;"Absent",U793&lt;&gt;"NO",M793="3GPPMEMBER"),IF(INDIRECT(S793)&lt;&gt;"Present","CHECK","Covered"),"")</f>
        <v/>
      </c>
      <c r="R793" s="131" t="str">
        <f t="shared" si="12"/>
        <v/>
      </c>
      <c r="S793" s="131" t="str">
        <f>IF(M793="3GPPMEMBER","'Voting List'!L"&amp;MATCH(K793,'Voting List'!B:B,0),"")</f>
        <v/>
      </c>
      <c r="U793" s="126" t="str">
        <f>IF(K793&lt;&gt;"",IF(ISNUMBER(FIND(K793,'Voting List'!L1)),"YES","NO"),"")</f>
        <v/>
      </c>
    </row>
    <row r="794" spans="1:21" ht="12.6" customHeight="1" x14ac:dyDescent="0.2">
      <c r="A794" s="118"/>
      <c r="B794" s="118"/>
      <c r="C794" s="118"/>
      <c r="D794" s="131"/>
      <c r="E794" s="131"/>
      <c r="F794" s="131"/>
      <c r="G794" s="131"/>
      <c r="H794" s="131"/>
      <c r="I794" s="131"/>
      <c r="J794" s="131"/>
      <c r="K794" s="118"/>
      <c r="L794" s="118"/>
      <c r="M794" s="118"/>
      <c r="N794" s="118"/>
      <c r="O794" s="118"/>
      <c r="Q794" s="63" t="str" cm="1">
        <f t="array" aca="1" ref="Q794" ca="1">IF(AND(K794&lt;&gt;"",P794&lt;&gt;"Absent",U794&lt;&gt;"NO",M794="3GPPMEMBER"),IF(INDIRECT(S794)&lt;&gt;"Present","CHECK","Covered"),"")</f>
        <v/>
      </c>
      <c r="R794" s="131" t="str">
        <f t="shared" si="12"/>
        <v/>
      </c>
      <c r="S794" s="131" t="str">
        <f>IF(M794="3GPPMEMBER","'Voting List'!L"&amp;MATCH(K794,'Voting List'!B:B,0),"")</f>
        <v/>
      </c>
      <c r="U794" s="126" t="str">
        <f>IF(K794&lt;&gt;"",IF(ISNUMBER(FIND(K794,'Voting List'!L1)),"YES","NO"),"")</f>
        <v/>
      </c>
    </row>
    <row r="795" spans="1:21" ht="12.6" customHeight="1" x14ac:dyDescent="0.2">
      <c r="A795" s="118"/>
      <c r="B795" s="118"/>
      <c r="C795" s="118"/>
      <c r="D795" s="131"/>
      <c r="E795" s="131"/>
      <c r="F795" s="131"/>
      <c r="G795" s="131"/>
      <c r="H795" s="131"/>
      <c r="I795" s="131"/>
      <c r="J795" s="131"/>
      <c r="K795" s="118"/>
      <c r="L795" s="118"/>
      <c r="M795" s="118"/>
      <c r="N795" s="118"/>
      <c r="O795" s="118"/>
      <c r="Q795" s="63" t="str" cm="1">
        <f t="array" aca="1" ref="Q795" ca="1">IF(AND(K795&lt;&gt;"",P795&lt;&gt;"Absent",U795&lt;&gt;"NO",M795="3GPPMEMBER"),IF(INDIRECT(S795)&lt;&gt;"Present","CHECK","Covered"),"")</f>
        <v/>
      </c>
      <c r="R795" s="131" t="str">
        <f t="shared" si="12"/>
        <v/>
      </c>
      <c r="S795" s="131" t="str">
        <f>IF(M795="3GPPMEMBER","'Voting List'!L"&amp;MATCH(K795,'Voting List'!B:B,0),"")</f>
        <v/>
      </c>
      <c r="U795" s="126" t="str">
        <f>IF(K795&lt;&gt;"",IF(ISNUMBER(FIND(K795,'Voting List'!L1)),"YES","NO"),"")</f>
        <v/>
      </c>
    </row>
    <row r="796" spans="1:21" ht="12.6" customHeight="1" x14ac:dyDescent="0.2">
      <c r="A796" s="118"/>
      <c r="B796" s="118"/>
      <c r="C796" s="118"/>
      <c r="D796" s="131"/>
      <c r="E796" s="131"/>
      <c r="F796" s="131"/>
      <c r="G796" s="131"/>
      <c r="H796" s="131"/>
      <c r="I796" s="131"/>
      <c r="J796" s="131"/>
      <c r="K796" s="118"/>
      <c r="L796" s="118"/>
      <c r="M796" s="118"/>
      <c r="N796" s="118"/>
      <c r="O796" s="118"/>
      <c r="Q796" s="63" t="str" cm="1">
        <f t="array" aca="1" ref="Q796" ca="1">IF(AND(K796&lt;&gt;"",P796&lt;&gt;"Absent",U796&lt;&gt;"NO",M796="3GPPMEMBER"),IF(INDIRECT(S796)&lt;&gt;"Present","CHECK","Covered"),"")</f>
        <v/>
      </c>
      <c r="R796" s="131" t="str">
        <f t="shared" si="12"/>
        <v/>
      </c>
      <c r="S796" s="131" t="str">
        <f>IF(M796="3GPPMEMBER","'Voting List'!L"&amp;MATCH(K796,'Voting List'!B:B,0),"")</f>
        <v/>
      </c>
      <c r="U796" s="126" t="str">
        <f>IF(K796&lt;&gt;"",IF(ISNUMBER(FIND(K796,'Voting List'!L1)),"YES","NO"),"")</f>
        <v/>
      </c>
    </row>
    <row r="797" spans="1:21" ht="12.6" customHeight="1" x14ac:dyDescent="0.2">
      <c r="A797" s="118"/>
      <c r="B797" s="118"/>
      <c r="C797" s="118"/>
      <c r="D797" s="131"/>
      <c r="E797" s="131"/>
      <c r="F797" s="131"/>
      <c r="G797" s="131"/>
      <c r="H797" s="131"/>
      <c r="I797" s="131"/>
      <c r="J797" s="131"/>
      <c r="K797" s="118"/>
      <c r="L797" s="118"/>
      <c r="M797" s="118"/>
      <c r="N797" s="118"/>
      <c r="O797" s="118"/>
      <c r="Q797" s="63" t="str" cm="1">
        <f t="array" aca="1" ref="Q797" ca="1">IF(AND(K797&lt;&gt;"",P797&lt;&gt;"Absent",U797&lt;&gt;"NO",M797="3GPPMEMBER"),IF(INDIRECT(S797)&lt;&gt;"Present","CHECK","Covered"),"")</f>
        <v/>
      </c>
      <c r="R797" s="131" t="str">
        <f t="shared" si="12"/>
        <v/>
      </c>
      <c r="S797" s="131" t="str">
        <f>IF(M797="3GPPMEMBER","'Voting List'!L"&amp;MATCH(K797,'Voting List'!B:B,0),"")</f>
        <v/>
      </c>
      <c r="U797" s="126" t="str">
        <f>IF(K797&lt;&gt;"",IF(ISNUMBER(FIND(K797,'Voting List'!L1)),"YES","NO"),"")</f>
        <v/>
      </c>
    </row>
    <row r="798" spans="1:21" ht="12.6" customHeight="1" x14ac:dyDescent="0.2">
      <c r="A798" s="118"/>
      <c r="B798" s="118"/>
      <c r="C798" s="118"/>
      <c r="D798" s="131"/>
      <c r="E798" s="131"/>
      <c r="F798" s="131"/>
      <c r="G798" s="131"/>
      <c r="H798" s="131"/>
      <c r="I798" s="131"/>
      <c r="J798" s="131"/>
      <c r="K798" s="118"/>
      <c r="L798" s="118"/>
      <c r="M798" s="118"/>
      <c r="N798" s="118"/>
      <c r="O798" s="118"/>
      <c r="Q798" s="63" t="str" cm="1">
        <f t="array" aca="1" ref="Q798" ca="1">IF(AND(K798&lt;&gt;"",P798&lt;&gt;"Absent",U798&lt;&gt;"NO",M798="3GPPMEMBER"),IF(INDIRECT(S798)&lt;&gt;"Present","CHECK","Covered"),"")</f>
        <v/>
      </c>
      <c r="R798" s="131" t="str">
        <f t="shared" si="12"/>
        <v/>
      </c>
      <c r="S798" s="131" t="str">
        <f>IF(M798="3GPPMEMBER","'Voting List'!L"&amp;MATCH(K798,'Voting List'!B:B,0),"")</f>
        <v/>
      </c>
      <c r="U798" s="126" t="str">
        <f>IF(K798&lt;&gt;"",IF(ISNUMBER(FIND(K798,'Voting List'!L1)),"YES","NO"),"")</f>
        <v/>
      </c>
    </row>
    <row r="799" spans="1:21" ht="12.6" customHeight="1" x14ac:dyDescent="0.2">
      <c r="A799" s="118"/>
      <c r="B799" s="118"/>
      <c r="C799" s="118"/>
      <c r="D799" s="131"/>
      <c r="E799" s="131"/>
      <c r="F799" s="131"/>
      <c r="G799" s="131"/>
      <c r="H799" s="131"/>
      <c r="I799" s="131"/>
      <c r="J799" s="131"/>
      <c r="K799" s="118"/>
      <c r="L799" s="118"/>
      <c r="M799" s="118"/>
      <c r="N799" s="118"/>
      <c r="O799" s="118"/>
      <c r="Q799" s="63" t="str" cm="1">
        <f t="array" aca="1" ref="Q799" ca="1">IF(AND(K799&lt;&gt;"",P799&lt;&gt;"Absent",U799&lt;&gt;"NO",M799="3GPPMEMBER"),IF(INDIRECT(S799)&lt;&gt;"Present","CHECK","Covered"),"")</f>
        <v/>
      </c>
      <c r="R799" s="131" t="str">
        <f t="shared" si="12"/>
        <v/>
      </c>
      <c r="S799" s="131" t="str">
        <f>IF(M799="3GPPMEMBER","'Voting List'!L"&amp;MATCH(K799,'Voting List'!B:B,0),"")</f>
        <v/>
      </c>
      <c r="U799" s="126" t="str">
        <f>IF(K799&lt;&gt;"",IF(ISNUMBER(FIND(K799,'Voting List'!L1)),"YES","NO"),"")</f>
        <v/>
      </c>
    </row>
    <row r="800" spans="1:21" ht="12.6" customHeight="1" x14ac:dyDescent="0.2">
      <c r="A800" s="118"/>
      <c r="B800" s="118"/>
      <c r="C800" s="118"/>
      <c r="D800" s="131"/>
      <c r="E800" s="131"/>
      <c r="F800" s="131"/>
      <c r="G800" s="131"/>
      <c r="H800" s="131"/>
      <c r="I800" s="131"/>
      <c r="J800" s="131"/>
      <c r="K800" s="118"/>
      <c r="L800" s="118"/>
      <c r="M800" s="118"/>
      <c r="N800" s="118"/>
      <c r="O800" s="118"/>
      <c r="Q800" s="63" t="str" cm="1">
        <f t="array" aca="1" ref="Q800" ca="1">IF(AND(K800&lt;&gt;"",P800&lt;&gt;"Absent",U800&lt;&gt;"NO",M800="3GPPMEMBER"),IF(INDIRECT(S800)&lt;&gt;"Present","CHECK","Covered"),"")</f>
        <v/>
      </c>
      <c r="R800" s="131" t="str">
        <f t="shared" si="12"/>
        <v/>
      </c>
      <c r="S800" s="131" t="str">
        <f>IF(M800="3GPPMEMBER","'Voting List'!L"&amp;MATCH(K800,'Voting List'!B:B,0),"")</f>
        <v/>
      </c>
      <c r="U800" s="126" t="str">
        <f>IF(K800&lt;&gt;"",IF(ISNUMBER(FIND(K800,'Voting List'!L1)),"YES","NO"),"")</f>
        <v/>
      </c>
    </row>
    <row r="801" spans="1:21" ht="12.6" customHeight="1" x14ac:dyDescent="0.2">
      <c r="A801" s="118"/>
      <c r="B801" s="118"/>
      <c r="C801" s="118"/>
      <c r="D801" s="131"/>
      <c r="E801" s="131"/>
      <c r="F801" s="131"/>
      <c r="G801" s="131"/>
      <c r="H801" s="131"/>
      <c r="I801" s="131"/>
      <c r="J801" s="131"/>
      <c r="K801" s="118"/>
      <c r="L801" s="118"/>
      <c r="M801" s="118"/>
      <c r="N801" s="118"/>
      <c r="O801" s="118"/>
      <c r="Q801" s="63" t="str" cm="1">
        <f t="array" aca="1" ref="Q801" ca="1">IF(AND(K801&lt;&gt;"",P801&lt;&gt;"Absent",U801&lt;&gt;"NO",M801="3GPPMEMBER"),IF(INDIRECT(S801)&lt;&gt;"Present","CHECK","Covered"),"")</f>
        <v/>
      </c>
      <c r="R801" s="131" t="str">
        <f t="shared" si="12"/>
        <v/>
      </c>
      <c r="S801" s="131" t="str">
        <f>IF(M801="3GPPMEMBER","'Voting List'!L"&amp;MATCH(K801,'Voting List'!B:B,0),"")</f>
        <v/>
      </c>
      <c r="U801" s="126" t="str">
        <f>IF(K801&lt;&gt;"",IF(ISNUMBER(FIND(K801,'Voting List'!L1)),"YES","NO"),"")</f>
        <v/>
      </c>
    </row>
    <row r="802" spans="1:21" ht="12.6" customHeight="1" x14ac:dyDescent="0.2">
      <c r="A802" s="118"/>
      <c r="B802" s="118"/>
      <c r="C802" s="118"/>
      <c r="D802" s="131"/>
      <c r="E802" s="131"/>
      <c r="F802" s="131"/>
      <c r="G802" s="131"/>
      <c r="H802" s="131"/>
      <c r="I802" s="131"/>
      <c r="J802" s="131"/>
      <c r="K802" s="118"/>
      <c r="L802" s="118"/>
      <c r="M802" s="118"/>
      <c r="N802" s="118"/>
      <c r="O802" s="118"/>
      <c r="Q802" s="63" t="str" cm="1">
        <f t="array" aca="1" ref="Q802" ca="1">IF(AND(K802&lt;&gt;"",P802&lt;&gt;"Absent",U802&lt;&gt;"NO",M802="3GPPMEMBER"),IF(INDIRECT(S802)&lt;&gt;"Present","CHECK","Covered"),"")</f>
        <v/>
      </c>
      <c r="R802" s="131" t="str">
        <f t="shared" si="12"/>
        <v/>
      </c>
      <c r="S802" s="131" t="str">
        <f>IF(M802="3GPPMEMBER","'Voting List'!L"&amp;MATCH(K802,'Voting List'!B:B,0),"")</f>
        <v/>
      </c>
      <c r="U802" s="126" t="str">
        <f>IF(K802&lt;&gt;"",IF(ISNUMBER(FIND(K802,'Voting List'!L1)),"YES","NO"),"")</f>
        <v/>
      </c>
    </row>
    <row r="803" spans="1:21" ht="12.6" customHeight="1" x14ac:dyDescent="0.2">
      <c r="A803" s="118"/>
      <c r="B803" s="118"/>
      <c r="C803" s="118"/>
      <c r="D803" s="131"/>
      <c r="E803" s="131"/>
      <c r="F803" s="131"/>
      <c r="G803" s="131"/>
      <c r="H803" s="131"/>
      <c r="I803" s="131"/>
      <c r="J803" s="131"/>
      <c r="K803" s="118"/>
      <c r="L803" s="118"/>
      <c r="M803" s="118"/>
      <c r="N803" s="118"/>
      <c r="O803" s="118"/>
      <c r="Q803" s="63" t="str" cm="1">
        <f t="array" aca="1" ref="Q803" ca="1">IF(AND(K803&lt;&gt;"",P803&lt;&gt;"Absent",U803&lt;&gt;"NO",M803="3GPPMEMBER"),IF(INDIRECT(S803)&lt;&gt;"Present","CHECK","Covered"),"")</f>
        <v/>
      </c>
      <c r="R803" s="131" t="str">
        <f t="shared" si="12"/>
        <v/>
      </c>
      <c r="S803" s="131" t="str">
        <f>IF(M803="3GPPMEMBER","'Voting List'!L"&amp;MATCH(K803,'Voting List'!B:B,0),"")</f>
        <v/>
      </c>
      <c r="U803" s="126" t="str">
        <f>IF(K803&lt;&gt;"",IF(ISNUMBER(FIND(K803,'Voting List'!L1)),"YES","NO"),"")</f>
        <v/>
      </c>
    </row>
    <row r="804" spans="1:21" ht="12.6" customHeight="1" x14ac:dyDescent="0.2">
      <c r="A804" s="118"/>
      <c r="B804" s="118"/>
      <c r="C804" s="118"/>
      <c r="D804" s="131"/>
      <c r="E804" s="131"/>
      <c r="F804" s="131"/>
      <c r="G804" s="131"/>
      <c r="H804" s="131"/>
      <c r="I804" s="131"/>
      <c r="J804" s="131"/>
      <c r="K804" s="118"/>
      <c r="L804" s="118"/>
      <c r="M804" s="118"/>
      <c r="N804" s="118"/>
      <c r="O804" s="118"/>
      <c r="Q804" s="63" t="str" cm="1">
        <f t="array" aca="1" ref="Q804" ca="1">IF(AND(K804&lt;&gt;"",P804&lt;&gt;"Absent",U804&lt;&gt;"NO",M804="3GPPMEMBER"),IF(INDIRECT(S804)&lt;&gt;"Present","CHECK","Covered"),"")</f>
        <v/>
      </c>
      <c r="R804" s="131" t="str">
        <f t="shared" si="12"/>
        <v/>
      </c>
      <c r="S804" s="131" t="str">
        <f>IF(M804="3GPPMEMBER","'Voting List'!L"&amp;MATCH(K804,'Voting List'!B:B,0),"")</f>
        <v/>
      </c>
      <c r="U804" s="126" t="str">
        <f>IF(K804&lt;&gt;"",IF(ISNUMBER(FIND(K804,'Voting List'!L1)),"YES","NO"),"")</f>
        <v/>
      </c>
    </row>
    <row r="805" spans="1:21" ht="12.6" customHeight="1" x14ac:dyDescent="0.2">
      <c r="A805" s="118"/>
      <c r="B805" s="118"/>
      <c r="C805" s="118"/>
      <c r="D805" s="131"/>
      <c r="E805" s="131"/>
      <c r="F805" s="131"/>
      <c r="G805" s="131"/>
      <c r="H805" s="131"/>
      <c r="I805" s="131"/>
      <c r="J805" s="131"/>
      <c r="K805" s="118"/>
      <c r="L805" s="118"/>
      <c r="M805" s="118"/>
      <c r="N805" s="118"/>
      <c r="O805" s="118"/>
      <c r="Q805" s="63" t="str" cm="1">
        <f t="array" aca="1" ref="Q805" ca="1">IF(AND(K805&lt;&gt;"",P805&lt;&gt;"Absent",U805&lt;&gt;"NO",M805="3GPPMEMBER"),IF(INDIRECT(S805)&lt;&gt;"Present","CHECK","Covered"),"")</f>
        <v/>
      </c>
      <c r="R805" s="131" t="str">
        <f t="shared" si="12"/>
        <v/>
      </c>
      <c r="S805" s="131" t="str">
        <f>IF(M805="3GPPMEMBER","'Voting List'!L"&amp;MATCH(K805,'Voting List'!B:B,0),"")</f>
        <v/>
      </c>
      <c r="U805" s="126" t="str">
        <f>IF(K805&lt;&gt;"",IF(ISNUMBER(FIND(K805,'Voting List'!L1)),"YES","NO"),"")</f>
        <v/>
      </c>
    </row>
    <row r="806" spans="1:21" ht="12.6" customHeight="1" x14ac:dyDescent="0.2">
      <c r="A806" s="118"/>
      <c r="B806" s="118"/>
      <c r="C806" s="118"/>
      <c r="D806" s="131"/>
      <c r="E806" s="131"/>
      <c r="F806" s="131"/>
      <c r="G806" s="131"/>
      <c r="H806" s="131"/>
      <c r="I806" s="131"/>
      <c r="J806" s="131"/>
      <c r="K806" s="118"/>
      <c r="L806" s="118"/>
      <c r="M806" s="118"/>
      <c r="N806" s="118"/>
      <c r="O806" s="118"/>
      <c r="Q806" s="63" t="str" cm="1">
        <f t="array" aca="1" ref="Q806" ca="1">IF(AND(K806&lt;&gt;"",P806&lt;&gt;"Absent",U806&lt;&gt;"NO",M806="3GPPMEMBER"),IF(INDIRECT(S806)&lt;&gt;"Present","CHECK","Covered"),"")</f>
        <v/>
      </c>
      <c r="R806" s="131" t="str">
        <f t="shared" si="12"/>
        <v/>
      </c>
      <c r="S806" s="131" t="str">
        <f>IF(M806="3GPPMEMBER","'Voting List'!L"&amp;MATCH(K806,'Voting List'!B:B,0),"")</f>
        <v/>
      </c>
      <c r="U806" s="126" t="str">
        <f>IF(K806&lt;&gt;"",IF(ISNUMBER(FIND(K806,'Voting List'!L1)),"YES","NO"),"")</f>
        <v/>
      </c>
    </row>
    <row r="807" spans="1:21" ht="12.6" customHeight="1" x14ac:dyDescent="0.2">
      <c r="A807" s="118"/>
      <c r="B807" s="118"/>
      <c r="C807" s="118"/>
      <c r="D807" s="131"/>
      <c r="E807" s="131"/>
      <c r="F807" s="131"/>
      <c r="G807" s="131"/>
      <c r="H807" s="131"/>
      <c r="I807" s="131"/>
      <c r="J807" s="131"/>
      <c r="K807" s="118"/>
      <c r="L807" s="118"/>
      <c r="M807" s="118"/>
      <c r="N807" s="118"/>
      <c r="O807" s="118"/>
      <c r="Q807" s="63" t="str" cm="1">
        <f t="array" aca="1" ref="Q807" ca="1">IF(AND(K807&lt;&gt;"",P807&lt;&gt;"Absent",U807&lt;&gt;"NO",M807="3GPPMEMBER"),IF(INDIRECT(S807)&lt;&gt;"Present","CHECK","Covered"),"")</f>
        <v/>
      </c>
      <c r="R807" s="131" t="str">
        <f t="shared" si="12"/>
        <v/>
      </c>
      <c r="S807" s="131" t="str">
        <f>IF(M807="3GPPMEMBER","'Voting List'!L"&amp;MATCH(K807,'Voting List'!B:B,0),"")</f>
        <v/>
      </c>
      <c r="U807" s="126" t="str">
        <f>IF(K807&lt;&gt;"",IF(ISNUMBER(FIND(K807,'Voting List'!L1)),"YES","NO"),"")</f>
        <v/>
      </c>
    </row>
    <row r="808" spans="1:21" ht="12.6" customHeight="1" x14ac:dyDescent="0.2">
      <c r="A808" s="118"/>
      <c r="B808" s="118"/>
      <c r="C808" s="118"/>
      <c r="D808" s="131"/>
      <c r="E808" s="131"/>
      <c r="F808" s="131"/>
      <c r="G808" s="131"/>
      <c r="H808" s="131"/>
      <c r="I808" s="131"/>
      <c r="J808" s="131"/>
      <c r="K808" s="118"/>
      <c r="L808" s="118"/>
      <c r="M808" s="118"/>
      <c r="N808" s="118"/>
      <c r="O808" s="118"/>
      <c r="Q808" s="63" t="str" cm="1">
        <f t="array" aca="1" ref="Q808" ca="1">IF(AND(K808&lt;&gt;"",P808&lt;&gt;"Absent",U808&lt;&gt;"NO",M808="3GPPMEMBER"),IF(INDIRECT(S808)&lt;&gt;"Present","CHECK","Covered"),"")</f>
        <v/>
      </c>
      <c r="R808" s="131" t="str">
        <f t="shared" si="12"/>
        <v/>
      </c>
      <c r="S808" s="131" t="str">
        <f>IF(M808="3GPPMEMBER","'Voting List'!L"&amp;MATCH(K808,'Voting List'!B:B,0),"")</f>
        <v/>
      </c>
      <c r="U808" s="126" t="str">
        <f>IF(K808&lt;&gt;"",IF(ISNUMBER(FIND(K808,'Voting List'!L1)),"YES","NO"),"")</f>
        <v/>
      </c>
    </row>
    <row r="809" spans="1:21" ht="12.6" customHeight="1" x14ac:dyDescent="0.2">
      <c r="A809" s="118"/>
      <c r="B809" s="118"/>
      <c r="C809" s="118"/>
      <c r="D809" s="131"/>
      <c r="E809" s="131"/>
      <c r="F809" s="131"/>
      <c r="G809" s="131"/>
      <c r="H809" s="131"/>
      <c r="I809" s="131"/>
      <c r="J809" s="131"/>
      <c r="K809" s="118"/>
      <c r="L809" s="118"/>
      <c r="M809" s="118"/>
      <c r="N809" s="118"/>
      <c r="O809" s="118"/>
      <c r="Q809" s="63" t="str" cm="1">
        <f t="array" aca="1" ref="Q809" ca="1">IF(AND(K809&lt;&gt;"",P809&lt;&gt;"Absent",U809&lt;&gt;"NO",M809="3GPPMEMBER"),IF(INDIRECT(S809)&lt;&gt;"Present","CHECK","Covered"),"")</f>
        <v/>
      </c>
      <c r="R809" s="131" t="str">
        <f t="shared" si="12"/>
        <v/>
      </c>
      <c r="S809" s="131" t="str">
        <f>IF(M809="3GPPMEMBER","'Voting List'!L"&amp;MATCH(K809,'Voting List'!B:B,0),"")</f>
        <v/>
      </c>
      <c r="U809" s="126" t="str">
        <f>IF(K809&lt;&gt;"",IF(ISNUMBER(FIND(K809,'Voting List'!L1)),"YES","NO"),"")</f>
        <v/>
      </c>
    </row>
    <row r="810" spans="1:21" ht="12.6" customHeight="1" x14ac:dyDescent="0.2">
      <c r="A810" s="118"/>
      <c r="B810" s="118"/>
      <c r="C810" s="118"/>
      <c r="D810" s="131"/>
      <c r="E810" s="131"/>
      <c r="F810" s="131"/>
      <c r="G810" s="131"/>
      <c r="H810" s="131"/>
      <c r="I810" s="131"/>
      <c r="J810" s="131"/>
      <c r="K810" s="118"/>
      <c r="L810" s="118"/>
      <c r="M810" s="118"/>
      <c r="N810" s="118"/>
      <c r="O810" s="118"/>
      <c r="Q810" s="63" t="str" cm="1">
        <f t="array" aca="1" ref="Q810" ca="1">IF(AND(K810&lt;&gt;"",P810&lt;&gt;"Absent",U810&lt;&gt;"NO",M810="3GPPMEMBER"),IF(INDIRECT(S810)&lt;&gt;"Present","CHECK","Covered"),"")</f>
        <v/>
      </c>
      <c r="R810" s="131" t="str">
        <f t="shared" si="12"/>
        <v/>
      </c>
      <c r="S810" s="131" t="str">
        <f>IF(M810="3GPPMEMBER","'Voting List'!L"&amp;MATCH(K810,'Voting List'!B:B,0),"")</f>
        <v/>
      </c>
      <c r="U810" s="126" t="str">
        <f>IF(K810&lt;&gt;"",IF(ISNUMBER(FIND(K810,'Voting List'!L1)),"YES","NO"),"")</f>
        <v/>
      </c>
    </row>
    <row r="811" spans="1:21" ht="12.6" customHeight="1" x14ac:dyDescent="0.2">
      <c r="A811" s="118"/>
      <c r="B811" s="118"/>
      <c r="C811" s="118"/>
      <c r="D811" s="131"/>
      <c r="E811" s="131"/>
      <c r="F811" s="131"/>
      <c r="G811" s="131"/>
      <c r="H811" s="131"/>
      <c r="I811" s="131"/>
      <c r="J811" s="131"/>
      <c r="K811" s="118"/>
      <c r="L811" s="118"/>
      <c r="M811" s="118"/>
      <c r="N811" s="118"/>
      <c r="O811" s="118"/>
      <c r="Q811" s="63" t="str" cm="1">
        <f t="array" aca="1" ref="Q811" ca="1">IF(AND(K811&lt;&gt;"",P811&lt;&gt;"Absent",U811&lt;&gt;"NO",M811="3GPPMEMBER"),IF(INDIRECT(S811)&lt;&gt;"Present","CHECK","Covered"),"")</f>
        <v/>
      </c>
      <c r="R811" s="131" t="str">
        <f t="shared" si="12"/>
        <v/>
      </c>
      <c r="S811" s="131" t="str">
        <f>IF(M811="3GPPMEMBER","'Voting List'!L"&amp;MATCH(K811,'Voting List'!B:B,0),"")</f>
        <v/>
      </c>
      <c r="U811" s="126" t="str">
        <f>IF(K811&lt;&gt;"",IF(ISNUMBER(FIND(K811,'Voting List'!L1)),"YES","NO"),"")</f>
        <v/>
      </c>
    </row>
    <row r="812" spans="1:21" ht="12.6" customHeight="1" x14ac:dyDescent="0.2">
      <c r="A812" s="118"/>
      <c r="B812" s="118"/>
      <c r="C812" s="118"/>
      <c r="D812" s="131"/>
      <c r="E812" s="131"/>
      <c r="F812" s="131"/>
      <c r="G812" s="131"/>
      <c r="H812" s="131"/>
      <c r="I812" s="131"/>
      <c r="J812" s="131"/>
      <c r="K812" s="118"/>
      <c r="L812" s="118"/>
      <c r="M812" s="118"/>
      <c r="N812" s="118"/>
      <c r="O812" s="118"/>
      <c r="Q812" s="63" t="str" cm="1">
        <f t="array" aca="1" ref="Q812" ca="1">IF(AND(K812&lt;&gt;"",P812&lt;&gt;"Absent",U812&lt;&gt;"NO",M812="3GPPMEMBER"),IF(INDIRECT(S812)&lt;&gt;"Present","CHECK","Covered"),"")</f>
        <v/>
      </c>
      <c r="R812" s="131" t="str">
        <f t="shared" si="12"/>
        <v/>
      </c>
      <c r="S812" s="131" t="str">
        <f>IF(M812="3GPPMEMBER","'Voting List'!L"&amp;MATCH(K812,'Voting List'!B:B,0),"")</f>
        <v/>
      </c>
      <c r="U812" s="126" t="str">
        <f>IF(K812&lt;&gt;"",IF(ISNUMBER(FIND(K812,'Voting List'!L1)),"YES","NO"),"")</f>
        <v/>
      </c>
    </row>
    <row r="813" spans="1:21" ht="12.6" customHeight="1" x14ac:dyDescent="0.2">
      <c r="A813" s="118"/>
      <c r="B813" s="118"/>
      <c r="C813" s="118"/>
      <c r="D813" s="131"/>
      <c r="E813" s="131"/>
      <c r="F813" s="131"/>
      <c r="G813" s="131"/>
      <c r="H813" s="131"/>
      <c r="I813" s="131"/>
      <c r="J813" s="131"/>
      <c r="K813" s="118"/>
      <c r="L813" s="118"/>
      <c r="M813" s="118"/>
      <c r="N813" s="118"/>
      <c r="O813" s="118"/>
      <c r="Q813" s="63" t="str" cm="1">
        <f t="array" aca="1" ref="Q813" ca="1">IF(AND(K813&lt;&gt;"",P813&lt;&gt;"Absent",U813&lt;&gt;"NO",M813="3GPPMEMBER"),IF(INDIRECT(S813)&lt;&gt;"Present","CHECK","Covered"),"")</f>
        <v/>
      </c>
      <c r="R813" s="131" t="str">
        <f t="shared" si="12"/>
        <v/>
      </c>
      <c r="S813" s="131" t="str">
        <f>IF(M813="3GPPMEMBER","'Voting List'!L"&amp;MATCH(K813,'Voting List'!B:B,0),"")</f>
        <v/>
      </c>
      <c r="U813" s="126" t="str">
        <f>IF(K813&lt;&gt;"",IF(ISNUMBER(FIND(K813,'Voting List'!L1)),"YES","NO"),"")</f>
        <v/>
      </c>
    </row>
    <row r="814" spans="1:21" ht="12.6" customHeight="1" x14ac:dyDescent="0.2">
      <c r="A814" s="118"/>
      <c r="B814" s="118"/>
      <c r="C814" s="118"/>
      <c r="D814" s="131"/>
      <c r="E814" s="131"/>
      <c r="F814" s="131"/>
      <c r="G814" s="131"/>
      <c r="H814" s="131"/>
      <c r="I814" s="131"/>
      <c r="J814" s="131"/>
      <c r="K814" s="118"/>
      <c r="L814" s="118"/>
      <c r="M814" s="118"/>
      <c r="Q814" s="63" t="str" cm="1">
        <f t="array" aca="1" ref="Q814" ca="1">IF(AND(K814&lt;&gt;"",P814&lt;&gt;"Absent",U814&lt;&gt;"NO",M814="3GPPMEMBER"),IF(INDIRECT(S814)&lt;&gt;"Present","CHECK","Covered"),"")</f>
        <v/>
      </c>
      <c r="R814" s="131" t="str">
        <f t="shared" si="12"/>
        <v/>
      </c>
      <c r="S814" s="131" t="str">
        <f>IF(M814="3GPPMEMBER","'Voting List'!L"&amp;MATCH(K814,'Voting List'!B:B,0),"")</f>
        <v/>
      </c>
      <c r="U814" s="126" t="str">
        <f>IF(K814&lt;&gt;"",IF(ISNUMBER(FIND(K814,'Voting List'!L1)),"YES","NO"),"")</f>
        <v/>
      </c>
    </row>
    <row r="815" spans="1:21" ht="12.6" customHeight="1" x14ac:dyDescent="0.2">
      <c r="A815" s="118"/>
      <c r="B815" s="118"/>
      <c r="C815" s="118"/>
      <c r="D815" s="131"/>
      <c r="E815" s="131"/>
      <c r="F815" s="131"/>
      <c r="G815" s="131"/>
      <c r="H815" s="131"/>
      <c r="I815" s="131"/>
      <c r="J815" s="131"/>
      <c r="K815" s="118"/>
      <c r="L815" s="118"/>
      <c r="M815" s="118"/>
      <c r="Q815" s="63" t="str" cm="1">
        <f t="array" aca="1" ref="Q815" ca="1">IF(AND(K815&lt;&gt;"",P815&lt;&gt;"Absent",U815&lt;&gt;"NO",M815="3GPPMEMBER"),IF(INDIRECT(S815)&lt;&gt;"Present","CHECK","Covered"),"")</f>
        <v/>
      </c>
      <c r="R815" s="131" t="str">
        <f t="shared" si="12"/>
        <v/>
      </c>
      <c r="S815" s="131" t="str">
        <f>IF(M815="3GPPMEMBER","'Voting List'!L"&amp;MATCH(K815,'Voting List'!B:B,0),"")</f>
        <v/>
      </c>
      <c r="U815" s="126" t="str">
        <f>IF(K815&lt;&gt;"",IF(ISNUMBER(FIND(K815,'Voting List'!L1)),"YES","NO"),"")</f>
        <v/>
      </c>
    </row>
    <row r="816" spans="1:21" ht="12.6" customHeight="1" x14ac:dyDescent="0.2">
      <c r="A816" s="118"/>
      <c r="B816" s="118"/>
      <c r="C816" s="118"/>
      <c r="D816" s="131"/>
      <c r="E816" s="131"/>
      <c r="F816" s="131"/>
      <c r="G816" s="131"/>
      <c r="H816" s="131"/>
      <c r="I816" s="131"/>
      <c r="J816" s="131"/>
      <c r="K816" s="118"/>
      <c r="L816" s="118"/>
      <c r="M816" s="118"/>
      <c r="Q816" s="63" t="str" cm="1">
        <f t="array" aca="1" ref="Q816" ca="1">IF(AND(K816&lt;&gt;"",P816&lt;&gt;"Absent",U816&lt;&gt;"NO",M816="3GPPMEMBER"),IF(INDIRECT(S816)&lt;&gt;"Present","CHECK","Covered"),"")</f>
        <v/>
      </c>
      <c r="R816" s="131" t="str">
        <f t="shared" si="12"/>
        <v/>
      </c>
      <c r="S816" s="131" t="str">
        <f>IF(M816="3GPPMEMBER","'Voting List'!L"&amp;MATCH(K816,'Voting List'!B:B,0),"")</f>
        <v/>
      </c>
      <c r="U816" s="126" t="str">
        <f>IF(K816&lt;&gt;"",IF(ISNUMBER(FIND(K816,'Voting List'!L1)),"YES","NO"),"")</f>
        <v/>
      </c>
    </row>
    <row r="817" spans="1:21" ht="12.6" customHeight="1" x14ac:dyDescent="0.2">
      <c r="A817" s="118"/>
      <c r="B817" s="118"/>
      <c r="C817" s="118"/>
      <c r="D817" s="131"/>
      <c r="E817" s="131"/>
      <c r="F817" s="131"/>
      <c r="G817" s="131"/>
      <c r="H817" s="131"/>
      <c r="I817" s="131"/>
      <c r="J817" s="131"/>
      <c r="K817" s="118"/>
      <c r="L817" s="118"/>
      <c r="M817" s="118"/>
      <c r="Q817" s="63" t="str" cm="1">
        <f t="array" aca="1" ref="Q817" ca="1">IF(AND(K817&lt;&gt;"",P817&lt;&gt;"Absent",U817&lt;&gt;"NO",M817="3GPPMEMBER"),IF(INDIRECT(S817)&lt;&gt;"Present","CHECK","Covered"),"")</f>
        <v/>
      </c>
      <c r="R817" s="131" t="str">
        <f t="shared" si="12"/>
        <v/>
      </c>
      <c r="S817" s="131" t="str">
        <f>IF(M817="3GPPMEMBER","'Voting List'!L"&amp;MATCH(K817,'Voting List'!B:B,0),"")</f>
        <v/>
      </c>
      <c r="U817" s="126" t="str">
        <f>IF(K817&lt;&gt;"",IF(ISNUMBER(FIND(K817,'Voting List'!L1)),"YES","NO"),"")</f>
        <v/>
      </c>
    </row>
    <row r="818" spans="1:21" ht="12.6" customHeight="1" x14ac:dyDescent="0.2">
      <c r="A818" s="118"/>
      <c r="B818" s="118"/>
      <c r="C818" s="118"/>
      <c r="D818" s="131"/>
      <c r="E818" s="131"/>
      <c r="F818" s="131"/>
      <c r="G818" s="131"/>
      <c r="H818" s="131"/>
      <c r="I818" s="131"/>
      <c r="J818" s="131"/>
      <c r="K818" s="118"/>
      <c r="L818" s="118"/>
      <c r="M818" s="118"/>
      <c r="Q818" s="63" t="str" cm="1">
        <f t="array" aca="1" ref="Q818" ca="1">IF(AND(K818&lt;&gt;"",P818&lt;&gt;"Absent",U818&lt;&gt;"NO",M818="3GPPMEMBER"),IF(INDIRECT(S818)&lt;&gt;"Present","CHECK","Covered"),"")</f>
        <v/>
      </c>
      <c r="R818" s="131" t="str">
        <f t="shared" si="12"/>
        <v/>
      </c>
      <c r="S818" s="131" t="str">
        <f>IF(M818="3GPPMEMBER","'Voting List'!L"&amp;MATCH(K818,'Voting List'!B:B,0),"")</f>
        <v/>
      </c>
      <c r="U818" s="126" t="str">
        <f>IF(K818&lt;&gt;"",IF(ISNUMBER(FIND(K818,'Voting List'!L1)),"YES","NO"),"")</f>
        <v/>
      </c>
    </row>
    <row r="819" spans="1:21" ht="12.6" customHeight="1" x14ac:dyDescent="0.2">
      <c r="A819" s="118"/>
      <c r="B819" s="118"/>
      <c r="C819" s="118"/>
      <c r="D819" s="131"/>
      <c r="E819" s="131"/>
      <c r="F819" s="131"/>
      <c r="G819" s="131"/>
      <c r="H819" s="131"/>
      <c r="I819" s="131"/>
      <c r="J819" s="131"/>
      <c r="K819" s="118"/>
      <c r="L819" s="118"/>
      <c r="M819" s="118"/>
      <c r="Q819" s="63" t="str" cm="1">
        <f t="array" aca="1" ref="Q819" ca="1">IF(AND(K819&lt;&gt;"",P819&lt;&gt;"Absent",U819&lt;&gt;"NO",M819="3GPPMEMBER"),IF(INDIRECT(S819)&lt;&gt;"Present","CHECK","Covered"),"")</f>
        <v/>
      </c>
      <c r="R819" s="131" t="str">
        <f t="shared" si="12"/>
        <v/>
      </c>
      <c r="S819" s="131" t="str">
        <f>IF(M819="3GPPMEMBER","'Voting List'!L"&amp;MATCH(K819,'Voting List'!B:B,0),"")</f>
        <v/>
      </c>
      <c r="U819" s="126" t="str">
        <f>IF(K819&lt;&gt;"",IF(ISNUMBER(FIND(K819,'Voting List'!L1)),"YES","NO"),"")</f>
        <v/>
      </c>
    </row>
    <row r="820" spans="1:21" ht="12.6" customHeight="1" x14ac:dyDescent="0.2">
      <c r="A820" s="118"/>
      <c r="B820" s="118"/>
      <c r="C820" s="118"/>
      <c r="D820" s="131"/>
      <c r="E820" s="131"/>
      <c r="F820" s="131"/>
      <c r="G820" s="131"/>
      <c r="H820" s="131"/>
      <c r="I820" s="131"/>
      <c r="J820" s="131"/>
      <c r="K820" s="118"/>
      <c r="L820" s="118"/>
      <c r="M820" s="118"/>
      <c r="Q820" s="63" t="str" cm="1">
        <f t="array" aca="1" ref="Q820" ca="1">IF(AND(K820&lt;&gt;"",P820&lt;&gt;"Absent",U820&lt;&gt;"NO",M820="3GPPMEMBER"),IF(INDIRECT(S820)&lt;&gt;"Present","CHECK","Covered"),"")</f>
        <v/>
      </c>
      <c r="R820" s="131" t="str">
        <f t="shared" si="12"/>
        <v/>
      </c>
      <c r="S820" s="131" t="str">
        <f>IF(M820="3GPPMEMBER","'Voting List'!L"&amp;MATCH(K820,'Voting List'!B:B,0),"")</f>
        <v/>
      </c>
      <c r="U820" s="126" t="str">
        <f>IF(K820&lt;&gt;"",IF(ISNUMBER(FIND(K820,'Voting List'!L1)),"YES","NO"),"")</f>
        <v/>
      </c>
    </row>
    <row r="821" spans="1:21" ht="12.6" customHeight="1" x14ac:dyDescent="0.2">
      <c r="A821" s="118"/>
      <c r="B821" s="118"/>
      <c r="C821" s="118"/>
      <c r="D821" s="131"/>
      <c r="E821" s="131"/>
      <c r="F821" s="131"/>
      <c r="G821" s="131"/>
      <c r="H821" s="131"/>
      <c r="I821" s="131"/>
      <c r="J821" s="131"/>
      <c r="K821" s="118"/>
      <c r="L821" s="118"/>
      <c r="M821" s="118"/>
      <c r="Q821" s="63" t="str" cm="1">
        <f t="array" aca="1" ref="Q821" ca="1">IF(AND(K821&lt;&gt;"",P821&lt;&gt;"Absent",U821&lt;&gt;"NO",M821="3GPPMEMBER"),IF(INDIRECT(S821)&lt;&gt;"Present","CHECK","Covered"),"")</f>
        <v/>
      </c>
      <c r="R821" s="131" t="str">
        <f t="shared" si="12"/>
        <v/>
      </c>
      <c r="S821" s="131" t="str">
        <f>IF(M821="3GPPMEMBER","'Voting List'!L"&amp;MATCH(K821,'Voting List'!B:B,0),"")</f>
        <v/>
      </c>
      <c r="U821" s="126" t="str">
        <f>IF(K821&lt;&gt;"",IF(ISNUMBER(FIND(K821,'Voting List'!L1)),"YES","NO"),"")</f>
        <v/>
      </c>
    </row>
    <row r="822" spans="1:21" ht="12.6" customHeight="1" x14ac:dyDescent="0.2">
      <c r="A822" s="118"/>
      <c r="B822" s="118"/>
      <c r="C822" s="118"/>
      <c r="D822" s="131"/>
      <c r="E822" s="131"/>
      <c r="F822" s="131"/>
      <c r="G822" s="131"/>
      <c r="H822" s="131"/>
      <c r="I822" s="131"/>
      <c r="J822" s="131"/>
      <c r="K822" s="118"/>
      <c r="L822" s="118"/>
      <c r="M822" s="118"/>
      <c r="Q822" s="63" t="str" cm="1">
        <f t="array" aca="1" ref="Q822" ca="1">IF(AND(K822&lt;&gt;"",P822&lt;&gt;"Absent",U822&lt;&gt;"NO",M822="3GPPMEMBER"),IF(INDIRECT(S822)&lt;&gt;"Present","CHECK","Covered"),"")</f>
        <v/>
      </c>
      <c r="R822" s="131" t="str">
        <f t="shared" si="12"/>
        <v/>
      </c>
      <c r="S822" s="131" t="str">
        <f>IF(M822="3GPPMEMBER","'Voting List'!L"&amp;MATCH(K822,'Voting List'!B:B,0),"")</f>
        <v/>
      </c>
      <c r="U822" s="126" t="str">
        <f>IF(K822&lt;&gt;"",IF(ISNUMBER(FIND(K822,'Voting List'!L1)),"YES","NO"),"")</f>
        <v/>
      </c>
    </row>
    <row r="823" spans="1:21" ht="12.6" customHeight="1" x14ac:dyDescent="0.2">
      <c r="A823" s="118"/>
      <c r="B823" s="118"/>
      <c r="C823" s="118"/>
      <c r="D823" s="131"/>
      <c r="E823" s="131"/>
      <c r="F823" s="131"/>
      <c r="G823" s="131"/>
      <c r="H823" s="131"/>
      <c r="I823" s="131"/>
      <c r="J823" s="131"/>
      <c r="K823" s="118"/>
      <c r="L823" s="118"/>
      <c r="M823" s="118"/>
      <c r="Q823" s="63" t="str" cm="1">
        <f t="array" aca="1" ref="Q823" ca="1">IF(AND(K823&lt;&gt;"",P823&lt;&gt;"Absent",U823&lt;&gt;"NO",M823="3GPPMEMBER"),IF(INDIRECT(S823)&lt;&gt;"Present","CHECK","Covered"),"")</f>
        <v/>
      </c>
      <c r="R823" s="131" t="str">
        <f t="shared" si="12"/>
        <v/>
      </c>
      <c r="S823" s="131" t="str">
        <f>IF(M823="3GPPMEMBER","'Voting List'!L"&amp;MATCH(K823,'Voting List'!B:B,0),"")</f>
        <v/>
      </c>
      <c r="U823" s="126" t="str">
        <f>IF(K823&lt;&gt;"",IF(ISNUMBER(FIND(K823,'Voting List'!L1)),"YES","NO"),"")</f>
        <v/>
      </c>
    </row>
    <row r="824" spans="1:21" ht="12.6" customHeight="1" x14ac:dyDescent="0.2">
      <c r="A824" s="118"/>
      <c r="B824" s="118"/>
      <c r="C824" s="118"/>
      <c r="D824" s="131"/>
      <c r="E824" s="131"/>
      <c r="F824" s="131"/>
      <c r="G824" s="131"/>
      <c r="H824" s="131"/>
      <c r="I824" s="131"/>
      <c r="J824" s="131"/>
      <c r="K824" s="118"/>
      <c r="L824" s="118"/>
      <c r="M824" s="118"/>
      <c r="Q824" s="63" t="str" cm="1">
        <f t="array" aca="1" ref="Q824" ca="1">IF(AND(K824&lt;&gt;"",P824&lt;&gt;"Absent",U824&lt;&gt;"NO",M824="3GPPMEMBER"),IF(INDIRECT(S824)&lt;&gt;"Present","CHECK","Covered"),"")</f>
        <v/>
      </c>
      <c r="R824" s="131" t="str">
        <f t="shared" si="12"/>
        <v/>
      </c>
      <c r="S824" s="131" t="str">
        <f>IF(M824="3GPPMEMBER","'Voting List'!L"&amp;MATCH(K824,'Voting List'!B:B,0),"")</f>
        <v/>
      </c>
      <c r="U824" s="126" t="str">
        <f>IF(K824&lt;&gt;"",IF(ISNUMBER(FIND(K824,'Voting List'!L1)),"YES","NO"),"")</f>
        <v/>
      </c>
    </row>
    <row r="825" spans="1:21" ht="12.6" customHeight="1" x14ac:dyDescent="0.2">
      <c r="A825" s="118"/>
      <c r="B825" s="118"/>
      <c r="C825" s="118"/>
      <c r="D825" s="131"/>
      <c r="E825" s="131"/>
      <c r="F825" s="131"/>
      <c r="G825" s="131"/>
      <c r="H825" s="131"/>
      <c r="I825" s="131"/>
      <c r="J825" s="131"/>
      <c r="K825" s="118"/>
      <c r="L825" s="118"/>
      <c r="M825" s="118"/>
      <c r="Q825" s="63" t="str" cm="1">
        <f t="array" aca="1" ref="Q825" ca="1">IF(AND(K825&lt;&gt;"",P825&lt;&gt;"Absent",U825&lt;&gt;"NO",M825="3GPPMEMBER"),IF(INDIRECT(S825)&lt;&gt;"Present","CHECK","Covered"),"")</f>
        <v/>
      </c>
      <c r="R825" s="131" t="str">
        <f t="shared" si="12"/>
        <v/>
      </c>
      <c r="S825" s="131" t="str">
        <f>IF(M825="3GPPMEMBER","'Voting List'!L"&amp;MATCH(K825,'Voting List'!B:B,0),"")</f>
        <v/>
      </c>
      <c r="U825" s="126" t="str">
        <f>IF(K825&lt;&gt;"",IF(ISNUMBER(FIND(K825,'Voting List'!L1)),"YES","NO"),"")</f>
        <v/>
      </c>
    </row>
    <row r="826" spans="1:21" ht="12.6" customHeight="1" x14ac:dyDescent="0.2">
      <c r="A826" s="118"/>
      <c r="B826" s="118"/>
      <c r="C826" s="118"/>
      <c r="D826" s="131"/>
      <c r="E826" s="131"/>
      <c r="F826" s="131"/>
      <c r="G826" s="131"/>
      <c r="H826" s="131"/>
      <c r="I826" s="131"/>
      <c r="J826" s="131"/>
      <c r="K826" s="118"/>
      <c r="L826" s="118"/>
      <c r="M826" s="118"/>
      <c r="Q826" s="63" t="str" cm="1">
        <f t="array" aca="1" ref="Q826" ca="1">IF(AND(K826&lt;&gt;"",P826&lt;&gt;"Absent",U826&lt;&gt;"NO",M826="3GPPMEMBER"),IF(INDIRECT(S826)&lt;&gt;"Present","CHECK","Covered"),"")</f>
        <v/>
      </c>
      <c r="R826" s="131" t="str">
        <f t="shared" si="12"/>
        <v/>
      </c>
      <c r="S826" s="131" t="str">
        <f>IF(M826="3GPPMEMBER","'Voting List'!L"&amp;MATCH(K826,'Voting List'!B:B,0),"")</f>
        <v/>
      </c>
      <c r="U826" s="126" t="str">
        <f>IF(K826&lt;&gt;"",IF(ISNUMBER(FIND(K826,'Voting List'!L1)),"YES","NO"),"")</f>
        <v/>
      </c>
    </row>
    <row r="827" spans="1:21" ht="12.6" customHeight="1" x14ac:dyDescent="0.2">
      <c r="A827" s="118"/>
      <c r="B827" s="118"/>
      <c r="C827" s="118"/>
      <c r="D827" s="131"/>
      <c r="E827" s="131"/>
      <c r="F827" s="131"/>
      <c r="G827" s="131"/>
      <c r="H827" s="131"/>
      <c r="I827" s="131"/>
      <c r="J827" s="131"/>
      <c r="K827" s="118"/>
      <c r="L827" s="118"/>
      <c r="M827" s="118"/>
      <c r="Q827" s="63" t="str" cm="1">
        <f t="array" aca="1" ref="Q827" ca="1">IF(AND(K827&lt;&gt;"",P827&lt;&gt;"Absent",U827&lt;&gt;"NO",M827="3GPPMEMBER"),IF(INDIRECT(S827)&lt;&gt;"Present","CHECK","Covered"),"")</f>
        <v/>
      </c>
      <c r="R827" s="131" t="str">
        <f t="shared" si="12"/>
        <v/>
      </c>
      <c r="S827" s="131" t="str">
        <f>IF(M827="3GPPMEMBER","'Voting List'!L"&amp;MATCH(K827,'Voting List'!B:B,0),"")</f>
        <v/>
      </c>
      <c r="U827" s="126" t="str">
        <f>IF(K827&lt;&gt;"",IF(ISNUMBER(FIND(K827,'Voting List'!L1)),"YES","NO"),"")</f>
        <v/>
      </c>
    </row>
    <row r="828" spans="1:21" ht="12.6" customHeight="1" x14ac:dyDescent="0.2">
      <c r="A828" s="118"/>
      <c r="B828" s="118"/>
      <c r="C828" s="118"/>
      <c r="D828" s="131"/>
      <c r="E828" s="131"/>
      <c r="F828" s="131"/>
      <c r="G828" s="131"/>
      <c r="H828" s="131"/>
      <c r="I828" s="131"/>
      <c r="J828" s="131"/>
      <c r="K828" s="118"/>
      <c r="L828" s="118"/>
      <c r="M828" s="118"/>
      <c r="Q828" s="63" t="str" cm="1">
        <f t="array" aca="1" ref="Q828" ca="1">IF(AND(K828&lt;&gt;"",P828&lt;&gt;"Absent",U828&lt;&gt;"NO",M828="3GPPMEMBER"),IF(INDIRECT(S828)&lt;&gt;"Present","CHECK","Covered"),"")</f>
        <v/>
      </c>
      <c r="R828" s="131" t="str">
        <f t="shared" si="12"/>
        <v/>
      </c>
      <c r="S828" s="131" t="str">
        <f>IF(M828="3GPPMEMBER","'Voting List'!L"&amp;MATCH(K828,'Voting List'!B:B,0),"")</f>
        <v/>
      </c>
      <c r="U828" s="126" t="str">
        <f>IF(K828&lt;&gt;"",IF(ISNUMBER(FIND(K828,'Voting List'!L1)),"YES","NO"),"")</f>
        <v/>
      </c>
    </row>
    <row r="829" spans="1:21" ht="12.6" customHeight="1" x14ac:dyDescent="0.2">
      <c r="A829" s="118"/>
      <c r="B829" s="118"/>
      <c r="C829" s="118"/>
      <c r="D829" s="131"/>
      <c r="E829" s="131"/>
      <c r="F829" s="131"/>
      <c r="G829" s="131"/>
      <c r="H829" s="131"/>
      <c r="I829" s="131"/>
      <c r="J829" s="131"/>
      <c r="K829" s="118"/>
      <c r="L829" s="118"/>
      <c r="M829" s="118"/>
      <c r="Q829" s="63" t="str" cm="1">
        <f t="array" aca="1" ref="Q829" ca="1">IF(AND(K829&lt;&gt;"",P829&lt;&gt;"Absent",U829&lt;&gt;"NO",M829="3GPPMEMBER"),IF(INDIRECT(S829)&lt;&gt;"Present","CHECK","Covered"),"")</f>
        <v/>
      </c>
      <c r="R829" s="131" t="str">
        <f t="shared" si="12"/>
        <v/>
      </c>
      <c r="S829" s="131" t="str">
        <f>IF(M829="3GPPMEMBER","'Voting List'!L"&amp;MATCH(K829,'Voting List'!B:B,0),"")</f>
        <v/>
      </c>
      <c r="U829" s="126" t="str">
        <f>IF(K829&lt;&gt;"",IF(ISNUMBER(FIND(K829,'Voting List'!L1)),"YES","NO"),"")</f>
        <v/>
      </c>
    </row>
    <row r="830" spans="1:21" ht="12.6" customHeight="1" x14ac:dyDescent="0.2">
      <c r="A830" s="118"/>
      <c r="B830" s="118"/>
      <c r="C830" s="118"/>
      <c r="D830" s="131"/>
      <c r="E830" s="131"/>
      <c r="F830" s="131"/>
      <c r="G830" s="131"/>
      <c r="H830" s="131"/>
      <c r="I830" s="131"/>
      <c r="J830" s="131"/>
      <c r="K830" s="118"/>
      <c r="L830" s="118"/>
      <c r="M830" s="118"/>
      <c r="Q830" s="63" t="str" cm="1">
        <f t="array" aca="1" ref="Q830" ca="1">IF(AND(K830&lt;&gt;"",P830&lt;&gt;"Absent",U830&lt;&gt;"NO",M830="3GPPMEMBER"),IF(INDIRECT(S830)&lt;&gt;"Present","CHECK","Covered"),"")</f>
        <v/>
      </c>
      <c r="R830" s="131" t="str">
        <f t="shared" si="12"/>
        <v/>
      </c>
      <c r="S830" s="131" t="str">
        <f>IF(M830="3GPPMEMBER","'Voting List'!L"&amp;MATCH(K830,'Voting List'!B:B,0),"")</f>
        <v/>
      </c>
      <c r="U830" s="126" t="str">
        <f>IF(K830&lt;&gt;"",IF(ISNUMBER(FIND(K830,'Voting List'!L1)),"YES","NO"),"")</f>
        <v/>
      </c>
    </row>
    <row r="831" spans="1:21" ht="12.6" customHeight="1" x14ac:dyDescent="0.2">
      <c r="A831" s="118"/>
      <c r="B831" s="118"/>
      <c r="C831" s="118"/>
      <c r="D831" s="131"/>
      <c r="E831" s="131"/>
      <c r="F831" s="131"/>
      <c r="G831" s="131"/>
      <c r="H831" s="131"/>
      <c r="I831" s="131"/>
      <c r="J831" s="131"/>
      <c r="K831" s="118"/>
      <c r="L831" s="118"/>
      <c r="M831" s="118"/>
      <c r="Q831" s="63" t="str" cm="1">
        <f t="array" aca="1" ref="Q831" ca="1">IF(AND(K831&lt;&gt;"",P831&lt;&gt;"Absent",U831&lt;&gt;"NO",M831="3GPPMEMBER"),IF(INDIRECT(S831)&lt;&gt;"Present","CHECK","Covered"),"")</f>
        <v/>
      </c>
      <c r="R831" s="131" t="str">
        <f t="shared" si="12"/>
        <v/>
      </c>
      <c r="S831" s="131" t="str">
        <f>IF(M831="3GPPMEMBER","'Voting List'!L"&amp;MATCH(K831,'Voting List'!B:B,0),"")</f>
        <v/>
      </c>
      <c r="U831" s="126" t="str">
        <f>IF(K831&lt;&gt;"",IF(ISNUMBER(FIND(K831,'Voting List'!L1)),"YES","NO"),"")</f>
        <v/>
      </c>
    </row>
    <row r="832" spans="1:21" ht="12.6" customHeight="1" x14ac:dyDescent="0.2">
      <c r="A832" s="118"/>
      <c r="B832" s="118"/>
      <c r="C832" s="118"/>
      <c r="D832" s="131"/>
      <c r="E832" s="131"/>
      <c r="F832" s="131"/>
      <c r="G832" s="131"/>
      <c r="H832" s="131"/>
      <c r="I832" s="131"/>
      <c r="J832" s="131"/>
      <c r="K832" s="118"/>
      <c r="L832" s="118"/>
      <c r="M832" s="118"/>
      <c r="Q832" s="63" t="str" cm="1">
        <f t="array" aca="1" ref="Q832" ca="1">IF(AND(K832&lt;&gt;"",P832&lt;&gt;"Absent",U832&lt;&gt;"NO",M832="3GPPMEMBER"),IF(INDIRECT(S832)&lt;&gt;"Present","CHECK","Covered"),"")</f>
        <v/>
      </c>
      <c r="R832" s="131" t="str">
        <f t="shared" si="12"/>
        <v/>
      </c>
      <c r="S832" s="131" t="str">
        <f>IF(M832="3GPPMEMBER","'Voting List'!L"&amp;MATCH(K832,'Voting List'!B:B,0),"")</f>
        <v/>
      </c>
      <c r="U832" s="126" t="str">
        <f>IF(K832&lt;&gt;"",IF(ISNUMBER(FIND(K832,'Voting List'!L1)),"YES","NO"),"")</f>
        <v/>
      </c>
    </row>
    <row r="833" spans="1:21" ht="12.6" customHeight="1" x14ac:dyDescent="0.2">
      <c r="A833" s="118"/>
      <c r="B833" s="118"/>
      <c r="C833" s="118"/>
      <c r="D833" s="131"/>
      <c r="E833" s="131"/>
      <c r="F833" s="131"/>
      <c r="G833" s="131"/>
      <c r="H833" s="131"/>
      <c r="I833" s="131"/>
      <c r="J833" s="131"/>
      <c r="K833" s="118"/>
      <c r="L833" s="118"/>
      <c r="M833" s="118"/>
      <c r="Q833" s="63" t="str" cm="1">
        <f t="array" aca="1" ref="Q833" ca="1">IF(AND(K833&lt;&gt;"",P833&lt;&gt;"Absent",U833&lt;&gt;"NO",M833="3GPPMEMBER"),IF(INDIRECT(S833)&lt;&gt;"Present","CHECK","Covered"),"")</f>
        <v/>
      </c>
      <c r="R833" s="131" t="str">
        <f t="shared" si="12"/>
        <v/>
      </c>
      <c r="S833" s="131" t="str">
        <f>IF(M833="3GPPMEMBER","'Voting List'!L"&amp;MATCH(K833,'Voting List'!B:B,0),"")</f>
        <v/>
      </c>
      <c r="U833" s="126" t="str">
        <f>IF(K833&lt;&gt;"",IF(ISNUMBER(FIND(K833,'Voting List'!L1)),"YES","NO"),"")</f>
        <v/>
      </c>
    </row>
    <row r="834" spans="1:21" ht="12.6" customHeight="1" x14ac:dyDescent="0.2">
      <c r="A834" s="118"/>
      <c r="B834" s="118"/>
      <c r="C834" s="118"/>
      <c r="D834" s="131"/>
      <c r="E834" s="131"/>
      <c r="F834" s="131"/>
      <c r="G834" s="131"/>
      <c r="H834" s="131"/>
      <c r="I834" s="131"/>
      <c r="J834" s="131"/>
      <c r="K834" s="118"/>
      <c r="L834" s="118"/>
      <c r="M834" s="118"/>
      <c r="Q834" s="63" t="str" cm="1">
        <f t="array" aca="1" ref="Q834" ca="1">IF(AND(K834&lt;&gt;"",P834&lt;&gt;"Absent",U834&lt;&gt;"NO",M834="3GPPMEMBER"),IF(INDIRECT(S834)&lt;&gt;"Present","CHECK","Covered"),"")</f>
        <v/>
      </c>
      <c r="R834" s="131" t="str">
        <f t="shared" si="12"/>
        <v/>
      </c>
      <c r="S834" s="131" t="str">
        <f>IF(M834="3GPPMEMBER","'Voting List'!L"&amp;MATCH(K834,'Voting List'!B:B,0),"")</f>
        <v/>
      </c>
      <c r="U834" s="126" t="str">
        <f>IF(K834&lt;&gt;"",IF(ISNUMBER(FIND(K834,'Voting List'!L1)),"YES","NO"),"")</f>
        <v/>
      </c>
    </row>
    <row r="835" spans="1:21" ht="12.6" customHeight="1" x14ac:dyDescent="0.2">
      <c r="A835" s="118"/>
      <c r="B835" s="118"/>
      <c r="C835" s="118"/>
      <c r="D835" s="131"/>
      <c r="E835" s="131"/>
      <c r="F835" s="131"/>
      <c r="G835" s="131"/>
      <c r="H835" s="131"/>
      <c r="I835" s="131"/>
      <c r="J835" s="131"/>
      <c r="K835" s="118"/>
      <c r="L835" s="118"/>
      <c r="M835" s="118"/>
      <c r="Q835" s="63" t="str" cm="1">
        <f t="array" aca="1" ref="Q835" ca="1">IF(AND(K835&lt;&gt;"",P835&lt;&gt;"Absent",U835&lt;&gt;"NO",M835="3GPPMEMBER"),IF(INDIRECT(S835)&lt;&gt;"Present","CHECK","Covered"),"")</f>
        <v/>
      </c>
      <c r="R835" s="131" t="str">
        <f t="shared" ref="R835:R898" si="13">IF(P835="Present","^"&amp;K835&amp;"^","")</f>
        <v/>
      </c>
      <c r="S835" s="131" t="str">
        <f>IF(M835="3GPPMEMBER","'Voting List'!L"&amp;MATCH(K835,'Voting List'!B:B,0),"")</f>
        <v/>
      </c>
      <c r="U835" s="126" t="str">
        <f>IF(K835&lt;&gt;"",IF(ISNUMBER(FIND(K835,'Voting List'!L1)),"YES","NO"),"")</f>
        <v/>
      </c>
    </row>
    <row r="836" spans="1:21" ht="12.6" customHeight="1" x14ac:dyDescent="0.2">
      <c r="A836" s="118"/>
      <c r="B836" s="118"/>
      <c r="C836" s="118"/>
      <c r="D836" s="131"/>
      <c r="E836" s="131"/>
      <c r="F836" s="131"/>
      <c r="G836" s="131"/>
      <c r="H836" s="131"/>
      <c r="I836" s="131"/>
      <c r="J836" s="131"/>
      <c r="K836" s="118"/>
      <c r="L836" s="118"/>
      <c r="M836" s="118"/>
      <c r="Q836" s="63" t="str" cm="1">
        <f t="array" aca="1" ref="Q836" ca="1">IF(AND(K836&lt;&gt;"",P836&lt;&gt;"Absent",U836&lt;&gt;"NO",M836="3GPPMEMBER"),IF(INDIRECT(S836)&lt;&gt;"Present","CHECK","Covered"),"")</f>
        <v/>
      </c>
      <c r="R836" s="131" t="str">
        <f t="shared" si="13"/>
        <v/>
      </c>
      <c r="S836" s="131" t="str">
        <f>IF(M836="3GPPMEMBER","'Voting List'!L"&amp;MATCH(K836,'Voting List'!B:B,0),"")</f>
        <v/>
      </c>
      <c r="U836" s="126" t="str">
        <f>IF(K836&lt;&gt;"",IF(ISNUMBER(FIND(K836,'Voting List'!L1)),"YES","NO"),"")</f>
        <v/>
      </c>
    </row>
    <row r="837" spans="1:21" ht="12.6" customHeight="1" x14ac:dyDescent="0.2">
      <c r="A837" s="118"/>
      <c r="B837" s="118"/>
      <c r="C837" s="118"/>
      <c r="D837" s="131"/>
      <c r="E837" s="131"/>
      <c r="F837" s="131"/>
      <c r="G837" s="131"/>
      <c r="H837" s="131"/>
      <c r="I837" s="131"/>
      <c r="J837" s="131"/>
      <c r="K837" s="118"/>
      <c r="L837" s="118"/>
      <c r="M837" s="118"/>
      <c r="Q837" s="63" t="str" cm="1">
        <f t="array" aca="1" ref="Q837" ca="1">IF(AND(K837&lt;&gt;"",P837&lt;&gt;"Absent",U837&lt;&gt;"NO",M837="3GPPMEMBER"),IF(INDIRECT(S837)&lt;&gt;"Present","CHECK","Covered"),"")</f>
        <v/>
      </c>
      <c r="R837" s="131" t="str">
        <f t="shared" si="13"/>
        <v/>
      </c>
      <c r="S837" s="131" t="str">
        <f>IF(M837="3GPPMEMBER","'Voting List'!L"&amp;MATCH(K837,'Voting List'!B:B,0),"")</f>
        <v/>
      </c>
      <c r="U837" s="126" t="str">
        <f>IF(K837&lt;&gt;"",IF(ISNUMBER(FIND(K837,'Voting List'!L1)),"YES","NO"),"")</f>
        <v/>
      </c>
    </row>
    <row r="838" spans="1:21" ht="12.6" customHeight="1" x14ac:dyDescent="0.2">
      <c r="A838" s="118"/>
      <c r="B838" s="118"/>
      <c r="C838" s="118"/>
      <c r="D838" s="131"/>
      <c r="E838" s="131"/>
      <c r="F838" s="131"/>
      <c r="G838" s="131"/>
      <c r="H838" s="131"/>
      <c r="I838" s="131"/>
      <c r="J838" s="131"/>
      <c r="K838" s="118"/>
      <c r="L838" s="118"/>
      <c r="M838" s="118"/>
      <c r="Q838" s="63" t="str" cm="1">
        <f t="array" aca="1" ref="Q838" ca="1">IF(AND(K838&lt;&gt;"",P838&lt;&gt;"Absent",U838&lt;&gt;"NO",M838="3GPPMEMBER"),IF(INDIRECT(S838)&lt;&gt;"Present","CHECK","Covered"),"")</f>
        <v/>
      </c>
      <c r="R838" s="131" t="str">
        <f t="shared" si="13"/>
        <v/>
      </c>
      <c r="S838" s="131" t="str">
        <f>IF(M838="3GPPMEMBER","'Voting List'!L"&amp;MATCH(K838,'Voting List'!B:B,0),"")</f>
        <v/>
      </c>
      <c r="U838" s="126" t="str">
        <f>IF(K838&lt;&gt;"",IF(ISNUMBER(FIND(K838,'Voting List'!L1)),"YES","NO"),"")</f>
        <v/>
      </c>
    </row>
    <row r="839" spans="1:21" ht="12.6" customHeight="1" x14ac:dyDescent="0.2">
      <c r="A839" s="118"/>
      <c r="B839" s="118"/>
      <c r="C839" s="118"/>
      <c r="D839" s="131"/>
      <c r="E839" s="131"/>
      <c r="F839" s="131"/>
      <c r="G839" s="131"/>
      <c r="H839" s="131"/>
      <c r="I839" s="131"/>
      <c r="J839" s="131"/>
      <c r="K839" s="118"/>
      <c r="L839" s="118"/>
      <c r="M839" s="118"/>
      <c r="Q839" s="63" t="str" cm="1">
        <f t="array" aca="1" ref="Q839" ca="1">IF(AND(K839&lt;&gt;"",P839&lt;&gt;"Absent",U839&lt;&gt;"NO",M839="3GPPMEMBER"),IF(INDIRECT(S839)&lt;&gt;"Present","CHECK","Covered"),"")</f>
        <v/>
      </c>
      <c r="R839" s="131" t="str">
        <f t="shared" si="13"/>
        <v/>
      </c>
      <c r="S839" s="131" t="str">
        <f>IF(M839="3GPPMEMBER","'Voting List'!L"&amp;MATCH(K839,'Voting List'!B:B,0),"")</f>
        <v/>
      </c>
      <c r="U839" s="126" t="str">
        <f>IF(K839&lt;&gt;"",IF(ISNUMBER(FIND(K839,'Voting List'!L1)),"YES","NO"),"")</f>
        <v/>
      </c>
    </row>
    <row r="840" spans="1:21" ht="12.6" customHeight="1" x14ac:dyDescent="0.2">
      <c r="A840" s="118"/>
      <c r="B840" s="118"/>
      <c r="C840" s="118"/>
      <c r="D840" s="131"/>
      <c r="E840" s="131"/>
      <c r="F840" s="131"/>
      <c r="G840" s="131"/>
      <c r="H840" s="131"/>
      <c r="I840" s="131"/>
      <c r="J840" s="131"/>
      <c r="K840" s="118"/>
      <c r="L840" s="118"/>
      <c r="M840" s="118"/>
      <c r="Q840" s="63" t="str" cm="1">
        <f t="array" aca="1" ref="Q840" ca="1">IF(AND(K840&lt;&gt;"",P840&lt;&gt;"Absent",U840&lt;&gt;"NO",M840="3GPPMEMBER"),IF(INDIRECT(S840)&lt;&gt;"Present","CHECK","Covered"),"")</f>
        <v/>
      </c>
      <c r="R840" s="131" t="str">
        <f t="shared" si="13"/>
        <v/>
      </c>
      <c r="S840" s="131" t="str">
        <f>IF(M840="3GPPMEMBER","'Voting List'!L"&amp;MATCH(K840,'Voting List'!B:B,0),"")</f>
        <v/>
      </c>
      <c r="U840" s="126" t="str">
        <f>IF(K840&lt;&gt;"",IF(ISNUMBER(FIND(K840,'Voting List'!L1)),"YES","NO"),"")</f>
        <v/>
      </c>
    </row>
    <row r="841" spans="1:21" ht="12.6" customHeight="1" x14ac:dyDescent="0.2">
      <c r="A841" s="118"/>
      <c r="B841" s="118"/>
      <c r="C841" s="118"/>
      <c r="D841" s="131"/>
      <c r="E841" s="131"/>
      <c r="F841" s="131"/>
      <c r="G841" s="131"/>
      <c r="H841" s="131"/>
      <c r="I841" s="131"/>
      <c r="J841" s="131"/>
      <c r="K841" s="118"/>
      <c r="L841" s="118"/>
      <c r="M841" s="118"/>
      <c r="Q841" s="63" t="str" cm="1">
        <f t="array" aca="1" ref="Q841" ca="1">IF(AND(K841&lt;&gt;"",P841&lt;&gt;"Absent",U841&lt;&gt;"NO",M841="3GPPMEMBER"),IF(INDIRECT(S841)&lt;&gt;"Present","CHECK","Covered"),"")</f>
        <v/>
      </c>
      <c r="R841" s="131" t="str">
        <f t="shared" si="13"/>
        <v/>
      </c>
      <c r="S841" s="131" t="str">
        <f>IF(M841="3GPPMEMBER","'Voting List'!L"&amp;MATCH(K841,'Voting List'!B:B,0),"")</f>
        <v/>
      </c>
      <c r="U841" s="126" t="str">
        <f>IF(K841&lt;&gt;"",IF(ISNUMBER(FIND(K841,'Voting List'!L1)),"YES","NO"),"")</f>
        <v/>
      </c>
    </row>
    <row r="842" spans="1:21" ht="12.6" customHeight="1" x14ac:dyDescent="0.2">
      <c r="A842" s="118"/>
      <c r="B842" s="118"/>
      <c r="C842" s="118"/>
      <c r="D842" s="131"/>
      <c r="E842" s="131"/>
      <c r="F842" s="131"/>
      <c r="G842" s="131"/>
      <c r="H842" s="131"/>
      <c r="I842" s="131"/>
      <c r="J842" s="131"/>
      <c r="K842" s="118"/>
      <c r="L842" s="118"/>
      <c r="M842" s="118"/>
      <c r="Q842" s="63" t="str" cm="1">
        <f t="array" aca="1" ref="Q842" ca="1">IF(AND(K842&lt;&gt;"",P842&lt;&gt;"Absent",U842&lt;&gt;"NO",M842="3GPPMEMBER"),IF(INDIRECT(S842)&lt;&gt;"Present","CHECK","Covered"),"")</f>
        <v/>
      </c>
      <c r="R842" s="131" t="str">
        <f t="shared" si="13"/>
        <v/>
      </c>
      <c r="S842" s="131" t="str">
        <f>IF(M842="3GPPMEMBER","'Voting List'!L"&amp;MATCH(K842,'Voting List'!B:B,0),"")</f>
        <v/>
      </c>
      <c r="U842" s="126" t="str">
        <f>IF(K842&lt;&gt;"",IF(ISNUMBER(FIND(K842,'Voting List'!L1)),"YES","NO"),"")</f>
        <v/>
      </c>
    </row>
    <row r="843" spans="1:21" ht="12.6" customHeight="1" x14ac:dyDescent="0.2">
      <c r="A843" s="118"/>
      <c r="B843" s="118"/>
      <c r="C843" s="118"/>
      <c r="D843" s="131"/>
      <c r="E843" s="131"/>
      <c r="F843" s="131"/>
      <c r="G843" s="131"/>
      <c r="H843" s="131"/>
      <c r="I843" s="131"/>
      <c r="J843" s="131"/>
      <c r="K843" s="118"/>
      <c r="L843" s="118"/>
      <c r="M843" s="118"/>
      <c r="Q843" s="63" t="str" cm="1">
        <f t="array" aca="1" ref="Q843" ca="1">IF(AND(K843&lt;&gt;"",P843&lt;&gt;"Absent",U843&lt;&gt;"NO",M843="3GPPMEMBER"),IF(INDIRECT(S843)&lt;&gt;"Present","CHECK","Covered"),"")</f>
        <v/>
      </c>
      <c r="R843" s="131" t="str">
        <f t="shared" si="13"/>
        <v/>
      </c>
      <c r="S843" s="131" t="str">
        <f>IF(M843="3GPPMEMBER","'Voting List'!L"&amp;MATCH(K843,'Voting List'!B:B,0),"")</f>
        <v/>
      </c>
      <c r="U843" s="126" t="str">
        <f>IF(K843&lt;&gt;"",IF(ISNUMBER(FIND(K843,'Voting List'!L1)),"YES","NO"),"")</f>
        <v/>
      </c>
    </row>
    <row r="844" spans="1:21" ht="12.6" customHeight="1" x14ac:dyDescent="0.2">
      <c r="A844" s="118"/>
      <c r="B844" s="118"/>
      <c r="C844" s="118"/>
      <c r="D844" s="131"/>
      <c r="E844" s="131"/>
      <c r="F844" s="131"/>
      <c r="G844" s="131"/>
      <c r="H844" s="131"/>
      <c r="I844" s="131"/>
      <c r="J844" s="131"/>
      <c r="K844" s="118"/>
      <c r="L844" s="118"/>
      <c r="M844" s="118"/>
      <c r="Q844" s="63" t="str" cm="1">
        <f t="array" aca="1" ref="Q844" ca="1">IF(AND(K844&lt;&gt;"",P844&lt;&gt;"Absent",U844&lt;&gt;"NO",M844="3GPPMEMBER"),IF(INDIRECT(S844)&lt;&gt;"Present","CHECK","Covered"),"")</f>
        <v/>
      </c>
      <c r="R844" s="131" t="str">
        <f t="shared" si="13"/>
        <v/>
      </c>
      <c r="S844" s="131" t="str">
        <f>IF(M844="3GPPMEMBER","'Voting List'!L"&amp;MATCH(K844,'Voting List'!B:B,0),"")</f>
        <v/>
      </c>
      <c r="U844" s="126" t="str">
        <f>IF(K844&lt;&gt;"",IF(ISNUMBER(FIND(K844,'Voting List'!L1)),"YES","NO"),"")</f>
        <v/>
      </c>
    </row>
    <row r="845" spans="1:21" ht="12.6" customHeight="1" x14ac:dyDescent="0.2">
      <c r="A845" s="118"/>
      <c r="B845" s="118"/>
      <c r="C845" s="118"/>
      <c r="D845" s="131"/>
      <c r="E845" s="131"/>
      <c r="F845" s="131"/>
      <c r="G845" s="131"/>
      <c r="H845" s="131"/>
      <c r="I845" s="131"/>
      <c r="J845" s="131"/>
      <c r="K845" s="118"/>
      <c r="L845" s="118"/>
      <c r="M845" s="118"/>
      <c r="Q845" s="63" t="str" cm="1">
        <f t="array" aca="1" ref="Q845" ca="1">IF(AND(K845&lt;&gt;"",P845&lt;&gt;"Absent",U845&lt;&gt;"NO",M845="3GPPMEMBER"),IF(INDIRECT(S845)&lt;&gt;"Present","CHECK","Covered"),"")</f>
        <v/>
      </c>
      <c r="R845" s="131" t="str">
        <f t="shared" si="13"/>
        <v/>
      </c>
      <c r="S845" s="131" t="str">
        <f>IF(M845="3GPPMEMBER","'Voting List'!L"&amp;MATCH(K845,'Voting List'!B:B,0),"")</f>
        <v/>
      </c>
      <c r="U845" s="126" t="str">
        <f>IF(K845&lt;&gt;"",IF(ISNUMBER(FIND(K845,'Voting List'!L1)),"YES","NO"),"")</f>
        <v/>
      </c>
    </row>
    <row r="846" spans="1:21" ht="12.6" customHeight="1" x14ac:dyDescent="0.2">
      <c r="A846" s="118"/>
      <c r="B846" s="118"/>
      <c r="C846" s="118"/>
      <c r="D846" s="131"/>
      <c r="E846" s="131"/>
      <c r="F846" s="131"/>
      <c r="G846" s="131"/>
      <c r="H846" s="131"/>
      <c r="I846" s="131"/>
      <c r="J846" s="131"/>
      <c r="K846" s="118"/>
      <c r="L846" s="118"/>
      <c r="M846" s="118"/>
      <c r="Q846" s="63" t="str" cm="1">
        <f t="array" aca="1" ref="Q846" ca="1">IF(AND(K846&lt;&gt;"",P846&lt;&gt;"Absent",U846&lt;&gt;"NO",M846="3GPPMEMBER"),IF(INDIRECT(S846)&lt;&gt;"Present","CHECK","Covered"),"")</f>
        <v/>
      </c>
      <c r="R846" s="131" t="str">
        <f t="shared" si="13"/>
        <v/>
      </c>
      <c r="S846" s="131" t="str">
        <f>IF(M846="3GPPMEMBER","'Voting List'!L"&amp;MATCH(K846,'Voting List'!B:B,0),"")</f>
        <v/>
      </c>
      <c r="U846" s="126" t="str">
        <f>IF(K846&lt;&gt;"",IF(ISNUMBER(FIND(K846,'Voting List'!L1)),"YES","NO"),"")</f>
        <v/>
      </c>
    </row>
    <row r="847" spans="1:21" ht="12.6" customHeight="1" x14ac:dyDescent="0.2">
      <c r="A847" s="118"/>
      <c r="B847" s="118"/>
      <c r="C847" s="118"/>
      <c r="D847" s="131"/>
      <c r="E847" s="131"/>
      <c r="F847" s="131"/>
      <c r="G847" s="131"/>
      <c r="H847" s="131"/>
      <c r="I847" s="131"/>
      <c r="J847" s="131"/>
      <c r="K847" s="118"/>
      <c r="L847" s="118"/>
      <c r="M847" s="118"/>
      <c r="Q847" s="63" t="str" cm="1">
        <f t="array" aca="1" ref="Q847" ca="1">IF(AND(K847&lt;&gt;"",P847&lt;&gt;"Absent",U847&lt;&gt;"NO",M847="3GPPMEMBER"),IF(INDIRECT(S847)&lt;&gt;"Present","CHECK","Covered"),"")</f>
        <v/>
      </c>
      <c r="R847" s="131" t="str">
        <f t="shared" si="13"/>
        <v/>
      </c>
      <c r="S847" s="131" t="str">
        <f>IF(M847="3GPPMEMBER","'Voting List'!L"&amp;MATCH(K847,'Voting List'!B:B,0),"")</f>
        <v/>
      </c>
      <c r="U847" s="126" t="str">
        <f>IF(K847&lt;&gt;"",IF(ISNUMBER(FIND(K847,'Voting List'!L1)),"YES","NO"),"")</f>
        <v/>
      </c>
    </row>
    <row r="848" spans="1:21" ht="12.6" customHeight="1" x14ac:dyDescent="0.2">
      <c r="A848" s="118"/>
      <c r="B848" s="118"/>
      <c r="C848" s="118"/>
      <c r="D848" s="131"/>
      <c r="E848" s="131"/>
      <c r="F848" s="131"/>
      <c r="G848" s="131"/>
      <c r="H848" s="131"/>
      <c r="I848" s="131"/>
      <c r="J848" s="131"/>
      <c r="K848" s="118"/>
      <c r="L848" s="118"/>
      <c r="M848" s="118"/>
      <c r="Q848" s="63" t="str" cm="1">
        <f t="array" aca="1" ref="Q848" ca="1">IF(AND(K848&lt;&gt;"",P848&lt;&gt;"Absent",U848&lt;&gt;"NO",M848="3GPPMEMBER"),IF(INDIRECT(S848)&lt;&gt;"Present","CHECK","Covered"),"")</f>
        <v/>
      </c>
      <c r="R848" s="131" t="str">
        <f t="shared" si="13"/>
        <v/>
      </c>
      <c r="S848" s="131" t="str">
        <f>IF(M848="3GPPMEMBER","'Voting List'!L"&amp;MATCH(K848,'Voting List'!B:B,0),"")</f>
        <v/>
      </c>
      <c r="U848" s="126" t="str">
        <f>IF(K848&lt;&gt;"",IF(ISNUMBER(FIND(K848,'Voting List'!L1)),"YES","NO"),"")</f>
        <v/>
      </c>
    </row>
    <row r="849" spans="1:21" ht="12.6" customHeight="1" x14ac:dyDescent="0.2">
      <c r="A849" s="118"/>
      <c r="B849" s="118"/>
      <c r="C849" s="118"/>
      <c r="D849" s="131"/>
      <c r="E849" s="131"/>
      <c r="F849" s="131"/>
      <c r="G849" s="131"/>
      <c r="H849" s="131"/>
      <c r="I849" s="131"/>
      <c r="J849" s="131"/>
      <c r="K849" s="118"/>
      <c r="L849" s="118"/>
      <c r="M849" s="118"/>
      <c r="Q849" s="63" t="str" cm="1">
        <f t="array" aca="1" ref="Q849" ca="1">IF(AND(K849&lt;&gt;"",P849&lt;&gt;"Absent",U849&lt;&gt;"NO",M849="3GPPMEMBER"),IF(INDIRECT(S849)&lt;&gt;"Present","CHECK","Covered"),"")</f>
        <v/>
      </c>
      <c r="R849" s="131" t="str">
        <f t="shared" si="13"/>
        <v/>
      </c>
      <c r="S849" s="131" t="str">
        <f>IF(M849="3GPPMEMBER","'Voting List'!L"&amp;MATCH(K849,'Voting List'!B:B,0),"")</f>
        <v/>
      </c>
      <c r="U849" s="126" t="str">
        <f>IF(K849&lt;&gt;"",IF(ISNUMBER(FIND(K849,'Voting List'!L1)),"YES","NO"),"")</f>
        <v/>
      </c>
    </row>
    <row r="850" spans="1:21" ht="12.6" customHeight="1" x14ac:dyDescent="0.2">
      <c r="A850" s="118"/>
      <c r="B850" s="118"/>
      <c r="C850" s="118"/>
      <c r="D850" s="131"/>
      <c r="E850" s="131"/>
      <c r="F850" s="131"/>
      <c r="G850" s="131"/>
      <c r="H850" s="131"/>
      <c r="I850" s="131"/>
      <c r="J850" s="131"/>
      <c r="K850" s="118"/>
      <c r="L850" s="118"/>
      <c r="M850" s="118"/>
      <c r="Q850" s="63" t="str" cm="1">
        <f t="array" aca="1" ref="Q850" ca="1">IF(AND(K850&lt;&gt;"",P850&lt;&gt;"Absent",U850&lt;&gt;"NO",M850="3GPPMEMBER"),IF(INDIRECT(S850)&lt;&gt;"Present","CHECK","Covered"),"")</f>
        <v/>
      </c>
      <c r="R850" s="131" t="str">
        <f t="shared" si="13"/>
        <v/>
      </c>
      <c r="S850" s="131" t="str">
        <f>IF(M850="3GPPMEMBER","'Voting List'!L"&amp;MATCH(K850,'Voting List'!B:B,0),"")</f>
        <v/>
      </c>
      <c r="U850" s="126" t="str">
        <f>IF(K850&lt;&gt;"",IF(ISNUMBER(FIND(K850,'Voting List'!L1)),"YES","NO"),"")</f>
        <v/>
      </c>
    </row>
    <row r="851" spans="1:21" ht="12.6" customHeight="1" x14ac:dyDescent="0.2">
      <c r="A851" s="118"/>
      <c r="B851" s="118"/>
      <c r="C851" s="118"/>
      <c r="D851" s="131"/>
      <c r="E851" s="131"/>
      <c r="F851" s="131"/>
      <c r="G851" s="131"/>
      <c r="H851" s="131"/>
      <c r="I851" s="131"/>
      <c r="J851" s="131"/>
      <c r="K851" s="118"/>
      <c r="L851" s="118"/>
      <c r="M851" s="118"/>
      <c r="Q851" s="63" t="str" cm="1">
        <f t="array" aca="1" ref="Q851" ca="1">IF(AND(K851&lt;&gt;"",P851&lt;&gt;"Absent",U851&lt;&gt;"NO",M851="3GPPMEMBER"),IF(INDIRECT(S851)&lt;&gt;"Present","CHECK","Covered"),"")</f>
        <v/>
      </c>
      <c r="R851" s="131" t="str">
        <f t="shared" si="13"/>
        <v/>
      </c>
      <c r="S851" s="131" t="str">
        <f>IF(M851="3GPPMEMBER","'Voting List'!L"&amp;MATCH(K851,'Voting List'!B:B,0),"")</f>
        <v/>
      </c>
      <c r="U851" s="126" t="str">
        <f>IF(K851&lt;&gt;"",IF(ISNUMBER(FIND(K851,'Voting List'!L1)),"YES","NO"),"")</f>
        <v/>
      </c>
    </row>
    <row r="852" spans="1:21" ht="12.6" customHeight="1" x14ac:dyDescent="0.2">
      <c r="A852" s="118"/>
      <c r="B852" s="118"/>
      <c r="C852" s="118"/>
      <c r="D852" s="131"/>
      <c r="E852" s="131"/>
      <c r="F852" s="131"/>
      <c r="G852" s="131"/>
      <c r="H852" s="131"/>
      <c r="I852" s="131"/>
      <c r="J852" s="131"/>
      <c r="K852" s="118"/>
      <c r="L852" s="118"/>
      <c r="M852" s="118"/>
      <c r="Q852" s="63" t="str" cm="1">
        <f t="array" aca="1" ref="Q852" ca="1">IF(AND(K852&lt;&gt;"",P852&lt;&gt;"Absent",U852&lt;&gt;"NO",M852="3GPPMEMBER"),IF(INDIRECT(S852)&lt;&gt;"Present","CHECK","Covered"),"")</f>
        <v/>
      </c>
      <c r="R852" s="131" t="str">
        <f t="shared" si="13"/>
        <v/>
      </c>
      <c r="S852" s="131" t="str">
        <f>IF(M852="3GPPMEMBER","'Voting List'!L"&amp;MATCH(K852,'Voting List'!B:B,0),"")</f>
        <v/>
      </c>
      <c r="U852" s="126" t="str">
        <f>IF(K852&lt;&gt;"",IF(ISNUMBER(FIND(K852,'Voting List'!L1)),"YES","NO"),"")</f>
        <v/>
      </c>
    </row>
    <row r="853" spans="1:21" ht="12.6" customHeight="1" x14ac:dyDescent="0.2">
      <c r="A853" s="118"/>
      <c r="B853" s="118"/>
      <c r="C853" s="118"/>
      <c r="D853" s="131"/>
      <c r="E853" s="131"/>
      <c r="F853" s="131"/>
      <c r="G853" s="131"/>
      <c r="H853" s="131"/>
      <c r="I853" s="131"/>
      <c r="J853" s="131"/>
      <c r="K853" s="118"/>
      <c r="L853" s="118"/>
      <c r="M853" s="118"/>
      <c r="Q853" s="63" t="str" cm="1">
        <f t="array" aca="1" ref="Q853" ca="1">IF(AND(K853&lt;&gt;"",P853&lt;&gt;"Absent",U853&lt;&gt;"NO",M853="3GPPMEMBER"),IF(INDIRECT(S853)&lt;&gt;"Present","CHECK","Covered"),"")</f>
        <v/>
      </c>
      <c r="R853" s="131" t="str">
        <f t="shared" si="13"/>
        <v/>
      </c>
      <c r="S853" s="131" t="str">
        <f>IF(M853="3GPPMEMBER","'Voting List'!L"&amp;MATCH(K853,'Voting List'!B:B,0),"")</f>
        <v/>
      </c>
      <c r="U853" s="126" t="str">
        <f>IF(K853&lt;&gt;"",IF(ISNUMBER(FIND(K853,'Voting List'!L1)),"YES","NO"),"")</f>
        <v/>
      </c>
    </row>
    <row r="854" spans="1:21" ht="12.6" customHeight="1" x14ac:dyDescent="0.2">
      <c r="A854" s="118"/>
      <c r="B854" s="118"/>
      <c r="C854" s="118"/>
      <c r="D854" s="131"/>
      <c r="E854" s="131"/>
      <c r="F854" s="131"/>
      <c r="G854" s="131"/>
      <c r="H854" s="131"/>
      <c r="I854" s="131"/>
      <c r="J854" s="131"/>
      <c r="K854" s="118"/>
      <c r="L854" s="118"/>
      <c r="M854" s="118"/>
      <c r="Q854" s="63" t="str" cm="1">
        <f t="array" aca="1" ref="Q854" ca="1">IF(AND(K854&lt;&gt;"",P854&lt;&gt;"Absent",U854&lt;&gt;"NO",M854="3GPPMEMBER"),IF(INDIRECT(S854)&lt;&gt;"Present","CHECK","Covered"),"")</f>
        <v/>
      </c>
      <c r="R854" s="131" t="str">
        <f t="shared" si="13"/>
        <v/>
      </c>
      <c r="S854" s="131" t="str">
        <f>IF(M854="3GPPMEMBER","'Voting List'!L"&amp;MATCH(K854,'Voting List'!B:B,0),"")</f>
        <v/>
      </c>
      <c r="U854" s="126" t="str">
        <f>IF(K854&lt;&gt;"",IF(ISNUMBER(FIND(K854,'Voting List'!L1)),"YES","NO"),"")</f>
        <v/>
      </c>
    </row>
    <row r="855" spans="1:21" ht="12.6" customHeight="1" x14ac:dyDescent="0.2">
      <c r="A855" s="118"/>
      <c r="B855" s="118"/>
      <c r="C855" s="118"/>
      <c r="D855" s="131"/>
      <c r="E855" s="131"/>
      <c r="F855" s="131"/>
      <c r="G855" s="131"/>
      <c r="H855" s="131"/>
      <c r="I855" s="131"/>
      <c r="J855" s="131"/>
      <c r="K855" s="118"/>
      <c r="L855" s="118"/>
      <c r="M855" s="118"/>
      <c r="Q855" s="63" t="str" cm="1">
        <f t="array" aca="1" ref="Q855" ca="1">IF(AND(K855&lt;&gt;"",P855&lt;&gt;"Absent",U855&lt;&gt;"NO",M855="3GPPMEMBER"),IF(INDIRECT(S855)&lt;&gt;"Present","CHECK","Covered"),"")</f>
        <v/>
      </c>
      <c r="R855" s="131" t="str">
        <f t="shared" si="13"/>
        <v/>
      </c>
      <c r="S855" s="131" t="str">
        <f>IF(M855="3GPPMEMBER","'Voting List'!L"&amp;MATCH(K855,'Voting List'!B:B,0),"")</f>
        <v/>
      </c>
      <c r="U855" s="126" t="str">
        <f>IF(K855&lt;&gt;"",IF(ISNUMBER(FIND(K855,'Voting List'!L1)),"YES","NO"),"")</f>
        <v/>
      </c>
    </row>
    <row r="856" spans="1:21" ht="12.6" customHeight="1" x14ac:dyDescent="0.2">
      <c r="A856" s="118"/>
      <c r="B856" s="118"/>
      <c r="C856" s="118"/>
      <c r="D856" s="131"/>
      <c r="E856" s="131"/>
      <c r="F856" s="131"/>
      <c r="G856" s="131"/>
      <c r="H856" s="131"/>
      <c r="I856" s="131"/>
      <c r="J856" s="131"/>
      <c r="K856" s="118"/>
      <c r="L856" s="118"/>
      <c r="M856" s="118"/>
      <c r="Q856" s="63" t="str" cm="1">
        <f t="array" aca="1" ref="Q856" ca="1">IF(AND(K856&lt;&gt;"",P856&lt;&gt;"Absent",U856&lt;&gt;"NO",M856="3GPPMEMBER"),IF(INDIRECT(S856)&lt;&gt;"Present","CHECK","Covered"),"")</f>
        <v/>
      </c>
      <c r="R856" s="131" t="str">
        <f t="shared" si="13"/>
        <v/>
      </c>
      <c r="S856" s="131" t="str">
        <f>IF(M856="3GPPMEMBER","'Voting List'!L"&amp;MATCH(K856,'Voting List'!B:B,0),"")</f>
        <v/>
      </c>
      <c r="U856" s="126" t="str">
        <f>IF(K856&lt;&gt;"",IF(ISNUMBER(FIND(K856,'Voting List'!L1)),"YES","NO"),"")</f>
        <v/>
      </c>
    </row>
    <row r="857" spans="1:21" ht="12.6" customHeight="1" x14ac:dyDescent="0.2">
      <c r="A857" s="118"/>
      <c r="B857" s="118"/>
      <c r="C857" s="118"/>
      <c r="D857" s="131"/>
      <c r="E857" s="131"/>
      <c r="F857" s="131"/>
      <c r="G857" s="131"/>
      <c r="H857" s="131"/>
      <c r="I857" s="131"/>
      <c r="J857" s="131"/>
      <c r="K857" s="118"/>
      <c r="L857" s="118"/>
      <c r="M857" s="118"/>
      <c r="Q857" s="63" t="str" cm="1">
        <f t="array" aca="1" ref="Q857" ca="1">IF(AND(K857&lt;&gt;"",P857&lt;&gt;"Absent",U857&lt;&gt;"NO",M857="3GPPMEMBER"),IF(INDIRECT(S857)&lt;&gt;"Present","CHECK","Covered"),"")</f>
        <v/>
      </c>
      <c r="R857" s="131" t="str">
        <f t="shared" si="13"/>
        <v/>
      </c>
      <c r="S857" s="131" t="str">
        <f>IF(M857="3GPPMEMBER","'Voting List'!L"&amp;MATCH(K857,'Voting List'!B:B,0),"")</f>
        <v/>
      </c>
      <c r="U857" s="126" t="str">
        <f>IF(K857&lt;&gt;"",IF(ISNUMBER(FIND(K857,'Voting List'!L1)),"YES","NO"),"")</f>
        <v/>
      </c>
    </row>
    <row r="858" spans="1:21" ht="12.6" customHeight="1" x14ac:dyDescent="0.2">
      <c r="A858" s="118"/>
      <c r="B858" s="118"/>
      <c r="C858" s="118"/>
      <c r="D858" s="131"/>
      <c r="E858" s="131"/>
      <c r="F858" s="131"/>
      <c r="G858" s="131"/>
      <c r="H858" s="131"/>
      <c r="I858" s="131"/>
      <c r="J858" s="131"/>
      <c r="K858" s="118"/>
      <c r="L858" s="118"/>
      <c r="M858" s="118"/>
      <c r="Q858" s="63" t="str" cm="1">
        <f t="array" aca="1" ref="Q858" ca="1">IF(AND(K858&lt;&gt;"",P858&lt;&gt;"Absent",U858&lt;&gt;"NO",M858="3GPPMEMBER"),IF(INDIRECT(S858)&lt;&gt;"Present","CHECK","Covered"),"")</f>
        <v/>
      </c>
      <c r="R858" s="131" t="str">
        <f t="shared" si="13"/>
        <v/>
      </c>
      <c r="S858" s="131" t="str">
        <f>IF(M858="3GPPMEMBER","'Voting List'!L"&amp;MATCH(K858,'Voting List'!B:B,0),"")</f>
        <v/>
      </c>
      <c r="U858" s="126" t="str">
        <f>IF(K858&lt;&gt;"",IF(ISNUMBER(FIND(K858,'Voting List'!L1)),"YES","NO"),"")</f>
        <v/>
      </c>
    </row>
    <row r="859" spans="1:21" ht="12.6" customHeight="1" x14ac:dyDescent="0.2">
      <c r="A859" s="118"/>
      <c r="B859" s="118"/>
      <c r="C859" s="118"/>
      <c r="D859" s="131"/>
      <c r="E859" s="131"/>
      <c r="F859" s="131"/>
      <c r="G859" s="131"/>
      <c r="H859" s="131"/>
      <c r="I859" s="131"/>
      <c r="J859" s="131"/>
      <c r="K859" s="118"/>
      <c r="L859" s="118"/>
      <c r="M859" s="118"/>
      <c r="Q859" s="63" t="str" cm="1">
        <f t="array" aca="1" ref="Q859" ca="1">IF(AND(K859&lt;&gt;"",P859&lt;&gt;"Absent",U859&lt;&gt;"NO",M859="3GPPMEMBER"),IF(INDIRECT(S859)&lt;&gt;"Present","CHECK","Covered"),"")</f>
        <v/>
      </c>
      <c r="R859" s="131" t="str">
        <f t="shared" si="13"/>
        <v/>
      </c>
      <c r="S859" s="131" t="str">
        <f>IF(M859="3GPPMEMBER","'Voting List'!L"&amp;MATCH(K859,'Voting List'!B:B,0),"")</f>
        <v/>
      </c>
      <c r="U859" s="126" t="str">
        <f>IF(K859&lt;&gt;"",IF(ISNUMBER(FIND(K859,'Voting List'!L1)),"YES","NO"),"")</f>
        <v/>
      </c>
    </row>
    <row r="860" spans="1:21" ht="12.6" customHeight="1" x14ac:dyDescent="0.2">
      <c r="A860" s="118"/>
      <c r="B860" s="118"/>
      <c r="C860" s="118"/>
      <c r="D860" s="131"/>
      <c r="E860" s="131"/>
      <c r="F860" s="131"/>
      <c r="G860" s="131"/>
      <c r="H860" s="131"/>
      <c r="I860" s="131"/>
      <c r="J860" s="131"/>
      <c r="K860" s="118"/>
      <c r="L860" s="118"/>
      <c r="M860" s="118"/>
      <c r="Q860" s="63" t="str" cm="1">
        <f t="array" aca="1" ref="Q860" ca="1">IF(AND(K860&lt;&gt;"",P860&lt;&gt;"Absent",U860&lt;&gt;"NO",M860="3GPPMEMBER"),IF(INDIRECT(S860)&lt;&gt;"Present","CHECK","Covered"),"")</f>
        <v/>
      </c>
      <c r="R860" s="131" t="str">
        <f t="shared" si="13"/>
        <v/>
      </c>
      <c r="S860" s="131" t="str">
        <f>IF(M860="3GPPMEMBER","'Voting List'!L"&amp;MATCH(K860,'Voting List'!B:B,0),"")</f>
        <v/>
      </c>
      <c r="U860" s="126" t="str">
        <f>IF(K860&lt;&gt;"",IF(ISNUMBER(FIND(K860,'Voting List'!L1)),"YES","NO"),"")</f>
        <v/>
      </c>
    </row>
    <row r="861" spans="1:21" ht="12.6" customHeight="1" x14ac:dyDescent="0.2">
      <c r="A861" s="118"/>
      <c r="B861" s="118"/>
      <c r="C861" s="118"/>
      <c r="D861" s="131"/>
      <c r="E861" s="131"/>
      <c r="F861" s="131"/>
      <c r="G861" s="131"/>
      <c r="H861" s="131"/>
      <c r="I861" s="131"/>
      <c r="J861" s="131"/>
      <c r="K861" s="118"/>
      <c r="L861" s="118"/>
      <c r="M861" s="118"/>
      <c r="Q861" s="63" t="str" cm="1">
        <f t="array" aca="1" ref="Q861" ca="1">IF(AND(K861&lt;&gt;"",P861&lt;&gt;"Absent",U861&lt;&gt;"NO",M861="3GPPMEMBER"),IF(INDIRECT(S861)&lt;&gt;"Present","CHECK","Covered"),"")</f>
        <v/>
      </c>
      <c r="R861" s="131" t="str">
        <f t="shared" si="13"/>
        <v/>
      </c>
      <c r="S861" s="131" t="str">
        <f>IF(M861="3GPPMEMBER","'Voting List'!L"&amp;MATCH(K861,'Voting List'!B:B,0),"")</f>
        <v/>
      </c>
      <c r="U861" s="126" t="str">
        <f>IF(K861&lt;&gt;"",IF(ISNUMBER(FIND(K861,'Voting List'!L1)),"YES","NO"),"")</f>
        <v/>
      </c>
    </row>
    <row r="862" spans="1:21" ht="12.6" customHeight="1" x14ac:dyDescent="0.2">
      <c r="A862" s="118"/>
      <c r="B862" s="118"/>
      <c r="C862" s="118"/>
      <c r="D862" s="131"/>
      <c r="E862" s="131"/>
      <c r="F862" s="131"/>
      <c r="G862" s="131"/>
      <c r="H862" s="131"/>
      <c r="I862" s="131"/>
      <c r="J862" s="131"/>
      <c r="K862" s="118"/>
      <c r="L862" s="118"/>
      <c r="M862" s="118"/>
      <c r="Q862" s="63" t="str" cm="1">
        <f t="array" aca="1" ref="Q862" ca="1">IF(AND(K862&lt;&gt;"",P862&lt;&gt;"Absent",U862&lt;&gt;"NO",M862="3GPPMEMBER"),IF(INDIRECT(S862)&lt;&gt;"Present","CHECK","Covered"),"")</f>
        <v/>
      </c>
      <c r="R862" s="131" t="str">
        <f t="shared" si="13"/>
        <v/>
      </c>
      <c r="S862" s="131" t="str">
        <f>IF(M862="3GPPMEMBER","'Voting List'!L"&amp;MATCH(K862,'Voting List'!B:B,0),"")</f>
        <v/>
      </c>
      <c r="U862" s="126" t="str">
        <f>IF(K862&lt;&gt;"",IF(ISNUMBER(FIND(K862,'Voting List'!L1)),"YES","NO"),"")</f>
        <v/>
      </c>
    </row>
    <row r="863" spans="1:21" ht="12.6" customHeight="1" x14ac:dyDescent="0.2">
      <c r="A863" s="118"/>
      <c r="B863" s="118"/>
      <c r="C863" s="118"/>
      <c r="D863" s="131"/>
      <c r="E863" s="131"/>
      <c r="F863" s="131"/>
      <c r="G863" s="131"/>
      <c r="H863" s="131"/>
      <c r="I863" s="131"/>
      <c r="J863" s="131"/>
      <c r="K863" s="118"/>
      <c r="L863" s="118"/>
      <c r="M863" s="118"/>
      <c r="Q863" s="63" t="str" cm="1">
        <f t="array" aca="1" ref="Q863" ca="1">IF(AND(K863&lt;&gt;"",P863&lt;&gt;"Absent",U863&lt;&gt;"NO",M863="3GPPMEMBER"),IF(INDIRECT(S863)&lt;&gt;"Present","CHECK","Covered"),"")</f>
        <v/>
      </c>
      <c r="R863" s="131" t="str">
        <f t="shared" si="13"/>
        <v/>
      </c>
      <c r="S863" s="131" t="str">
        <f>IF(M863="3GPPMEMBER","'Voting List'!L"&amp;MATCH(K863,'Voting List'!B:B,0),"")</f>
        <v/>
      </c>
      <c r="U863" s="126" t="str">
        <f>IF(K863&lt;&gt;"",IF(ISNUMBER(FIND(K863,'Voting List'!L1)),"YES","NO"),"")</f>
        <v/>
      </c>
    </row>
    <row r="864" spans="1:21" ht="12.6" customHeight="1" x14ac:dyDescent="0.2">
      <c r="A864" s="118"/>
      <c r="B864" s="118"/>
      <c r="C864" s="118"/>
      <c r="D864" s="131"/>
      <c r="E864" s="131"/>
      <c r="F864" s="131"/>
      <c r="G864" s="131"/>
      <c r="H864" s="131"/>
      <c r="I864" s="131"/>
      <c r="J864" s="131"/>
      <c r="K864" s="118"/>
      <c r="L864" s="118"/>
      <c r="M864" s="118"/>
      <c r="Q864" s="63" t="str" cm="1">
        <f t="array" aca="1" ref="Q864" ca="1">IF(AND(K864&lt;&gt;"",P864&lt;&gt;"Absent",U864&lt;&gt;"NO",M864="3GPPMEMBER"),IF(INDIRECT(S864)&lt;&gt;"Present","CHECK","Covered"),"")</f>
        <v/>
      </c>
      <c r="R864" s="131" t="str">
        <f t="shared" si="13"/>
        <v/>
      </c>
      <c r="S864" s="131" t="str">
        <f>IF(M864="3GPPMEMBER","'Voting List'!L"&amp;MATCH(K864,'Voting List'!B:B,0),"")</f>
        <v/>
      </c>
      <c r="U864" s="126" t="str">
        <f>IF(K864&lt;&gt;"",IF(ISNUMBER(FIND(K864,'Voting List'!L1)),"YES","NO"),"")</f>
        <v/>
      </c>
    </row>
    <row r="865" spans="1:21" ht="12.6" customHeight="1" x14ac:dyDescent="0.2">
      <c r="A865" s="118"/>
      <c r="B865" s="118"/>
      <c r="C865" s="118"/>
      <c r="D865" s="131"/>
      <c r="E865" s="131"/>
      <c r="F865" s="131"/>
      <c r="G865" s="131"/>
      <c r="H865" s="131"/>
      <c r="I865" s="131"/>
      <c r="J865" s="131"/>
      <c r="K865" s="118"/>
      <c r="L865" s="118"/>
      <c r="M865" s="118"/>
      <c r="Q865" s="63" t="str" cm="1">
        <f t="array" aca="1" ref="Q865" ca="1">IF(AND(K865&lt;&gt;"",P865&lt;&gt;"Absent",U865&lt;&gt;"NO",M865="3GPPMEMBER"),IF(INDIRECT(S865)&lt;&gt;"Present","CHECK","Covered"),"")</f>
        <v/>
      </c>
      <c r="R865" s="131" t="str">
        <f t="shared" si="13"/>
        <v/>
      </c>
      <c r="S865" s="131" t="str">
        <f>IF(M865="3GPPMEMBER","'Voting List'!L"&amp;MATCH(K865,'Voting List'!B:B,0),"")</f>
        <v/>
      </c>
      <c r="U865" s="126" t="str">
        <f>IF(K865&lt;&gt;"",IF(ISNUMBER(FIND(K865,'Voting List'!L1)),"YES","NO"),"")</f>
        <v/>
      </c>
    </row>
    <row r="866" spans="1:21" ht="12.6" customHeight="1" x14ac:dyDescent="0.2">
      <c r="A866" s="118"/>
      <c r="B866" s="118"/>
      <c r="C866" s="118"/>
      <c r="D866" s="131"/>
      <c r="E866" s="131"/>
      <c r="F866" s="131"/>
      <c r="G866" s="131"/>
      <c r="H866" s="131"/>
      <c r="I866" s="131"/>
      <c r="J866" s="131"/>
      <c r="K866" s="118"/>
      <c r="L866" s="118"/>
      <c r="M866" s="118"/>
      <c r="Q866" s="63" t="str" cm="1">
        <f t="array" aca="1" ref="Q866" ca="1">IF(AND(K866&lt;&gt;"",P866&lt;&gt;"Absent",U866&lt;&gt;"NO",M866="3GPPMEMBER"),IF(INDIRECT(S866)&lt;&gt;"Present","CHECK","Covered"),"")</f>
        <v/>
      </c>
      <c r="R866" s="131" t="str">
        <f t="shared" si="13"/>
        <v/>
      </c>
      <c r="S866" s="131" t="str">
        <f>IF(M866="3GPPMEMBER","'Voting List'!L"&amp;MATCH(K866,'Voting List'!B:B,0),"")</f>
        <v/>
      </c>
      <c r="U866" s="126" t="str">
        <f>IF(K866&lt;&gt;"",IF(ISNUMBER(FIND(K866,'Voting List'!L1)),"YES","NO"),"")</f>
        <v/>
      </c>
    </row>
    <row r="867" spans="1:21" ht="12.6" customHeight="1" x14ac:dyDescent="0.2">
      <c r="A867" s="118"/>
      <c r="B867" s="118"/>
      <c r="C867" s="118"/>
      <c r="D867" s="131"/>
      <c r="E867" s="131"/>
      <c r="F867" s="131"/>
      <c r="G867" s="131"/>
      <c r="H867" s="131"/>
      <c r="I867" s="131"/>
      <c r="J867" s="131"/>
      <c r="K867" s="118"/>
      <c r="L867" s="118"/>
      <c r="M867" s="118"/>
      <c r="Q867" s="63" t="str" cm="1">
        <f t="array" aca="1" ref="Q867" ca="1">IF(AND(K867&lt;&gt;"",P867&lt;&gt;"Absent",U867&lt;&gt;"NO",M867="3GPPMEMBER"),IF(INDIRECT(S867)&lt;&gt;"Present","CHECK","Covered"),"")</f>
        <v/>
      </c>
      <c r="R867" s="131" t="str">
        <f t="shared" si="13"/>
        <v/>
      </c>
      <c r="S867" s="131" t="str">
        <f>IF(M867="3GPPMEMBER","'Voting List'!L"&amp;MATCH(K867,'Voting List'!B:B,0),"")</f>
        <v/>
      </c>
      <c r="U867" s="126" t="str">
        <f>IF(K867&lt;&gt;"",IF(ISNUMBER(FIND(K867,'Voting List'!L1)),"YES","NO"),"")</f>
        <v/>
      </c>
    </row>
    <row r="868" spans="1:21" ht="12.6" customHeight="1" x14ac:dyDescent="0.2">
      <c r="A868" s="118"/>
      <c r="B868" s="118"/>
      <c r="C868" s="118"/>
      <c r="D868" s="131"/>
      <c r="E868" s="131"/>
      <c r="F868" s="131"/>
      <c r="G868" s="131"/>
      <c r="H868" s="131"/>
      <c r="I868" s="131"/>
      <c r="J868" s="131"/>
      <c r="K868" s="118"/>
      <c r="L868" s="118"/>
      <c r="M868" s="118"/>
      <c r="Q868" s="63" t="str" cm="1">
        <f t="array" aca="1" ref="Q868" ca="1">IF(AND(K868&lt;&gt;"",P868&lt;&gt;"Absent",U868&lt;&gt;"NO",M868="3GPPMEMBER"),IF(INDIRECT(S868)&lt;&gt;"Present","CHECK","Covered"),"")</f>
        <v/>
      </c>
      <c r="R868" s="131" t="str">
        <f t="shared" si="13"/>
        <v/>
      </c>
      <c r="S868" s="131" t="str">
        <f>IF(M868="3GPPMEMBER","'Voting List'!L"&amp;MATCH(K868,'Voting List'!B:B,0),"")</f>
        <v/>
      </c>
      <c r="U868" s="126" t="str">
        <f>IF(K868&lt;&gt;"",IF(ISNUMBER(FIND(K868,'Voting List'!L1)),"YES","NO"),"")</f>
        <v/>
      </c>
    </row>
    <row r="869" spans="1:21" ht="12.6" customHeight="1" x14ac:dyDescent="0.2">
      <c r="A869" s="118"/>
      <c r="B869" s="118"/>
      <c r="C869" s="118"/>
      <c r="D869" s="131"/>
      <c r="E869" s="131"/>
      <c r="F869" s="131"/>
      <c r="G869" s="131"/>
      <c r="H869" s="131"/>
      <c r="I869" s="131"/>
      <c r="J869" s="131"/>
      <c r="K869" s="118"/>
      <c r="L869" s="118"/>
      <c r="M869" s="118"/>
      <c r="Q869" s="63" t="str" cm="1">
        <f t="array" aca="1" ref="Q869" ca="1">IF(AND(K869&lt;&gt;"",P869&lt;&gt;"Absent",U869&lt;&gt;"NO",M869="3GPPMEMBER"),IF(INDIRECT(S869)&lt;&gt;"Present","CHECK","Covered"),"")</f>
        <v/>
      </c>
      <c r="R869" s="131" t="str">
        <f t="shared" si="13"/>
        <v/>
      </c>
      <c r="S869" s="131" t="str">
        <f>IF(M869="3GPPMEMBER","'Voting List'!L"&amp;MATCH(K869,'Voting List'!B:B,0),"")</f>
        <v/>
      </c>
      <c r="U869" s="126" t="str">
        <f>IF(K869&lt;&gt;"",IF(ISNUMBER(FIND(K869,'Voting List'!L1)),"YES","NO"),"")</f>
        <v/>
      </c>
    </row>
    <row r="870" spans="1:21" ht="12.6" customHeight="1" x14ac:dyDescent="0.2">
      <c r="A870" s="118"/>
      <c r="B870" s="118"/>
      <c r="C870" s="118"/>
      <c r="D870" s="131"/>
      <c r="E870" s="131"/>
      <c r="F870" s="131"/>
      <c r="G870" s="131"/>
      <c r="H870" s="131"/>
      <c r="I870" s="131"/>
      <c r="J870" s="131"/>
      <c r="K870" s="118"/>
      <c r="L870" s="118"/>
      <c r="M870" s="118"/>
      <c r="Q870" s="63" t="str" cm="1">
        <f t="array" aca="1" ref="Q870" ca="1">IF(AND(K870&lt;&gt;"",P870&lt;&gt;"Absent",U870&lt;&gt;"NO",M870="3GPPMEMBER"),IF(INDIRECT(S870)&lt;&gt;"Present","CHECK","Covered"),"")</f>
        <v/>
      </c>
      <c r="R870" s="131" t="str">
        <f t="shared" si="13"/>
        <v/>
      </c>
      <c r="S870" s="131" t="str">
        <f>IF(M870="3GPPMEMBER","'Voting List'!L"&amp;MATCH(K870,'Voting List'!B:B,0),"")</f>
        <v/>
      </c>
      <c r="U870" s="126" t="str">
        <f>IF(K870&lt;&gt;"",IF(ISNUMBER(FIND(K870,'Voting List'!L1)),"YES","NO"),"")</f>
        <v/>
      </c>
    </row>
    <row r="871" spans="1:21" ht="12.6" customHeight="1" x14ac:dyDescent="0.2">
      <c r="A871" s="118"/>
      <c r="B871" s="118"/>
      <c r="C871" s="118"/>
      <c r="D871" s="131"/>
      <c r="E871" s="131"/>
      <c r="F871" s="131"/>
      <c r="G871" s="131"/>
      <c r="H871" s="131"/>
      <c r="I871" s="131"/>
      <c r="J871" s="131"/>
      <c r="K871" s="118"/>
      <c r="L871" s="118"/>
      <c r="M871" s="118"/>
      <c r="Q871" s="63" t="str" cm="1">
        <f t="array" aca="1" ref="Q871" ca="1">IF(AND(K871&lt;&gt;"",P871&lt;&gt;"Absent",U871&lt;&gt;"NO",M871="3GPPMEMBER"),IF(INDIRECT(S871)&lt;&gt;"Present","CHECK","Covered"),"")</f>
        <v/>
      </c>
      <c r="R871" s="131" t="str">
        <f t="shared" si="13"/>
        <v/>
      </c>
      <c r="S871" s="131" t="str">
        <f>IF(M871="3GPPMEMBER","'Voting List'!L"&amp;MATCH(K871,'Voting List'!B:B,0),"")</f>
        <v/>
      </c>
      <c r="U871" s="126" t="str">
        <f>IF(K871&lt;&gt;"",IF(ISNUMBER(FIND(K871,'Voting List'!L1)),"YES","NO"),"")</f>
        <v/>
      </c>
    </row>
    <row r="872" spans="1:21" ht="12.6" customHeight="1" x14ac:dyDescent="0.2">
      <c r="A872" s="118"/>
      <c r="B872" s="118"/>
      <c r="C872" s="118"/>
      <c r="D872" s="131"/>
      <c r="E872" s="131"/>
      <c r="F872" s="131"/>
      <c r="G872" s="131"/>
      <c r="H872" s="131"/>
      <c r="I872" s="131"/>
      <c r="J872" s="131"/>
      <c r="K872" s="118"/>
      <c r="L872" s="118"/>
      <c r="M872" s="118"/>
      <c r="Q872" s="63" t="str" cm="1">
        <f t="array" aca="1" ref="Q872" ca="1">IF(AND(K872&lt;&gt;"",P872&lt;&gt;"Absent",U872&lt;&gt;"NO",M872="3GPPMEMBER"),IF(INDIRECT(S872)&lt;&gt;"Present","CHECK","Covered"),"")</f>
        <v/>
      </c>
      <c r="R872" s="131" t="str">
        <f t="shared" si="13"/>
        <v/>
      </c>
      <c r="S872" s="131" t="str">
        <f>IF(M872="3GPPMEMBER","'Voting List'!L"&amp;MATCH(K872,'Voting List'!B:B,0),"")</f>
        <v/>
      </c>
      <c r="U872" s="126" t="str">
        <f>IF(K872&lt;&gt;"",IF(ISNUMBER(FIND(K872,'Voting List'!L1)),"YES","NO"),"")</f>
        <v/>
      </c>
    </row>
    <row r="873" spans="1:21" ht="12.6" customHeight="1" x14ac:dyDescent="0.2">
      <c r="A873" s="118"/>
      <c r="B873" s="118"/>
      <c r="C873" s="118"/>
      <c r="D873" s="131"/>
      <c r="E873" s="131"/>
      <c r="F873" s="131"/>
      <c r="G873" s="131"/>
      <c r="H873" s="131"/>
      <c r="I873" s="131"/>
      <c r="J873" s="131"/>
      <c r="K873" s="118"/>
      <c r="L873" s="118"/>
      <c r="M873" s="118"/>
      <c r="Q873" s="63" t="str" cm="1">
        <f t="array" aca="1" ref="Q873" ca="1">IF(AND(K873&lt;&gt;"",P873&lt;&gt;"Absent",U873&lt;&gt;"NO",M873="3GPPMEMBER"),IF(INDIRECT(S873)&lt;&gt;"Present","CHECK","Covered"),"")</f>
        <v/>
      </c>
      <c r="R873" s="131" t="str">
        <f t="shared" si="13"/>
        <v/>
      </c>
      <c r="S873" s="131" t="str">
        <f>IF(M873="3GPPMEMBER","'Voting List'!L"&amp;MATCH(K873,'Voting List'!B:B,0),"")</f>
        <v/>
      </c>
      <c r="U873" s="126" t="str">
        <f>IF(K873&lt;&gt;"",IF(ISNUMBER(FIND(K873,'Voting List'!L1)),"YES","NO"),"")</f>
        <v/>
      </c>
    </row>
    <row r="874" spans="1:21" ht="12.6" customHeight="1" x14ac:dyDescent="0.2">
      <c r="A874" s="118"/>
      <c r="B874" s="118"/>
      <c r="C874" s="118"/>
      <c r="D874" s="131"/>
      <c r="E874" s="131"/>
      <c r="F874" s="131"/>
      <c r="G874" s="131"/>
      <c r="H874" s="131"/>
      <c r="I874" s="131"/>
      <c r="J874" s="131"/>
      <c r="K874" s="118"/>
      <c r="L874" s="118"/>
      <c r="M874" s="118"/>
      <c r="Q874" s="63" t="str" cm="1">
        <f t="array" aca="1" ref="Q874" ca="1">IF(AND(K874&lt;&gt;"",P874&lt;&gt;"Absent",U874&lt;&gt;"NO",M874="3GPPMEMBER"),IF(INDIRECT(S874)&lt;&gt;"Present","CHECK","Covered"),"")</f>
        <v/>
      </c>
      <c r="R874" s="131" t="str">
        <f t="shared" si="13"/>
        <v/>
      </c>
      <c r="S874" s="131" t="str">
        <f>IF(M874="3GPPMEMBER","'Voting List'!L"&amp;MATCH(K874,'Voting List'!B:B,0),"")</f>
        <v/>
      </c>
      <c r="U874" s="126" t="str">
        <f>IF(K874&lt;&gt;"",IF(ISNUMBER(FIND(K874,'Voting List'!L1)),"YES","NO"),"")</f>
        <v/>
      </c>
    </row>
    <row r="875" spans="1:21" ht="12.6" customHeight="1" x14ac:dyDescent="0.2">
      <c r="A875" s="118"/>
      <c r="B875" s="118"/>
      <c r="C875" s="118"/>
      <c r="D875" s="131"/>
      <c r="E875" s="131"/>
      <c r="F875" s="131"/>
      <c r="G875" s="131"/>
      <c r="H875" s="131"/>
      <c r="I875" s="131"/>
      <c r="J875" s="131"/>
      <c r="K875" s="118"/>
      <c r="L875" s="118"/>
      <c r="M875" s="118"/>
      <c r="Q875" s="63" t="str" cm="1">
        <f t="array" aca="1" ref="Q875" ca="1">IF(AND(K875&lt;&gt;"",P875&lt;&gt;"Absent",U875&lt;&gt;"NO",M875="3GPPMEMBER"),IF(INDIRECT(S875)&lt;&gt;"Present","CHECK","Covered"),"")</f>
        <v/>
      </c>
      <c r="R875" s="131" t="str">
        <f t="shared" si="13"/>
        <v/>
      </c>
      <c r="S875" s="131" t="str">
        <f>IF(M875="3GPPMEMBER","'Voting List'!L"&amp;MATCH(K875,'Voting List'!B:B,0),"")</f>
        <v/>
      </c>
      <c r="U875" s="126" t="str">
        <f>IF(K875&lt;&gt;"",IF(ISNUMBER(FIND(K875,'Voting List'!L1)),"YES","NO"),"")</f>
        <v/>
      </c>
    </row>
    <row r="876" spans="1:21" ht="12.6" customHeight="1" x14ac:dyDescent="0.2">
      <c r="A876" s="118"/>
      <c r="B876" s="118"/>
      <c r="C876" s="118"/>
      <c r="D876" s="131"/>
      <c r="E876" s="131"/>
      <c r="F876" s="131"/>
      <c r="G876" s="131"/>
      <c r="H876" s="131"/>
      <c r="I876" s="131"/>
      <c r="J876" s="131"/>
      <c r="K876" s="118"/>
      <c r="L876" s="118"/>
      <c r="M876" s="118"/>
      <c r="Q876" s="63" t="str" cm="1">
        <f t="array" aca="1" ref="Q876" ca="1">IF(AND(K876&lt;&gt;"",P876&lt;&gt;"Absent",U876&lt;&gt;"NO",M876="3GPPMEMBER"),IF(INDIRECT(S876)&lt;&gt;"Present","CHECK","Covered"),"")</f>
        <v/>
      </c>
      <c r="R876" s="131" t="str">
        <f t="shared" si="13"/>
        <v/>
      </c>
      <c r="S876" s="131" t="str">
        <f>IF(M876="3GPPMEMBER","'Voting List'!L"&amp;MATCH(K876,'Voting List'!B:B,0),"")</f>
        <v/>
      </c>
      <c r="U876" s="126" t="str">
        <f>IF(K876&lt;&gt;"",IF(ISNUMBER(FIND(K876,'Voting List'!L1)),"YES","NO"),"")</f>
        <v/>
      </c>
    </row>
    <row r="877" spans="1:21" ht="12.6" customHeight="1" x14ac:dyDescent="0.2">
      <c r="A877" s="118"/>
      <c r="B877" s="118"/>
      <c r="C877" s="118"/>
      <c r="D877" s="131"/>
      <c r="E877" s="131"/>
      <c r="F877" s="131"/>
      <c r="G877" s="131"/>
      <c r="H877" s="131"/>
      <c r="I877" s="131"/>
      <c r="J877" s="131"/>
      <c r="K877" s="118"/>
      <c r="L877" s="118"/>
      <c r="M877" s="118"/>
      <c r="Q877" s="63" t="str" cm="1">
        <f t="array" aca="1" ref="Q877" ca="1">IF(AND(K877&lt;&gt;"",P877&lt;&gt;"Absent",U877&lt;&gt;"NO",M877="3GPPMEMBER"),IF(INDIRECT(S877)&lt;&gt;"Present","CHECK","Covered"),"")</f>
        <v/>
      </c>
      <c r="R877" s="131" t="str">
        <f t="shared" si="13"/>
        <v/>
      </c>
      <c r="S877" s="131" t="str">
        <f>IF(M877="3GPPMEMBER","'Voting List'!L"&amp;MATCH(K877,'Voting List'!B:B,0),"")</f>
        <v/>
      </c>
      <c r="U877" s="126" t="str">
        <f>IF(K877&lt;&gt;"",IF(ISNUMBER(FIND(K877,'Voting List'!L1)),"YES","NO"),"")</f>
        <v/>
      </c>
    </row>
    <row r="878" spans="1:21" ht="12.6" customHeight="1" x14ac:dyDescent="0.2">
      <c r="A878" s="118"/>
      <c r="B878" s="118"/>
      <c r="C878" s="118"/>
      <c r="D878" s="131"/>
      <c r="E878" s="131"/>
      <c r="F878" s="131"/>
      <c r="G878" s="131"/>
      <c r="H878" s="131"/>
      <c r="I878" s="131"/>
      <c r="J878" s="131"/>
      <c r="K878" s="118"/>
      <c r="L878" s="118"/>
      <c r="M878" s="118"/>
      <c r="Q878" s="63" t="str" cm="1">
        <f t="array" aca="1" ref="Q878" ca="1">IF(AND(K878&lt;&gt;"",P878&lt;&gt;"Absent",U878&lt;&gt;"NO",M878="3GPPMEMBER"),IF(INDIRECT(S878)&lt;&gt;"Present","CHECK","Covered"),"")</f>
        <v/>
      </c>
      <c r="R878" s="131" t="str">
        <f t="shared" si="13"/>
        <v/>
      </c>
      <c r="S878" s="131" t="str">
        <f>IF(M878="3GPPMEMBER","'Voting List'!L"&amp;MATCH(K878,'Voting List'!B:B,0),"")</f>
        <v/>
      </c>
      <c r="U878" s="126" t="str">
        <f>IF(K878&lt;&gt;"",IF(ISNUMBER(FIND(K878,'Voting List'!L1)),"YES","NO"),"")</f>
        <v/>
      </c>
    </row>
    <row r="879" spans="1:21" ht="12.6" customHeight="1" x14ac:dyDescent="0.2">
      <c r="A879" s="118"/>
      <c r="B879" s="118"/>
      <c r="C879" s="118"/>
      <c r="D879" s="131"/>
      <c r="E879" s="131"/>
      <c r="F879" s="131"/>
      <c r="G879" s="131"/>
      <c r="H879" s="131"/>
      <c r="I879" s="131"/>
      <c r="J879" s="131"/>
      <c r="K879" s="118"/>
      <c r="L879" s="118"/>
      <c r="M879" s="118"/>
      <c r="Q879" s="63" t="str" cm="1">
        <f t="array" aca="1" ref="Q879" ca="1">IF(AND(K879&lt;&gt;"",P879&lt;&gt;"Absent",U879&lt;&gt;"NO",M879="3GPPMEMBER"),IF(INDIRECT(S879)&lt;&gt;"Present","CHECK","Covered"),"")</f>
        <v/>
      </c>
      <c r="R879" s="131" t="str">
        <f t="shared" si="13"/>
        <v/>
      </c>
      <c r="S879" s="131" t="str">
        <f>IF(M879="3GPPMEMBER","'Voting List'!L"&amp;MATCH(K879,'Voting List'!B:B,0),"")</f>
        <v/>
      </c>
      <c r="U879" s="126" t="str">
        <f>IF(K879&lt;&gt;"",IF(ISNUMBER(FIND(K879,'Voting List'!L1)),"YES","NO"),"")</f>
        <v/>
      </c>
    </row>
    <row r="880" spans="1:21" ht="12.6" customHeight="1" x14ac:dyDescent="0.2">
      <c r="A880" s="118"/>
      <c r="B880" s="118"/>
      <c r="C880" s="118"/>
      <c r="D880" s="131"/>
      <c r="E880" s="131"/>
      <c r="F880" s="131"/>
      <c r="G880" s="131"/>
      <c r="H880" s="131"/>
      <c r="I880" s="131"/>
      <c r="J880" s="131"/>
      <c r="K880" s="118"/>
      <c r="L880" s="118"/>
      <c r="M880" s="118"/>
      <c r="Q880" s="63" t="str" cm="1">
        <f t="array" aca="1" ref="Q880" ca="1">IF(AND(K880&lt;&gt;"",P880&lt;&gt;"Absent",U880&lt;&gt;"NO",M880="3GPPMEMBER"),IF(INDIRECT(S880)&lt;&gt;"Present","CHECK","Covered"),"")</f>
        <v/>
      </c>
      <c r="R880" s="131" t="str">
        <f t="shared" si="13"/>
        <v/>
      </c>
      <c r="S880" s="131" t="str">
        <f>IF(M880="3GPPMEMBER","'Voting List'!L"&amp;MATCH(K880,'Voting List'!B:B,0),"")</f>
        <v/>
      </c>
      <c r="U880" s="126" t="str">
        <f>IF(K880&lt;&gt;"",IF(ISNUMBER(FIND(K880,'Voting List'!L1)),"YES","NO"),"")</f>
        <v/>
      </c>
    </row>
    <row r="881" spans="1:21" ht="12.6" customHeight="1" x14ac:dyDescent="0.2">
      <c r="A881" s="118"/>
      <c r="B881" s="118"/>
      <c r="C881" s="118"/>
      <c r="D881" s="131"/>
      <c r="E881" s="131"/>
      <c r="F881" s="131"/>
      <c r="G881" s="131"/>
      <c r="H881" s="131"/>
      <c r="I881" s="131"/>
      <c r="J881" s="131"/>
      <c r="K881" s="118"/>
      <c r="L881" s="118"/>
      <c r="M881" s="118"/>
      <c r="Q881" s="63" t="str" cm="1">
        <f t="array" aca="1" ref="Q881" ca="1">IF(AND(K881&lt;&gt;"",P881&lt;&gt;"Absent",U881&lt;&gt;"NO",M881="3GPPMEMBER"),IF(INDIRECT(S881)&lt;&gt;"Present","CHECK","Covered"),"")</f>
        <v/>
      </c>
      <c r="R881" s="131" t="str">
        <f t="shared" si="13"/>
        <v/>
      </c>
      <c r="S881" s="131" t="str">
        <f>IF(M881="3GPPMEMBER","'Voting List'!L"&amp;MATCH(K881,'Voting List'!B:B,0),"")</f>
        <v/>
      </c>
      <c r="U881" s="126" t="str">
        <f>IF(K881&lt;&gt;"",IF(ISNUMBER(FIND(K881,'Voting List'!L1)),"YES","NO"),"")</f>
        <v/>
      </c>
    </row>
    <row r="882" spans="1:21" ht="12.6" customHeight="1" x14ac:dyDescent="0.2">
      <c r="A882" s="118"/>
      <c r="B882" s="118"/>
      <c r="C882" s="118"/>
      <c r="D882" s="131"/>
      <c r="E882" s="131"/>
      <c r="F882" s="131"/>
      <c r="G882" s="131"/>
      <c r="H882" s="131"/>
      <c r="I882" s="131"/>
      <c r="J882" s="131"/>
      <c r="K882" s="118"/>
      <c r="L882" s="118"/>
      <c r="M882" s="118"/>
      <c r="Q882" s="63" t="str" cm="1">
        <f t="array" aca="1" ref="Q882" ca="1">IF(AND(K882&lt;&gt;"",P882&lt;&gt;"Absent",U882&lt;&gt;"NO",M882="3GPPMEMBER"),IF(INDIRECT(S882)&lt;&gt;"Present","CHECK","Covered"),"")</f>
        <v/>
      </c>
      <c r="R882" s="131" t="str">
        <f t="shared" si="13"/>
        <v/>
      </c>
      <c r="S882" s="131" t="str">
        <f>IF(M882="3GPPMEMBER","'Voting List'!L"&amp;MATCH(K882,'Voting List'!B:B,0),"")</f>
        <v/>
      </c>
      <c r="U882" s="126" t="str">
        <f>IF(K882&lt;&gt;"",IF(ISNUMBER(FIND(K882,'Voting List'!L1)),"YES","NO"),"")</f>
        <v/>
      </c>
    </row>
    <row r="883" spans="1:21" ht="12.6" customHeight="1" x14ac:dyDescent="0.2">
      <c r="A883" s="118"/>
      <c r="B883" s="118"/>
      <c r="C883" s="118"/>
      <c r="D883" s="131"/>
      <c r="E883" s="131"/>
      <c r="F883" s="131"/>
      <c r="G883" s="131"/>
      <c r="H883" s="131"/>
      <c r="I883" s="131"/>
      <c r="J883" s="131"/>
      <c r="K883" s="118"/>
      <c r="L883" s="118"/>
      <c r="M883" s="118"/>
      <c r="Q883" s="63" t="str" cm="1">
        <f t="array" aca="1" ref="Q883" ca="1">IF(AND(K883&lt;&gt;"",P883&lt;&gt;"Absent",U883&lt;&gt;"NO",M883="3GPPMEMBER"),IF(INDIRECT(S883)&lt;&gt;"Present","CHECK","Covered"),"")</f>
        <v/>
      </c>
      <c r="R883" s="131" t="str">
        <f t="shared" si="13"/>
        <v/>
      </c>
      <c r="S883" s="131" t="str">
        <f>IF(M883="3GPPMEMBER","'Voting List'!L"&amp;MATCH(K883,'Voting List'!B:B,0),"")</f>
        <v/>
      </c>
      <c r="U883" s="126" t="str">
        <f>IF(K883&lt;&gt;"",IF(ISNUMBER(FIND(K883,'Voting List'!L1)),"YES","NO"),"")</f>
        <v/>
      </c>
    </row>
    <row r="884" spans="1:21" ht="12.6" customHeight="1" x14ac:dyDescent="0.2">
      <c r="A884" s="118"/>
      <c r="B884" s="118"/>
      <c r="C884" s="118"/>
      <c r="D884" s="131"/>
      <c r="E884" s="131"/>
      <c r="F884" s="131"/>
      <c r="G884" s="131"/>
      <c r="H884" s="131"/>
      <c r="I884" s="131"/>
      <c r="J884" s="131"/>
      <c r="K884" s="118"/>
      <c r="L884" s="118"/>
      <c r="M884" s="118"/>
      <c r="Q884" s="63" t="str" cm="1">
        <f t="array" aca="1" ref="Q884" ca="1">IF(AND(K884&lt;&gt;"",P884&lt;&gt;"Absent",U884&lt;&gt;"NO",M884="3GPPMEMBER"),IF(INDIRECT(S884)&lt;&gt;"Present","CHECK","Covered"),"")</f>
        <v/>
      </c>
      <c r="R884" s="131" t="str">
        <f t="shared" si="13"/>
        <v/>
      </c>
      <c r="S884" s="131" t="str">
        <f>IF(M884="3GPPMEMBER","'Voting List'!L"&amp;MATCH(K884,'Voting List'!B:B,0),"")</f>
        <v/>
      </c>
      <c r="U884" s="126" t="str">
        <f>IF(K884&lt;&gt;"",IF(ISNUMBER(FIND(K884,'Voting List'!L1)),"YES","NO"),"")</f>
        <v/>
      </c>
    </row>
    <row r="885" spans="1:21" ht="12.6" customHeight="1" x14ac:dyDescent="0.2">
      <c r="A885" s="118"/>
      <c r="B885" s="118"/>
      <c r="C885" s="118"/>
      <c r="D885" s="131"/>
      <c r="E885" s="131"/>
      <c r="F885" s="131"/>
      <c r="G885" s="131"/>
      <c r="H885" s="131"/>
      <c r="I885" s="131"/>
      <c r="J885" s="131"/>
      <c r="K885" s="118"/>
      <c r="L885" s="118"/>
      <c r="M885" s="118"/>
      <c r="Q885" s="63" t="str" cm="1">
        <f t="array" aca="1" ref="Q885" ca="1">IF(AND(K885&lt;&gt;"",P885&lt;&gt;"Absent",U885&lt;&gt;"NO",M885="3GPPMEMBER"),IF(INDIRECT(S885)&lt;&gt;"Present","CHECK","Covered"),"")</f>
        <v/>
      </c>
      <c r="R885" s="131" t="str">
        <f t="shared" si="13"/>
        <v/>
      </c>
      <c r="S885" s="131" t="str">
        <f>IF(M885="3GPPMEMBER","'Voting List'!L"&amp;MATCH(K885,'Voting List'!B:B,0),"")</f>
        <v/>
      </c>
      <c r="U885" s="126" t="str">
        <f>IF(K885&lt;&gt;"",IF(ISNUMBER(FIND(K885,'Voting List'!L1)),"YES","NO"),"")</f>
        <v/>
      </c>
    </row>
    <row r="886" spans="1:21" ht="12.6" customHeight="1" x14ac:dyDescent="0.2">
      <c r="A886" s="118"/>
      <c r="B886" s="118"/>
      <c r="C886" s="118"/>
      <c r="D886" s="131"/>
      <c r="E886" s="131"/>
      <c r="F886" s="131"/>
      <c r="G886" s="131"/>
      <c r="H886" s="131"/>
      <c r="I886" s="131"/>
      <c r="J886" s="131"/>
      <c r="K886" s="118"/>
      <c r="L886" s="118"/>
      <c r="M886" s="118"/>
      <c r="Q886" s="63" t="str" cm="1">
        <f t="array" aca="1" ref="Q886" ca="1">IF(AND(K886&lt;&gt;"",P886&lt;&gt;"Absent",U886&lt;&gt;"NO",M886="3GPPMEMBER"),IF(INDIRECT(S886)&lt;&gt;"Present","CHECK","Covered"),"")</f>
        <v/>
      </c>
      <c r="R886" s="131" t="str">
        <f t="shared" si="13"/>
        <v/>
      </c>
      <c r="S886" s="131" t="str">
        <f>IF(M886="3GPPMEMBER","'Voting List'!L"&amp;MATCH(K886,'Voting List'!B:B,0),"")</f>
        <v/>
      </c>
      <c r="U886" s="126" t="str">
        <f>IF(K886&lt;&gt;"",IF(ISNUMBER(FIND(K886,'Voting List'!L1)),"YES","NO"),"")</f>
        <v/>
      </c>
    </row>
    <row r="887" spans="1:21" ht="12.6" customHeight="1" x14ac:dyDescent="0.2">
      <c r="A887" s="118"/>
      <c r="B887" s="118"/>
      <c r="C887" s="118"/>
      <c r="D887" s="131"/>
      <c r="E887" s="131"/>
      <c r="F887" s="131"/>
      <c r="G887" s="131"/>
      <c r="H887" s="131"/>
      <c r="I887" s="131"/>
      <c r="J887" s="131"/>
      <c r="K887" s="118"/>
      <c r="L887" s="118"/>
      <c r="M887" s="118"/>
      <c r="Q887" s="63" t="str" cm="1">
        <f t="array" aca="1" ref="Q887" ca="1">IF(AND(K887&lt;&gt;"",P887&lt;&gt;"Absent",U887&lt;&gt;"NO",M887="3GPPMEMBER"),IF(INDIRECT(S887)&lt;&gt;"Present","CHECK","Covered"),"")</f>
        <v/>
      </c>
      <c r="R887" s="131" t="str">
        <f t="shared" si="13"/>
        <v/>
      </c>
      <c r="S887" s="131" t="str">
        <f>IF(M887="3GPPMEMBER","'Voting List'!L"&amp;MATCH(K887,'Voting List'!B:B,0),"")</f>
        <v/>
      </c>
      <c r="U887" s="126" t="str">
        <f>IF(K887&lt;&gt;"",IF(ISNUMBER(FIND(K887,'Voting List'!L1)),"YES","NO"),"")</f>
        <v/>
      </c>
    </row>
    <row r="888" spans="1:21" ht="12.6" customHeight="1" x14ac:dyDescent="0.2">
      <c r="A888" s="118"/>
      <c r="B888" s="118"/>
      <c r="C888" s="118"/>
      <c r="D888" s="131"/>
      <c r="E888" s="131"/>
      <c r="F888" s="131"/>
      <c r="G888" s="131"/>
      <c r="H888" s="131"/>
      <c r="I888" s="131"/>
      <c r="J888" s="131"/>
      <c r="K888" s="118"/>
      <c r="L888" s="118"/>
      <c r="M888" s="118"/>
      <c r="Q888" s="63" t="str" cm="1">
        <f t="array" aca="1" ref="Q888" ca="1">IF(AND(K888&lt;&gt;"",P888&lt;&gt;"Absent",U888&lt;&gt;"NO",M888="3GPPMEMBER"),IF(INDIRECT(S888)&lt;&gt;"Present","CHECK","Covered"),"")</f>
        <v/>
      </c>
      <c r="R888" s="131" t="str">
        <f t="shared" si="13"/>
        <v/>
      </c>
      <c r="S888" s="131" t="str">
        <f>IF(M888="3GPPMEMBER","'Voting List'!L"&amp;MATCH(K888,'Voting List'!B:B,0),"")</f>
        <v/>
      </c>
      <c r="U888" s="126" t="str">
        <f>IF(K888&lt;&gt;"",IF(ISNUMBER(FIND(K888,'Voting List'!L1)),"YES","NO"),"")</f>
        <v/>
      </c>
    </row>
    <row r="889" spans="1:21" ht="12.6" customHeight="1" x14ac:dyDescent="0.2">
      <c r="A889" s="118"/>
      <c r="B889" s="118"/>
      <c r="C889" s="118"/>
      <c r="D889" s="131"/>
      <c r="E889" s="131"/>
      <c r="F889" s="131"/>
      <c r="G889" s="131"/>
      <c r="H889" s="131"/>
      <c r="I889" s="131"/>
      <c r="J889" s="131"/>
      <c r="K889" s="118"/>
      <c r="L889" s="118"/>
      <c r="M889" s="118"/>
      <c r="Q889" s="63" t="str" cm="1">
        <f t="array" aca="1" ref="Q889" ca="1">IF(AND(K889&lt;&gt;"",P889&lt;&gt;"Absent",U889&lt;&gt;"NO",M889="3GPPMEMBER"),IF(INDIRECT(S889)&lt;&gt;"Present","CHECK","Covered"),"")</f>
        <v/>
      </c>
      <c r="R889" s="131" t="str">
        <f t="shared" si="13"/>
        <v/>
      </c>
      <c r="S889" s="131" t="str">
        <f>IF(M889="3GPPMEMBER","'Voting List'!L"&amp;MATCH(K889,'Voting List'!B:B,0),"")</f>
        <v/>
      </c>
      <c r="U889" s="126" t="str">
        <f>IF(K889&lt;&gt;"",IF(ISNUMBER(FIND(K889,'Voting List'!L1)),"YES","NO"),"")</f>
        <v/>
      </c>
    </row>
    <row r="890" spans="1:21" ht="12.6" customHeight="1" x14ac:dyDescent="0.2">
      <c r="A890" s="118"/>
      <c r="B890" s="118"/>
      <c r="C890" s="118"/>
      <c r="D890" s="131"/>
      <c r="E890" s="131"/>
      <c r="F890" s="131"/>
      <c r="G890" s="131"/>
      <c r="H890" s="131"/>
      <c r="I890" s="131"/>
      <c r="J890" s="131"/>
      <c r="K890" s="118"/>
      <c r="L890" s="118"/>
      <c r="M890" s="118"/>
      <c r="Q890" s="63" t="str" cm="1">
        <f t="array" aca="1" ref="Q890" ca="1">IF(AND(K890&lt;&gt;"",P890&lt;&gt;"Absent",U890&lt;&gt;"NO",M890="3GPPMEMBER"),IF(INDIRECT(S890)&lt;&gt;"Present","CHECK","Covered"),"")</f>
        <v/>
      </c>
      <c r="R890" s="131" t="str">
        <f t="shared" si="13"/>
        <v/>
      </c>
      <c r="S890" s="131" t="str">
        <f>IF(M890="3GPPMEMBER","'Voting List'!L"&amp;MATCH(K890,'Voting List'!B:B,0),"")</f>
        <v/>
      </c>
      <c r="U890" s="126" t="str">
        <f>IF(K890&lt;&gt;"",IF(ISNUMBER(FIND(K890,'Voting List'!L1)),"YES","NO"),"")</f>
        <v/>
      </c>
    </row>
    <row r="891" spans="1:21" ht="12.6" customHeight="1" x14ac:dyDescent="0.2">
      <c r="A891" s="118"/>
      <c r="B891" s="118"/>
      <c r="C891" s="118"/>
      <c r="D891" s="131"/>
      <c r="E891" s="131"/>
      <c r="F891" s="131"/>
      <c r="G891" s="131"/>
      <c r="H891" s="131"/>
      <c r="I891" s="131"/>
      <c r="J891" s="131"/>
      <c r="K891" s="118"/>
      <c r="L891" s="118"/>
      <c r="M891" s="118"/>
      <c r="Q891" s="63" t="str" cm="1">
        <f t="array" aca="1" ref="Q891" ca="1">IF(AND(K891&lt;&gt;"",P891&lt;&gt;"Absent",U891&lt;&gt;"NO",M891="3GPPMEMBER"),IF(INDIRECT(S891)&lt;&gt;"Present","CHECK","Covered"),"")</f>
        <v/>
      </c>
      <c r="R891" s="131" t="str">
        <f t="shared" si="13"/>
        <v/>
      </c>
      <c r="S891" s="131" t="str">
        <f>IF(M891="3GPPMEMBER","'Voting List'!L"&amp;MATCH(K891,'Voting List'!B:B,0),"")</f>
        <v/>
      </c>
      <c r="U891" s="126" t="str">
        <f>IF(K891&lt;&gt;"",IF(ISNUMBER(FIND(K891,'Voting List'!L1)),"YES","NO"),"")</f>
        <v/>
      </c>
    </row>
    <row r="892" spans="1:21" ht="12.6" customHeight="1" x14ac:dyDescent="0.2">
      <c r="A892" s="118"/>
      <c r="B892" s="118"/>
      <c r="C892" s="118"/>
      <c r="D892" s="131"/>
      <c r="E892" s="131"/>
      <c r="F892" s="131"/>
      <c r="G892" s="131"/>
      <c r="H892" s="131"/>
      <c r="I892" s="131"/>
      <c r="J892" s="131"/>
      <c r="K892" s="118"/>
      <c r="L892" s="118"/>
      <c r="M892" s="118"/>
      <c r="Q892" s="63" t="str" cm="1">
        <f t="array" aca="1" ref="Q892" ca="1">IF(AND(K892&lt;&gt;"",P892&lt;&gt;"Absent",U892&lt;&gt;"NO",M892="3GPPMEMBER"),IF(INDIRECT(S892)&lt;&gt;"Present","CHECK","Covered"),"")</f>
        <v/>
      </c>
      <c r="R892" s="131" t="str">
        <f t="shared" si="13"/>
        <v/>
      </c>
      <c r="S892" s="131" t="str">
        <f>IF(M892="3GPPMEMBER","'Voting List'!L"&amp;MATCH(K892,'Voting List'!B:B,0),"")</f>
        <v/>
      </c>
      <c r="U892" s="126" t="str">
        <f>IF(K892&lt;&gt;"",IF(ISNUMBER(FIND(K892,'Voting List'!L1)),"YES","NO"),"")</f>
        <v/>
      </c>
    </row>
    <row r="893" spans="1:21" ht="12.6" customHeight="1" x14ac:dyDescent="0.2">
      <c r="A893" s="118"/>
      <c r="B893" s="118"/>
      <c r="C893" s="118"/>
      <c r="D893" s="131"/>
      <c r="E893" s="131"/>
      <c r="F893" s="131"/>
      <c r="G893" s="131"/>
      <c r="H893" s="131"/>
      <c r="I893" s="131"/>
      <c r="J893" s="131"/>
      <c r="K893" s="118"/>
      <c r="L893" s="118"/>
      <c r="M893" s="118"/>
      <c r="Q893" s="63" t="str" cm="1">
        <f t="array" aca="1" ref="Q893" ca="1">IF(AND(K893&lt;&gt;"",P893&lt;&gt;"Absent",U893&lt;&gt;"NO",M893="3GPPMEMBER"),IF(INDIRECT(S893)&lt;&gt;"Present","CHECK","Covered"),"")</f>
        <v/>
      </c>
      <c r="R893" s="131" t="str">
        <f t="shared" si="13"/>
        <v/>
      </c>
      <c r="S893" s="131" t="str">
        <f>IF(M893="3GPPMEMBER","'Voting List'!L"&amp;MATCH(K893,'Voting List'!B:B,0),"")</f>
        <v/>
      </c>
      <c r="U893" s="126" t="str">
        <f>IF(K893&lt;&gt;"",IF(ISNUMBER(FIND(K893,'Voting List'!L1)),"YES","NO"),"")</f>
        <v/>
      </c>
    </row>
    <row r="894" spans="1:21" ht="12.6" customHeight="1" x14ac:dyDescent="0.2">
      <c r="A894" s="118"/>
      <c r="B894" s="118"/>
      <c r="C894" s="118"/>
      <c r="D894" s="131"/>
      <c r="E894" s="131"/>
      <c r="F894" s="131"/>
      <c r="G894" s="131"/>
      <c r="H894" s="131"/>
      <c r="I894" s="131"/>
      <c r="J894" s="131"/>
      <c r="K894" s="118"/>
      <c r="L894" s="118"/>
      <c r="M894" s="118"/>
      <c r="Q894" s="63" t="str" cm="1">
        <f t="array" aca="1" ref="Q894" ca="1">IF(AND(K894&lt;&gt;"",P894&lt;&gt;"Absent",U894&lt;&gt;"NO",M894="3GPPMEMBER"),IF(INDIRECT(S894)&lt;&gt;"Present","CHECK","Covered"),"")</f>
        <v/>
      </c>
      <c r="R894" s="131" t="str">
        <f t="shared" si="13"/>
        <v/>
      </c>
      <c r="S894" s="131" t="str">
        <f>IF(M894="3GPPMEMBER","'Voting List'!L"&amp;MATCH(K894,'Voting List'!B:B,0),"")</f>
        <v/>
      </c>
      <c r="U894" s="126" t="str">
        <f>IF(K894&lt;&gt;"",IF(ISNUMBER(FIND(K894,'Voting List'!L1)),"YES","NO"),"")</f>
        <v/>
      </c>
    </row>
    <row r="895" spans="1:21" ht="12.6" customHeight="1" x14ac:dyDescent="0.2">
      <c r="A895" s="118"/>
      <c r="B895" s="118"/>
      <c r="C895" s="118"/>
      <c r="D895" s="131"/>
      <c r="E895" s="131"/>
      <c r="F895" s="131"/>
      <c r="G895" s="131"/>
      <c r="H895" s="131"/>
      <c r="I895" s="131"/>
      <c r="J895" s="131"/>
      <c r="K895" s="118"/>
      <c r="L895" s="118"/>
      <c r="M895" s="118"/>
      <c r="Q895" s="63" t="str" cm="1">
        <f t="array" aca="1" ref="Q895" ca="1">IF(AND(K895&lt;&gt;"",P895&lt;&gt;"Absent",U895&lt;&gt;"NO",M895="3GPPMEMBER"),IF(INDIRECT(S895)&lt;&gt;"Present","CHECK","Covered"),"")</f>
        <v/>
      </c>
      <c r="R895" s="131" t="str">
        <f t="shared" si="13"/>
        <v/>
      </c>
      <c r="S895" s="131" t="str">
        <f>IF(M895="3GPPMEMBER","'Voting List'!L"&amp;MATCH(K895,'Voting List'!B:B,0),"")</f>
        <v/>
      </c>
      <c r="U895" s="126" t="str">
        <f>IF(K895&lt;&gt;"",IF(ISNUMBER(FIND(K895,'Voting List'!L1)),"YES","NO"),"")</f>
        <v/>
      </c>
    </row>
    <row r="896" spans="1:21" ht="12.6" customHeight="1" x14ac:dyDescent="0.2">
      <c r="A896" s="118"/>
      <c r="B896" s="118"/>
      <c r="C896" s="118"/>
      <c r="D896" s="131"/>
      <c r="E896" s="131"/>
      <c r="F896" s="131"/>
      <c r="G896" s="131"/>
      <c r="H896" s="131"/>
      <c r="I896" s="131"/>
      <c r="J896" s="131"/>
      <c r="K896" s="118"/>
      <c r="L896" s="118"/>
      <c r="M896" s="118"/>
      <c r="Q896" s="63" t="str" cm="1">
        <f t="array" aca="1" ref="Q896" ca="1">IF(AND(K896&lt;&gt;"",P896&lt;&gt;"Absent",U896&lt;&gt;"NO",M896="3GPPMEMBER"),IF(INDIRECT(S896)&lt;&gt;"Present","CHECK","Covered"),"")</f>
        <v/>
      </c>
      <c r="R896" s="131" t="str">
        <f t="shared" si="13"/>
        <v/>
      </c>
      <c r="S896" s="131" t="str">
        <f>IF(M896="3GPPMEMBER","'Voting List'!L"&amp;MATCH(K896,'Voting List'!B:B,0),"")</f>
        <v/>
      </c>
      <c r="U896" s="126" t="str">
        <f>IF(K896&lt;&gt;"",IF(ISNUMBER(FIND(K896,'Voting List'!L1)),"YES","NO"),"")</f>
        <v/>
      </c>
    </row>
    <row r="897" spans="1:21" ht="12.6" customHeight="1" x14ac:dyDescent="0.2">
      <c r="A897" s="118"/>
      <c r="B897" s="118"/>
      <c r="C897" s="118"/>
      <c r="D897" s="131"/>
      <c r="E897" s="131"/>
      <c r="F897" s="131"/>
      <c r="G897" s="131"/>
      <c r="H897" s="131"/>
      <c r="I897" s="131"/>
      <c r="J897" s="131"/>
      <c r="K897" s="118"/>
      <c r="L897" s="118"/>
      <c r="M897" s="118"/>
      <c r="Q897" s="63" t="str" cm="1">
        <f t="array" aca="1" ref="Q897" ca="1">IF(AND(K897&lt;&gt;"",P897&lt;&gt;"Absent",U897&lt;&gt;"NO",M897="3GPPMEMBER"),IF(INDIRECT(S897)&lt;&gt;"Present","CHECK","Covered"),"")</f>
        <v/>
      </c>
      <c r="R897" s="131" t="str">
        <f t="shared" si="13"/>
        <v/>
      </c>
      <c r="S897" s="131" t="str">
        <f>IF(M897="3GPPMEMBER","'Voting List'!L"&amp;MATCH(K897,'Voting List'!B:B,0),"")</f>
        <v/>
      </c>
      <c r="U897" s="126" t="str">
        <f>IF(K897&lt;&gt;"",IF(ISNUMBER(FIND(K897,'Voting List'!L1)),"YES","NO"),"")</f>
        <v/>
      </c>
    </row>
    <row r="898" spans="1:21" ht="12.6" customHeight="1" x14ac:dyDescent="0.2">
      <c r="A898" s="118"/>
      <c r="B898" s="118"/>
      <c r="C898" s="118"/>
      <c r="D898" s="131"/>
      <c r="E898" s="131"/>
      <c r="F898" s="131"/>
      <c r="G898" s="131"/>
      <c r="H898" s="131"/>
      <c r="I898" s="131"/>
      <c r="J898" s="131"/>
      <c r="K898" s="118"/>
      <c r="L898" s="118"/>
      <c r="M898" s="118"/>
      <c r="Q898" s="63" t="str" cm="1">
        <f t="array" aca="1" ref="Q898" ca="1">IF(AND(K898&lt;&gt;"",P898&lt;&gt;"Absent",U898&lt;&gt;"NO",M898="3GPPMEMBER"),IF(INDIRECT(S898)&lt;&gt;"Present","CHECK","Covered"),"")</f>
        <v/>
      </c>
      <c r="R898" s="131" t="str">
        <f t="shared" si="13"/>
        <v/>
      </c>
      <c r="S898" s="131" t="str">
        <f>IF(M898="3GPPMEMBER","'Voting List'!L"&amp;MATCH(K898,'Voting List'!B:B,0),"")</f>
        <v/>
      </c>
      <c r="U898" s="126" t="str">
        <f>IF(K898&lt;&gt;"",IF(ISNUMBER(FIND(K898,'Voting List'!L1)),"YES","NO"),"")</f>
        <v/>
      </c>
    </row>
    <row r="899" spans="1:21" ht="12.6" customHeight="1" x14ac:dyDescent="0.2">
      <c r="A899" s="118"/>
      <c r="B899" s="118"/>
      <c r="C899" s="118"/>
      <c r="D899" s="131"/>
      <c r="E899" s="131"/>
      <c r="F899" s="131"/>
      <c r="G899" s="131"/>
      <c r="H899" s="131"/>
      <c r="I899" s="131"/>
      <c r="J899" s="131"/>
      <c r="K899" s="118"/>
      <c r="L899" s="118"/>
      <c r="M899" s="118"/>
      <c r="Q899" s="63" t="str" cm="1">
        <f t="array" aca="1" ref="Q899" ca="1">IF(AND(K899&lt;&gt;"",P899&lt;&gt;"Absent",U899&lt;&gt;"NO",M899="3GPPMEMBER"),IF(INDIRECT(S899)&lt;&gt;"Present","CHECK","Covered"),"")</f>
        <v/>
      </c>
      <c r="R899" s="131" t="str">
        <f t="shared" ref="R899:R962" si="14">IF(P899="Present","^"&amp;K899&amp;"^","")</f>
        <v/>
      </c>
      <c r="S899" s="131" t="str">
        <f>IF(M899="3GPPMEMBER","'Voting List'!L"&amp;MATCH(K899,'Voting List'!B:B,0),"")</f>
        <v/>
      </c>
      <c r="U899" s="126" t="str">
        <f>IF(K899&lt;&gt;"",IF(ISNUMBER(FIND(K899,'Voting List'!L1)),"YES","NO"),"")</f>
        <v/>
      </c>
    </row>
    <row r="900" spans="1:21" ht="12.6" customHeight="1" x14ac:dyDescent="0.2">
      <c r="A900" s="118"/>
      <c r="B900" s="118"/>
      <c r="C900" s="118"/>
      <c r="D900" s="131"/>
      <c r="E900" s="131"/>
      <c r="F900" s="131"/>
      <c r="G900" s="131"/>
      <c r="H900" s="131"/>
      <c r="I900" s="131"/>
      <c r="J900" s="131"/>
      <c r="K900" s="118"/>
      <c r="L900" s="118"/>
      <c r="M900" s="118"/>
      <c r="Q900" s="63" t="str" cm="1">
        <f t="array" aca="1" ref="Q900" ca="1">IF(AND(K900&lt;&gt;"",P900&lt;&gt;"Absent",U900&lt;&gt;"NO",M900="3GPPMEMBER"),IF(INDIRECT(S900)&lt;&gt;"Present","CHECK","Covered"),"")</f>
        <v/>
      </c>
      <c r="R900" s="131" t="str">
        <f t="shared" si="14"/>
        <v/>
      </c>
      <c r="S900" s="131" t="str">
        <f>IF(M900="3GPPMEMBER","'Voting List'!L"&amp;MATCH(K900,'Voting List'!B:B,0),"")</f>
        <v/>
      </c>
      <c r="U900" s="126" t="str">
        <f>IF(K900&lt;&gt;"",IF(ISNUMBER(FIND(K900,'Voting List'!L1)),"YES","NO"),"")</f>
        <v/>
      </c>
    </row>
    <row r="901" spans="1:21" ht="12.6" customHeight="1" x14ac:dyDescent="0.2">
      <c r="A901" s="118"/>
      <c r="B901" s="118"/>
      <c r="C901" s="118"/>
      <c r="D901" s="131"/>
      <c r="E901" s="131"/>
      <c r="F901" s="131"/>
      <c r="G901" s="131"/>
      <c r="H901" s="131"/>
      <c r="I901" s="131"/>
      <c r="J901" s="131"/>
      <c r="K901" s="118"/>
      <c r="L901" s="118"/>
      <c r="M901" s="118"/>
      <c r="Q901" s="63" t="str" cm="1">
        <f t="array" aca="1" ref="Q901" ca="1">IF(AND(K901&lt;&gt;"",P901&lt;&gt;"Absent",U901&lt;&gt;"NO",M901="3GPPMEMBER"),IF(INDIRECT(S901)&lt;&gt;"Present","CHECK","Covered"),"")</f>
        <v/>
      </c>
      <c r="R901" s="131" t="str">
        <f t="shared" si="14"/>
        <v/>
      </c>
      <c r="S901" s="131" t="str">
        <f>IF(M901="3GPPMEMBER","'Voting List'!L"&amp;MATCH(K901,'Voting List'!B:B,0),"")</f>
        <v/>
      </c>
      <c r="U901" s="126" t="str">
        <f>IF(K901&lt;&gt;"",IF(ISNUMBER(FIND(K901,'Voting List'!L1)),"YES","NO"),"")</f>
        <v/>
      </c>
    </row>
    <row r="902" spans="1:21" ht="12.6" customHeight="1" x14ac:dyDescent="0.2">
      <c r="A902" s="118"/>
      <c r="B902" s="118"/>
      <c r="C902" s="118"/>
      <c r="D902" s="131"/>
      <c r="E902" s="131"/>
      <c r="F902" s="131"/>
      <c r="G902" s="131"/>
      <c r="H902" s="131"/>
      <c r="I902" s="131"/>
      <c r="J902" s="131"/>
      <c r="K902" s="118"/>
      <c r="L902" s="118"/>
      <c r="M902" s="118"/>
      <c r="Q902" s="63" t="str" cm="1">
        <f t="array" aca="1" ref="Q902" ca="1">IF(AND(K902&lt;&gt;"",P902&lt;&gt;"Absent",U902&lt;&gt;"NO",M902="3GPPMEMBER"),IF(INDIRECT(S902)&lt;&gt;"Present","CHECK","Covered"),"")</f>
        <v/>
      </c>
      <c r="R902" s="131" t="str">
        <f t="shared" si="14"/>
        <v/>
      </c>
      <c r="S902" s="131" t="str">
        <f>IF(M902="3GPPMEMBER","'Voting List'!L"&amp;MATCH(K902,'Voting List'!B:B,0),"")</f>
        <v/>
      </c>
      <c r="U902" s="126" t="str">
        <f>IF(K902&lt;&gt;"",IF(ISNUMBER(FIND(K902,'Voting List'!L1)),"YES","NO"),"")</f>
        <v/>
      </c>
    </row>
    <row r="903" spans="1:21" ht="12.6" customHeight="1" x14ac:dyDescent="0.2">
      <c r="A903" s="118"/>
      <c r="B903" s="118"/>
      <c r="C903" s="118"/>
      <c r="D903" s="131"/>
      <c r="E903" s="131"/>
      <c r="F903" s="131"/>
      <c r="G903" s="131"/>
      <c r="H903" s="131"/>
      <c r="I903" s="131"/>
      <c r="J903" s="131"/>
      <c r="K903" s="118"/>
      <c r="L903" s="118"/>
      <c r="M903" s="118"/>
      <c r="Q903" s="63" t="str" cm="1">
        <f t="array" aca="1" ref="Q903" ca="1">IF(AND(K903&lt;&gt;"",P903&lt;&gt;"Absent",U903&lt;&gt;"NO",M903="3GPPMEMBER"),IF(INDIRECT(S903)&lt;&gt;"Present","CHECK","Covered"),"")</f>
        <v/>
      </c>
      <c r="R903" s="131" t="str">
        <f t="shared" si="14"/>
        <v/>
      </c>
      <c r="S903" s="131" t="str">
        <f>IF(M903="3GPPMEMBER","'Voting List'!L"&amp;MATCH(K903,'Voting List'!B:B,0),"")</f>
        <v/>
      </c>
      <c r="U903" s="126" t="str">
        <f>IF(K903&lt;&gt;"",IF(ISNUMBER(FIND(K903,'Voting List'!L1)),"YES","NO"),"")</f>
        <v/>
      </c>
    </row>
    <row r="904" spans="1:21" ht="12.6" customHeight="1" x14ac:dyDescent="0.2">
      <c r="A904" s="118"/>
      <c r="B904" s="118"/>
      <c r="C904" s="118"/>
      <c r="D904" s="131"/>
      <c r="E904" s="131"/>
      <c r="F904" s="131"/>
      <c r="G904" s="131"/>
      <c r="H904" s="131"/>
      <c r="I904" s="131"/>
      <c r="J904" s="131"/>
      <c r="K904" s="118"/>
      <c r="L904" s="118"/>
      <c r="M904" s="118"/>
      <c r="Q904" s="63" t="str" cm="1">
        <f t="array" aca="1" ref="Q904" ca="1">IF(AND(K904&lt;&gt;"",P904&lt;&gt;"Absent",U904&lt;&gt;"NO",M904="3GPPMEMBER"),IF(INDIRECT(S904)&lt;&gt;"Present","CHECK","Covered"),"")</f>
        <v/>
      </c>
      <c r="R904" s="131" t="str">
        <f t="shared" si="14"/>
        <v/>
      </c>
      <c r="S904" s="131" t="str">
        <f>IF(M904="3GPPMEMBER","'Voting List'!L"&amp;MATCH(K904,'Voting List'!B:B,0),"")</f>
        <v/>
      </c>
      <c r="U904" s="126" t="str">
        <f>IF(K904&lt;&gt;"",IF(ISNUMBER(FIND(K904,'Voting List'!L1)),"YES","NO"),"")</f>
        <v/>
      </c>
    </row>
    <row r="905" spans="1:21" ht="12.6" customHeight="1" x14ac:dyDescent="0.2">
      <c r="A905" s="118"/>
      <c r="B905" s="118"/>
      <c r="C905" s="118"/>
      <c r="D905" s="131"/>
      <c r="E905" s="131"/>
      <c r="F905" s="131"/>
      <c r="G905" s="131"/>
      <c r="H905" s="131"/>
      <c r="I905" s="131"/>
      <c r="J905" s="131"/>
      <c r="K905" s="118"/>
      <c r="L905" s="118"/>
      <c r="M905" s="118"/>
      <c r="Q905" s="63" t="str" cm="1">
        <f t="array" aca="1" ref="Q905" ca="1">IF(AND(K905&lt;&gt;"",P905&lt;&gt;"Absent",U905&lt;&gt;"NO",M905="3GPPMEMBER"),IF(INDIRECT(S905)&lt;&gt;"Present","CHECK","Covered"),"")</f>
        <v/>
      </c>
      <c r="R905" s="131" t="str">
        <f t="shared" si="14"/>
        <v/>
      </c>
      <c r="S905" s="131" t="str">
        <f>IF(M905="3GPPMEMBER","'Voting List'!L"&amp;MATCH(K905,'Voting List'!B:B,0),"")</f>
        <v/>
      </c>
      <c r="U905" s="126" t="str">
        <f>IF(K905&lt;&gt;"",IF(ISNUMBER(FIND(K905,'Voting List'!L1)),"YES","NO"),"")</f>
        <v/>
      </c>
    </row>
    <row r="906" spans="1:21" ht="12.6" customHeight="1" x14ac:dyDescent="0.2">
      <c r="A906" s="118"/>
      <c r="B906" s="118"/>
      <c r="C906" s="118"/>
      <c r="D906" s="131"/>
      <c r="E906" s="131"/>
      <c r="F906" s="131"/>
      <c r="G906" s="131"/>
      <c r="H906" s="131"/>
      <c r="I906" s="131"/>
      <c r="J906" s="131"/>
      <c r="K906" s="118"/>
      <c r="L906" s="118"/>
      <c r="M906" s="118"/>
      <c r="Q906" s="63" t="str" cm="1">
        <f t="array" aca="1" ref="Q906" ca="1">IF(AND(K906&lt;&gt;"",P906&lt;&gt;"Absent",U906&lt;&gt;"NO",M906="3GPPMEMBER"),IF(INDIRECT(S906)&lt;&gt;"Present","CHECK","Covered"),"")</f>
        <v/>
      </c>
      <c r="R906" s="131" t="str">
        <f t="shared" si="14"/>
        <v/>
      </c>
      <c r="S906" s="131" t="str">
        <f>IF(M906="3GPPMEMBER","'Voting List'!L"&amp;MATCH(K906,'Voting List'!B:B,0),"")</f>
        <v/>
      </c>
      <c r="U906" s="126" t="str">
        <f>IF(K906&lt;&gt;"",IF(ISNUMBER(FIND(K906,'Voting List'!L1)),"YES","NO"),"")</f>
        <v/>
      </c>
    </row>
    <row r="907" spans="1:21" ht="12.6" customHeight="1" x14ac:dyDescent="0.2">
      <c r="A907" s="118"/>
      <c r="B907" s="118"/>
      <c r="C907" s="118"/>
      <c r="D907" s="131"/>
      <c r="E907" s="131"/>
      <c r="F907" s="131"/>
      <c r="G907" s="131"/>
      <c r="H907" s="131"/>
      <c r="I907" s="131"/>
      <c r="J907" s="131"/>
      <c r="K907" s="118"/>
      <c r="L907" s="118"/>
      <c r="M907" s="118"/>
      <c r="Q907" s="63" t="str" cm="1">
        <f t="array" aca="1" ref="Q907" ca="1">IF(AND(K907&lt;&gt;"",P907&lt;&gt;"Absent",U907&lt;&gt;"NO",M907="3GPPMEMBER"),IF(INDIRECT(S907)&lt;&gt;"Present","CHECK","Covered"),"")</f>
        <v/>
      </c>
      <c r="R907" s="131" t="str">
        <f t="shared" si="14"/>
        <v/>
      </c>
      <c r="S907" s="131" t="str">
        <f>IF(M907="3GPPMEMBER","'Voting List'!L"&amp;MATCH(K907,'Voting List'!B:B,0),"")</f>
        <v/>
      </c>
      <c r="U907" s="126" t="str">
        <f>IF(K907&lt;&gt;"",IF(ISNUMBER(FIND(K907,'Voting List'!L1)),"YES","NO"),"")</f>
        <v/>
      </c>
    </row>
    <row r="908" spans="1:21" ht="12.6" customHeight="1" x14ac:dyDescent="0.2">
      <c r="A908" s="118"/>
      <c r="B908" s="118"/>
      <c r="C908" s="118"/>
      <c r="D908" s="131"/>
      <c r="E908" s="131"/>
      <c r="F908" s="131"/>
      <c r="G908" s="131"/>
      <c r="H908" s="131"/>
      <c r="I908" s="131"/>
      <c r="J908" s="131"/>
      <c r="K908" s="118"/>
      <c r="L908" s="118"/>
      <c r="M908" s="118"/>
      <c r="Q908" s="63" t="str" cm="1">
        <f t="array" aca="1" ref="Q908" ca="1">IF(AND(K908&lt;&gt;"",P908&lt;&gt;"Absent",U908&lt;&gt;"NO",M908="3GPPMEMBER"),IF(INDIRECT(S908)&lt;&gt;"Present","CHECK","Covered"),"")</f>
        <v/>
      </c>
      <c r="R908" s="131" t="str">
        <f t="shared" si="14"/>
        <v/>
      </c>
      <c r="S908" s="131" t="str">
        <f>IF(M908="3GPPMEMBER","'Voting List'!L"&amp;MATCH(K908,'Voting List'!B:B,0),"")</f>
        <v/>
      </c>
      <c r="U908" s="126" t="str">
        <f>IF(K908&lt;&gt;"",IF(ISNUMBER(FIND(K908,'Voting List'!L1)),"YES","NO"),"")</f>
        <v/>
      </c>
    </row>
    <row r="909" spans="1:21" ht="12.6" customHeight="1" x14ac:dyDescent="0.2">
      <c r="A909" s="118"/>
      <c r="B909" s="118"/>
      <c r="C909" s="118"/>
      <c r="D909" s="131"/>
      <c r="E909" s="131"/>
      <c r="F909" s="131"/>
      <c r="G909" s="131"/>
      <c r="H909" s="131"/>
      <c r="I909" s="131"/>
      <c r="J909" s="131"/>
      <c r="K909" s="118"/>
      <c r="L909" s="118"/>
      <c r="M909" s="118"/>
      <c r="Q909" s="63" t="str" cm="1">
        <f t="array" aca="1" ref="Q909" ca="1">IF(AND(K909&lt;&gt;"",P909&lt;&gt;"Absent",U909&lt;&gt;"NO",M909="3GPPMEMBER"),IF(INDIRECT(S909)&lt;&gt;"Present","CHECK","Covered"),"")</f>
        <v/>
      </c>
      <c r="R909" s="131" t="str">
        <f t="shared" si="14"/>
        <v/>
      </c>
      <c r="S909" s="131" t="str">
        <f>IF(M909="3GPPMEMBER","'Voting List'!L"&amp;MATCH(K909,'Voting List'!B:B,0),"")</f>
        <v/>
      </c>
      <c r="U909" s="126" t="str">
        <f>IF(K909&lt;&gt;"",IF(ISNUMBER(FIND(K909,'Voting List'!L1)),"YES","NO"),"")</f>
        <v/>
      </c>
    </row>
    <row r="910" spans="1:21" ht="12.6" customHeight="1" x14ac:dyDescent="0.2">
      <c r="A910" s="118"/>
      <c r="B910" s="118"/>
      <c r="C910" s="118"/>
      <c r="D910" s="131"/>
      <c r="E910" s="131"/>
      <c r="F910" s="131"/>
      <c r="G910" s="131"/>
      <c r="H910" s="131"/>
      <c r="I910" s="131"/>
      <c r="J910" s="131"/>
      <c r="K910" s="118"/>
      <c r="L910" s="118"/>
      <c r="M910" s="118"/>
      <c r="Q910" s="63" t="str" cm="1">
        <f t="array" aca="1" ref="Q910" ca="1">IF(AND(K910&lt;&gt;"",P910&lt;&gt;"Absent",U910&lt;&gt;"NO",M910="3GPPMEMBER"),IF(INDIRECT(S910)&lt;&gt;"Present","CHECK","Covered"),"")</f>
        <v/>
      </c>
      <c r="R910" s="131" t="str">
        <f t="shared" si="14"/>
        <v/>
      </c>
      <c r="S910" s="131" t="str">
        <f>IF(M910="3GPPMEMBER","'Voting List'!L"&amp;MATCH(K910,'Voting List'!B:B,0),"")</f>
        <v/>
      </c>
      <c r="U910" s="126" t="str">
        <f>IF(K910&lt;&gt;"",IF(ISNUMBER(FIND(K910,'Voting List'!L1)),"YES","NO"),"")</f>
        <v/>
      </c>
    </row>
    <row r="911" spans="1:21" ht="12.6" customHeight="1" x14ac:dyDescent="0.2">
      <c r="A911" s="118"/>
      <c r="B911" s="118"/>
      <c r="C911" s="118"/>
      <c r="D911" s="131"/>
      <c r="E911" s="131"/>
      <c r="F911" s="131"/>
      <c r="G911" s="131"/>
      <c r="H911" s="131"/>
      <c r="I911" s="131"/>
      <c r="J911" s="131"/>
      <c r="K911" s="118"/>
      <c r="L911" s="118"/>
      <c r="M911" s="118"/>
      <c r="Q911" s="63" t="str" cm="1">
        <f t="array" aca="1" ref="Q911" ca="1">IF(AND(K911&lt;&gt;"",P911&lt;&gt;"Absent",U911&lt;&gt;"NO",M911="3GPPMEMBER"),IF(INDIRECT(S911)&lt;&gt;"Present","CHECK","Covered"),"")</f>
        <v/>
      </c>
      <c r="R911" s="131" t="str">
        <f t="shared" si="14"/>
        <v/>
      </c>
      <c r="S911" s="131" t="str">
        <f>IF(M911="3GPPMEMBER","'Voting List'!L"&amp;MATCH(K911,'Voting List'!B:B,0),"")</f>
        <v/>
      </c>
      <c r="U911" s="126" t="str">
        <f>IF(K911&lt;&gt;"",IF(ISNUMBER(FIND(K911,'Voting List'!L1)),"YES","NO"),"")</f>
        <v/>
      </c>
    </row>
    <row r="912" spans="1:21" ht="12.6" customHeight="1" x14ac:dyDescent="0.2">
      <c r="A912" s="118"/>
      <c r="B912" s="118"/>
      <c r="C912" s="118"/>
      <c r="D912" s="131"/>
      <c r="E912" s="131"/>
      <c r="F912" s="131"/>
      <c r="G912" s="131"/>
      <c r="H912" s="131"/>
      <c r="I912" s="131"/>
      <c r="J912" s="131"/>
      <c r="K912" s="118"/>
      <c r="L912" s="118"/>
      <c r="M912" s="118"/>
      <c r="Q912" s="63" t="str" cm="1">
        <f t="array" aca="1" ref="Q912" ca="1">IF(AND(K912&lt;&gt;"",P912&lt;&gt;"Absent",U912&lt;&gt;"NO",M912="3GPPMEMBER"),IF(INDIRECT(S912)&lt;&gt;"Present","CHECK","Covered"),"")</f>
        <v/>
      </c>
      <c r="R912" s="131" t="str">
        <f t="shared" si="14"/>
        <v/>
      </c>
      <c r="S912" s="131" t="str">
        <f>IF(M912="3GPPMEMBER","'Voting List'!L"&amp;MATCH(K912,'Voting List'!B:B,0),"")</f>
        <v/>
      </c>
      <c r="U912" s="126" t="str">
        <f>IF(K912&lt;&gt;"",IF(ISNUMBER(FIND(K912,'Voting List'!L1)),"YES","NO"),"")</f>
        <v/>
      </c>
    </row>
    <row r="913" spans="1:21" ht="12.6" customHeight="1" x14ac:dyDescent="0.2">
      <c r="A913" s="118"/>
      <c r="B913" s="118"/>
      <c r="C913" s="118"/>
      <c r="D913" s="131"/>
      <c r="E913" s="131"/>
      <c r="F913" s="131"/>
      <c r="G913" s="131"/>
      <c r="H913" s="131"/>
      <c r="I913" s="131"/>
      <c r="J913" s="131"/>
      <c r="K913" s="118"/>
      <c r="L913" s="118"/>
      <c r="M913" s="118"/>
      <c r="Q913" s="63" t="str" cm="1">
        <f t="array" aca="1" ref="Q913" ca="1">IF(AND(K913&lt;&gt;"",P913&lt;&gt;"Absent",U913&lt;&gt;"NO",M913="3GPPMEMBER"),IF(INDIRECT(S913)&lt;&gt;"Present","CHECK","Covered"),"")</f>
        <v/>
      </c>
      <c r="R913" s="131" t="str">
        <f t="shared" si="14"/>
        <v/>
      </c>
      <c r="S913" s="131" t="str">
        <f>IF(M913="3GPPMEMBER","'Voting List'!L"&amp;MATCH(K913,'Voting List'!B:B,0),"")</f>
        <v/>
      </c>
      <c r="U913" s="126" t="str">
        <f>IF(K913&lt;&gt;"",IF(ISNUMBER(FIND(K913,'Voting List'!L1)),"YES","NO"),"")</f>
        <v/>
      </c>
    </row>
    <row r="914" spans="1:21" ht="12.6" customHeight="1" x14ac:dyDescent="0.2">
      <c r="A914" s="118"/>
      <c r="B914" s="118"/>
      <c r="C914" s="118"/>
      <c r="D914" s="131"/>
      <c r="E914" s="131"/>
      <c r="F914" s="131"/>
      <c r="G914" s="131"/>
      <c r="H914" s="131"/>
      <c r="I914" s="131"/>
      <c r="J914" s="131"/>
      <c r="K914" s="118"/>
      <c r="L914" s="118"/>
      <c r="M914" s="118"/>
      <c r="Q914" s="63" t="str" cm="1">
        <f t="array" aca="1" ref="Q914" ca="1">IF(AND(K914&lt;&gt;"",P914&lt;&gt;"Absent",U914&lt;&gt;"NO",M914="3GPPMEMBER"),IF(INDIRECT(S914)&lt;&gt;"Present","CHECK","Covered"),"")</f>
        <v/>
      </c>
      <c r="R914" s="131" t="str">
        <f t="shared" si="14"/>
        <v/>
      </c>
      <c r="S914" s="131" t="str">
        <f>IF(M914="3GPPMEMBER","'Voting List'!L"&amp;MATCH(K914,'Voting List'!B:B,0),"")</f>
        <v/>
      </c>
      <c r="U914" s="126" t="str">
        <f>IF(K914&lt;&gt;"",IF(ISNUMBER(FIND(K914,'Voting List'!L1)),"YES","NO"),"")</f>
        <v/>
      </c>
    </row>
    <row r="915" spans="1:21" ht="12.6" customHeight="1" x14ac:dyDescent="0.2">
      <c r="A915" s="118"/>
      <c r="B915" s="118"/>
      <c r="C915" s="118"/>
      <c r="D915" s="131"/>
      <c r="E915" s="131"/>
      <c r="F915" s="131"/>
      <c r="G915" s="131"/>
      <c r="H915" s="131"/>
      <c r="I915" s="131"/>
      <c r="J915" s="131"/>
      <c r="K915" s="118"/>
      <c r="L915" s="118"/>
      <c r="M915" s="118"/>
      <c r="Q915" s="63" t="str" cm="1">
        <f t="array" aca="1" ref="Q915" ca="1">IF(AND(K915&lt;&gt;"",P915&lt;&gt;"Absent",U915&lt;&gt;"NO",M915="3GPPMEMBER"),IF(INDIRECT(S915)&lt;&gt;"Present","CHECK","Covered"),"")</f>
        <v/>
      </c>
      <c r="R915" s="131" t="str">
        <f t="shared" si="14"/>
        <v/>
      </c>
      <c r="S915" s="131" t="str">
        <f>IF(M915="3GPPMEMBER","'Voting List'!L"&amp;MATCH(K915,'Voting List'!B:B,0),"")</f>
        <v/>
      </c>
      <c r="U915" s="126" t="str">
        <f>IF(K915&lt;&gt;"",IF(ISNUMBER(FIND(K915,'Voting List'!L1)),"YES","NO"),"")</f>
        <v/>
      </c>
    </row>
    <row r="916" spans="1:21" ht="12.6" customHeight="1" x14ac:dyDescent="0.2">
      <c r="A916" s="118"/>
      <c r="B916" s="118"/>
      <c r="C916" s="118"/>
      <c r="D916" s="131"/>
      <c r="E916" s="131"/>
      <c r="F916" s="131"/>
      <c r="G916" s="131"/>
      <c r="H916" s="131"/>
      <c r="I916" s="131"/>
      <c r="J916" s="131"/>
      <c r="K916" s="118"/>
      <c r="L916" s="118"/>
      <c r="M916" s="118"/>
      <c r="Q916" s="63" t="str" cm="1">
        <f t="array" aca="1" ref="Q916" ca="1">IF(AND(K916&lt;&gt;"",P916&lt;&gt;"Absent",U916&lt;&gt;"NO",M916="3GPPMEMBER"),IF(INDIRECT(S916)&lt;&gt;"Present","CHECK","Covered"),"")</f>
        <v/>
      </c>
      <c r="R916" s="131" t="str">
        <f t="shared" si="14"/>
        <v/>
      </c>
      <c r="S916" s="131" t="str">
        <f>IF(M916="3GPPMEMBER","'Voting List'!L"&amp;MATCH(K916,'Voting List'!B:B,0),"")</f>
        <v/>
      </c>
      <c r="U916" s="126" t="str">
        <f>IF(K916&lt;&gt;"",IF(ISNUMBER(FIND(K916,'Voting List'!L1)),"YES","NO"),"")</f>
        <v/>
      </c>
    </row>
    <row r="917" spans="1:21" ht="12.6" customHeight="1" x14ac:dyDescent="0.2">
      <c r="A917" s="118"/>
      <c r="B917" s="118"/>
      <c r="C917" s="118"/>
      <c r="D917" s="131"/>
      <c r="E917" s="131"/>
      <c r="F917" s="131"/>
      <c r="G917" s="131"/>
      <c r="H917" s="131"/>
      <c r="I917" s="131"/>
      <c r="J917" s="131"/>
      <c r="K917" s="118"/>
      <c r="L917" s="118"/>
      <c r="M917" s="118"/>
      <c r="Q917" s="63" t="str" cm="1">
        <f t="array" aca="1" ref="Q917" ca="1">IF(AND(K917&lt;&gt;"",P917&lt;&gt;"Absent",U917&lt;&gt;"NO",M917="3GPPMEMBER"),IF(INDIRECT(S917)&lt;&gt;"Present","CHECK","Covered"),"")</f>
        <v/>
      </c>
      <c r="R917" s="131" t="str">
        <f t="shared" si="14"/>
        <v/>
      </c>
      <c r="S917" s="131" t="str">
        <f>IF(M917="3GPPMEMBER","'Voting List'!L"&amp;MATCH(K917,'Voting List'!B:B,0),"")</f>
        <v/>
      </c>
      <c r="U917" s="126" t="str">
        <f>IF(K917&lt;&gt;"",IF(ISNUMBER(FIND(K917,'Voting List'!L1)),"YES","NO"),"")</f>
        <v/>
      </c>
    </row>
    <row r="918" spans="1:21" ht="12.6" customHeight="1" x14ac:dyDescent="0.2">
      <c r="A918" s="118"/>
      <c r="B918" s="118"/>
      <c r="C918" s="118"/>
      <c r="D918" s="131"/>
      <c r="E918" s="131"/>
      <c r="F918" s="131"/>
      <c r="G918" s="131"/>
      <c r="H918" s="131"/>
      <c r="I918" s="131"/>
      <c r="J918" s="131"/>
      <c r="K918" s="118"/>
      <c r="L918" s="118"/>
      <c r="M918" s="118"/>
      <c r="Q918" s="63" t="str" cm="1">
        <f t="array" aca="1" ref="Q918" ca="1">IF(AND(K918&lt;&gt;"",P918&lt;&gt;"Absent",U918&lt;&gt;"NO",M918="3GPPMEMBER"),IF(INDIRECT(S918)&lt;&gt;"Present","CHECK","Covered"),"")</f>
        <v/>
      </c>
      <c r="R918" s="131" t="str">
        <f t="shared" si="14"/>
        <v/>
      </c>
      <c r="S918" s="131" t="str">
        <f>IF(M918="3GPPMEMBER","'Voting List'!L"&amp;MATCH(K918,'Voting List'!B:B,0),"")</f>
        <v/>
      </c>
      <c r="U918" s="126" t="str">
        <f>IF(K918&lt;&gt;"",IF(ISNUMBER(FIND(K918,'Voting List'!L1)),"YES","NO"),"")</f>
        <v/>
      </c>
    </row>
    <row r="919" spans="1:21" ht="12.6" customHeight="1" x14ac:dyDescent="0.2">
      <c r="A919" s="118"/>
      <c r="B919" s="118"/>
      <c r="C919" s="118"/>
      <c r="D919" s="131"/>
      <c r="E919" s="131"/>
      <c r="F919" s="131"/>
      <c r="G919" s="131"/>
      <c r="H919" s="131"/>
      <c r="I919" s="131"/>
      <c r="J919" s="131"/>
      <c r="K919" s="118"/>
      <c r="L919" s="118"/>
      <c r="M919" s="118"/>
      <c r="Q919" s="63" t="str" cm="1">
        <f t="array" aca="1" ref="Q919" ca="1">IF(AND(K919&lt;&gt;"",P919&lt;&gt;"Absent",U919&lt;&gt;"NO",M919="3GPPMEMBER"),IF(INDIRECT(S919)&lt;&gt;"Present","CHECK","Covered"),"")</f>
        <v/>
      </c>
      <c r="R919" s="131" t="str">
        <f t="shared" si="14"/>
        <v/>
      </c>
      <c r="S919" s="131" t="str">
        <f>IF(M919="3GPPMEMBER","'Voting List'!L"&amp;MATCH(K919,'Voting List'!B:B,0),"")</f>
        <v/>
      </c>
      <c r="U919" s="126" t="str">
        <f>IF(K919&lt;&gt;"",IF(ISNUMBER(FIND(K919,'Voting List'!L1)),"YES","NO"),"")</f>
        <v/>
      </c>
    </row>
    <row r="920" spans="1:21" ht="12.6" customHeight="1" x14ac:dyDescent="0.2">
      <c r="A920" s="118"/>
      <c r="B920" s="118"/>
      <c r="C920" s="118"/>
      <c r="D920" s="131"/>
      <c r="E920" s="131"/>
      <c r="F920" s="131"/>
      <c r="G920" s="131"/>
      <c r="H920" s="131"/>
      <c r="I920" s="131"/>
      <c r="J920" s="131"/>
      <c r="K920" s="118"/>
      <c r="L920" s="118"/>
      <c r="M920" s="118"/>
      <c r="Q920" s="63" t="str" cm="1">
        <f t="array" aca="1" ref="Q920" ca="1">IF(AND(K920&lt;&gt;"",P920&lt;&gt;"Absent",U920&lt;&gt;"NO",M920="3GPPMEMBER"),IF(INDIRECT(S920)&lt;&gt;"Present","CHECK","Covered"),"")</f>
        <v/>
      </c>
      <c r="R920" s="131" t="str">
        <f t="shared" si="14"/>
        <v/>
      </c>
      <c r="S920" s="131" t="str">
        <f>IF(M920="3GPPMEMBER","'Voting List'!L"&amp;MATCH(K920,'Voting List'!B:B,0),"")</f>
        <v/>
      </c>
      <c r="U920" s="126" t="str">
        <f>IF(K920&lt;&gt;"",IF(ISNUMBER(FIND(K920,'Voting List'!L1)),"YES","NO"),"")</f>
        <v/>
      </c>
    </row>
    <row r="921" spans="1:21" ht="12.6" customHeight="1" x14ac:dyDescent="0.2">
      <c r="A921" s="118"/>
      <c r="B921" s="118"/>
      <c r="C921" s="118"/>
      <c r="D921" s="131"/>
      <c r="E921" s="131"/>
      <c r="F921" s="131"/>
      <c r="G921" s="131"/>
      <c r="H921" s="131"/>
      <c r="I921" s="131"/>
      <c r="J921" s="131"/>
      <c r="K921" s="118"/>
      <c r="L921" s="118"/>
      <c r="M921" s="118"/>
      <c r="Q921" s="63" t="str" cm="1">
        <f t="array" aca="1" ref="Q921" ca="1">IF(AND(K921&lt;&gt;"",P921&lt;&gt;"Absent",U921&lt;&gt;"NO",M921="3GPPMEMBER"),IF(INDIRECT(S921)&lt;&gt;"Present","CHECK","Covered"),"")</f>
        <v/>
      </c>
      <c r="R921" s="131" t="str">
        <f t="shared" si="14"/>
        <v/>
      </c>
      <c r="S921" s="131" t="str">
        <f>IF(M921="3GPPMEMBER","'Voting List'!L"&amp;MATCH(K921,'Voting List'!B:B,0),"")</f>
        <v/>
      </c>
      <c r="U921" s="126" t="str">
        <f>IF(K921&lt;&gt;"",IF(ISNUMBER(FIND(K921,'Voting List'!L1)),"YES","NO"),"")</f>
        <v/>
      </c>
    </row>
    <row r="922" spans="1:21" ht="12.6" customHeight="1" x14ac:dyDescent="0.2">
      <c r="A922" s="118"/>
      <c r="B922" s="118"/>
      <c r="C922" s="118"/>
      <c r="D922" s="131"/>
      <c r="E922" s="131"/>
      <c r="F922" s="131"/>
      <c r="G922" s="131"/>
      <c r="H922" s="131"/>
      <c r="I922" s="131"/>
      <c r="J922" s="131"/>
      <c r="K922" s="118"/>
      <c r="L922" s="118"/>
      <c r="M922" s="118"/>
      <c r="Q922" s="63" t="str" cm="1">
        <f t="array" aca="1" ref="Q922" ca="1">IF(AND(K922&lt;&gt;"",P922&lt;&gt;"Absent",U922&lt;&gt;"NO",M922="3GPPMEMBER"),IF(INDIRECT(S922)&lt;&gt;"Present","CHECK","Covered"),"")</f>
        <v/>
      </c>
      <c r="R922" s="131" t="str">
        <f t="shared" si="14"/>
        <v/>
      </c>
      <c r="S922" s="131" t="str">
        <f>IF(M922="3GPPMEMBER","'Voting List'!L"&amp;MATCH(K922,'Voting List'!B:B,0),"")</f>
        <v/>
      </c>
      <c r="U922" s="126" t="str">
        <f>IF(K922&lt;&gt;"",IF(ISNUMBER(FIND(K922,'Voting List'!L1)),"YES","NO"),"")</f>
        <v/>
      </c>
    </row>
    <row r="923" spans="1:21" ht="12.6" customHeight="1" x14ac:dyDescent="0.2">
      <c r="A923" s="118"/>
      <c r="B923" s="118"/>
      <c r="C923" s="118"/>
      <c r="D923" s="131"/>
      <c r="E923" s="131"/>
      <c r="F923" s="131"/>
      <c r="G923" s="131"/>
      <c r="H923" s="131"/>
      <c r="I923" s="131"/>
      <c r="J923" s="131"/>
      <c r="K923" s="118"/>
      <c r="L923" s="118"/>
      <c r="M923" s="118"/>
      <c r="Q923" s="63" t="str" cm="1">
        <f t="array" aca="1" ref="Q923" ca="1">IF(AND(K923&lt;&gt;"",P923&lt;&gt;"Absent",U923&lt;&gt;"NO",M923="3GPPMEMBER"),IF(INDIRECT(S923)&lt;&gt;"Present","CHECK","Covered"),"")</f>
        <v/>
      </c>
      <c r="R923" s="131" t="str">
        <f t="shared" si="14"/>
        <v/>
      </c>
      <c r="S923" s="131" t="str">
        <f>IF(M923="3GPPMEMBER","'Voting List'!L"&amp;MATCH(K923,'Voting List'!B:B,0),"")</f>
        <v/>
      </c>
      <c r="U923" s="126" t="str">
        <f>IF(K923&lt;&gt;"",IF(ISNUMBER(FIND(K923,'Voting List'!L1)),"YES","NO"),"")</f>
        <v/>
      </c>
    </row>
    <row r="924" spans="1:21" ht="12.6" customHeight="1" x14ac:dyDescent="0.2">
      <c r="A924" s="118"/>
      <c r="B924" s="118"/>
      <c r="C924" s="118"/>
      <c r="D924" s="131"/>
      <c r="E924" s="131"/>
      <c r="F924" s="131"/>
      <c r="G924" s="131"/>
      <c r="H924" s="131"/>
      <c r="I924" s="131"/>
      <c r="J924" s="131"/>
      <c r="K924" s="118"/>
      <c r="L924" s="118"/>
      <c r="M924" s="118"/>
      <c r="Q924" s="63" t="str" cm="1">
        <f t="array" aca="1" ref="Q924" ca="1">IF(AND(K924&lt;&gt;"",P924&lt;&gt;"Absent",U924&lt;&gt;"NO",M924="3GPPMEMBER"),IF(INDIRECT(S924)&lt;&gt;"Present","CHECK","Covered"),"")</f>
        <v/>
      </c>
      <c r="R924" s="131" t="str">
        <f t="shared" si="14"/>
        <v/>
      </c>
      <c r="S924" s="131" t="str">
        <f>IF(M924="3GPPMEMBER","'Voting List'!L"&amp;MATCH(K924,'Voting List'!B:B,0),"")</f>
        <v/>
      </c>
      <c r="U924" s="126" t="str">
        <f>IF(K924&lt;&gt;"",IF(ISNUMBER(FIND(K924,'Voting List'!L1)),"YES","NO"),"")</f>
        <v/>
      </c>
    </row>
    <row r="925" spans="1:21" ht="12.6" customHeight="1" x14ac:dyDescent="0.2">
      <c r="A925" s="118"/>
      <c r="B925" s="118"/>
      <c r="C925" s="118"/>
      <c r="D925" s="131"/>
      <c r="E925" s="131"/>
      <c r="F925" s="131"/>
      <c r="G925" s="131"/>
      <c r="H925" s="131"/>
      <c r="I925" s="131"/>
      <c r="J925" s="131"/>
      <c r="K925" s="118"/>
      <c r="L925" s="118"/>
      <c r="M925" s="118"/>
      <c r="Q925" s="63" t="str" cm="1">
        <f t="array" aca="1" ref="Q925" ca="1">IF(AND(K925&lt;&gt;"",P925&lt;&gt;"Absent",U925&lt;&gt;"NO",M925="3GPPMEMBER"),IF(INDIRECT(S925)&lt;&gt;"Present","CHECK","Covered"),"")</f>
        <v/>
      </c>
      <c r="R925" s="131" t="str">
        <f t="shared" si="14"/>
        <v/>
      </c>
      <c r="S925" s="131" t="str">
        <f>IF(M925="3GPPMEMBER","'Voting List'!L"&amp;MATCH(K925,'Voting List'!B:B,0),"")</f>
        <v/>
      </c>
      <c r="U925" s="126" t="str">
        <f>IF(K925&lt;&gt;"",IF(ISNUMBER(FIND(K925,'Voting List'!L1)),"YES","NO"),"")</f>
        <v/>
      </c>
    </row>
    <row r="926" spans="1:21" ht="12.6" customHeight="1" x14ac:dyDescent="0.2">
      <c r="A926" s="118"/>
      <c r="B926" s="118"/>
      <c r="C926" s="118"/>
      <c r="D926" s="131"/>
      <c r="E926" s="131"/>
      <c r="F926" s="131"/>
      <c r="G926" s="131"/>
      <c r="H926" s="131"/>
      <c r="I926" s="131"/>
      <c r="J926" s="131"/>
      <c r="K926" s="118"/>
      <c r="L926" s="118"/>
      <c r="M926" s="118"/>
      <c r="Q926" s="63" t="str" cm="1">
        <f t="array" aca="1" ref="Q926" ca="1">IF(AND(K926&lt;&gt;"",P926&lt;&gt;"Absent",U926&lt;&gt;"NO",M926="3GPPMEMBER"),IF(INDIRECT(S926)&lt;&gt;"Present","CHECK","Covered"),"")</f>
        <v/>
      </c>
      <c r="R926" s="131" t="str">
        <f t="shared" si="14"/>
        <v/>
      </c>
      <c r="S926" s="131" t="str">
        <f>IF(M926="3GPPMEMBER","'Voting List'!L"&amp;MATCH(K926,'Voting List'!B:B,0),"")</f>
        <v/>
      </c>
      <c r="U926" s="126" t="str">
        <f>IF(K926&lt;&gt;"",IF(ISNUMBER(FIND(K926,'Voting List'!L1)),"YES","NO"),"")</f>
        <v/>
      </c>
    </row>
    <row r="927" spans="1:21" ht="12.6" customHeight="1" x14ac:dyDescent="0.2">
      <c r="A927" s="118"/>
      <c r="B927" s="118"/>
      <c r="C927" s="118"/>
      <c r="D927" s="131"/>
      <c r="E927" s="131"/>
      <c r="F927" s="131"/>
      <c r="G927" s="131"/>
      <c r="H927" s="131"/>
      <c r="I927" s="131"/>
      <c r="J927" s="131"/>
      <c r="K927" s="118"/>
      <c r="L927" s="118"/>
      <c r="M927" s="118"/>
      <c r="Q927" s="63" t="str" cm="1">
        <f t="array" aca="1" ref="Q927" ca="1">IF(AND(K927&lt;&gt;"",P927&lt;&gt;"Absent",U927&lt;&gt;"NO",M927="3GPPMEMBER"),IF(INDIRECT(S927)&lt;&gt;"Present","CHECK","Covered"),"")</f>
        <v/>
      </c>
      <c r="R927" s="131" t="str">
        <f t="shared" si="14"/>
        <v/>
      </c>
      <c r="S927" s="131" t="str">
        <f>IF(M927="3GPPMEMBER","'Voting List'!L"&amp;MATCH(K927,'Voting List'!B:B,0),"")</f>
        <v/>
      </c>
      <c r="U927" s="126" t="str">
        <f>IF(K927&lt;&gt;"",IF(ISNUMBER(FIND(K927,'Voting List'!L1)),"YES","NO"),"")</f>
        <v/>
      </c>
    </row>
    <row r="928" spans="1:21" ht="12.6" customHeight="1" x14ac:dyDescent="0.2">
      <c r="A928" s="118"/>
      <c r="B928" s="118"/>
      <c r="C928" s="118"/>
      <c r="D928" s="131"/>
      <c r="E928" s="131"/>
      <c r="F928" s="131"/>
      <c r="G928" s="131"/>
      <c r="H928" s="131"/>
      <c r="I928" s="131"/>
      <c r="J928" s="131"/>
      <c r="K928" s="118"/>
      <c r="L928" s="118"/>
      <c r="M928" s="118"/>
      <c r="Q928" s="63" t="str" cm="1">
        <f t="array" aca="1" ref="Q928" ca="1">IF(AND(K928&lt;&gt;"",P928&lt;&gt;"Absent",U928&lt;&gt;"NO",M928="3GPPMEMBER"),IF(INDIRECT(S928)&lt;&gt;"Present","CHECK","Covered"),"")</f>
        <v/>
      </c>
      <c r="R928" s="131" t="str">
        <f t="shared" si="14"/>
        <v/>
      </c>
      <c r="S928" s="131" t="str">
        <f>IF(M928="3GPPMEMBER","'Voting List'!L"&amp;MATCH(K928,'Voting List'!B:B,0),"")</f>
        <v/>
      </c>
      <c r="U928" s="126" t="str">
        <f>IF(K928&lt;&gt;"",IF(ISNUMBER(FIND(K928,'Voting List'!L1)),"YES","NO"),"")</f>
        <v/>
      </c>
    </row>
    <row r="929" spans="1:21" ht="12.6" customHeight="1" x14ac:dyDescent="0.2">
      <c r="A929" s="118"/>
      <c r="B929" s="118"/>
      <c r="C929" s="118"/>
      <c r="D929" s="131"/>
      <c r="E929" s="131"/>
      <c r="F929" s="131"/>
      <c r="G929" s="131"/>
      <c r="H929" s="131"/>
      <c r="I929" s="131"/>
      <c r="J929" s="131"/>
      <c r="K929" s="118"/>
      <c r="L929" s="118"/>
      <c r="M929" s="118"/>
      <c r="Q929" s="63" t="str" cm="1">
        <f t="array" aca="1" ref="Q929" ca="1">IF(AND(K929&lt;&gt;"",P929&lt;&gt;"Absent",U929&lt;&gt;"NO",M929="3GPPMEMBER"),IF(INDIRECT(S929)&lt;&gt;"Present","CHECK","Covered"),"")</f>
        <v/>
      </c>
      <c r="R929" s="131" t="str">
        <f t="shared" si="14"/>
        <v/>
      </c>
      <c r="S929" s="131" t="str">
        <f>IF(M929="3GPPMEMBER","'Voting List'!L"&amp;MATCH(K929,'Voting List'!B:B,0),"")</f>
        <v/>
      </c>
      <c r="U929" s="126" t="str">
        <f>IF(K929&lt;&gt;"",IF(ISNUMBER(FIND(K929,'Voting List'!L1)),"YES","NO"),"")</f>
        <v/>
      </c>
    </row>
    <row r="930" spans="1:21" ht="12.6" customHeight="1" x14ac:dyDescent="0.2">
      <c r="A930" s="118"/>
      <c r="B930" s="118"/>
      <c r="C930" s="118"/>
      <c r="D930" s="131"/>
      <c r="E930" s="131"/>
      <c r="F930" s="131"/>
      <c r="G930" s="131"/>
      <c r="H930" s="131"/>
      <c r="I930" s="131"/>
      <c r="J930" s="131"/>
      <c r="K930" s="118"/>
      <c r="L930" s="118"/>
      <c r="M930" s="118"/>
      <c r="Q930" s="63" t="str" cm="1">
        <f t="array" aca="1" ref="Q930" ca="1">IF(AND(K930&lt;&gt;"",P930&lt;&gt;"Absent",U930&lt;&gt;"NO",M930="3GPPMEMBER"),IF(INDIRECT(S930)&lt;&gt;"Present","CHECK","Covered"),"")</f>
        <v/>
      </c>
      <c r="R930" s="131" t="str">
        <f t="shared" si="14"/>
        <v/>
      </c>
      <c r="S930" s="131" t="str">
        <f>IF(M930="3GPPMEMBER","'Voting List'!L"&amp;MATCH(K930,'Voting List'!B:B,0),"")</f>
        <v/>
      </c>
      <c r="U930" s="126" t="str">
        <f>IF(K930&lt;&gt;"",IF(ISNUMBER(FIND(K930,'Voting List'!L1)),"YES","NO"),"")</f>
        <v/>
      </c>
    </row>
    <row r="931" spans="1:21" ht="12.6" customHeight="1" x14ac:dyDescent="0.2">
      <c r="A931" s="118"/>
      <c r="B931" s="118"/>
      <c r="C931" s="118"/>
      <c r="D931" s="131"/>
      <c r="E931" s="131"/>
      <c r="F931" s="131"/>
      <c r="G931" s="131"/>
      <c r="H931" s="131"/>
      <c r="I931" s="131"/>
      <c r="J931" s="131"/>
      <c r="K931" s="118"/>
      <c r="L931" s="118"/>
      <c r="M931" s="118"/>
      <c r="Q931" s="63" t="str" cm="1">
        <f t="array" aca="1" ref="Q931" ca="1">IF(AND(K931&lt;&gt;"",P931&lt;&gt;"Absent",U931&lt;&gt;"NO",M931="3GPPMEMBER"),IF(INDIRECT(S931)&lt;&gt;"Present","CHECK","Covered"),"")</f>
        <v/>
      </c>
      <c r="R931" s="131" t="str">
        <f t="shared" si="14"/>
        <v/>
      </c>
      <c r="S931" s="131" t="str">
        <f>IF(M931="3GPPMEMBER","'Voting List'!L"&amp;MATCH(K931,'Voting List'!B:B,0),"")</f>
        <v/>
      </c>
      <c r="U931" s="126" t="str">
        <f>IF(K931&lt;&gt;"",IF(ISNUMBER(FIND(K931,'Voting List'!L1)),"YES","NO"),"")</f>
        <v/>
      </c>
    </row>
    <row r="932" spans="1:21" ht="12.6" customHeight="1" x14ac:dyDescent="0.2">
      <c r="A932" s="118"/>
      <c r="B932" s="118"/>
      <c r="C932" s="118"/>
      <c r="D932" s="131"/>
      <c r="E932" s="131"/>
      <c r="F932" s="131"/>
      <c r="G932" s="131"/>
      <c r="H932" s="131"/>
      <c r="I932" s="131"/>
      <c r="J932" s="131"/>
      <c r="K932" s="118"/>
      <c r="L932" s="118"/>
      <c r="M932" s="118"/>
      <c r="Q932" s="63" t="str" cm="1">
        <f t="array" aca="1" ref="Q932" ca="1">IF(AND(K932&lt;&gt;"",P932&lt;&gt;"Absent",U932&lt;&gt;"NO",M932="3GPPMEMBER"),IF(INDIRECT(S932)&lt;&gt;"Present","CHECK","Covered"),"")</f>
        <v/>
      </c>
      <c r="R932" s="131" t="str">
        <f t="shared" si="14"/>
        <v/>
      </c>
      <c r="S932" s="131" t="str">
        <f>IF(M932="3GPPMEMBER","'Voting List'!L"&amp;MATCH(K932,'Voting List'!B:B,0),"")</f>
        <v/>
      </c>
      <c r="U932" s="126" t="str">
        <f>IF(K932&lt;&gt;"",IF(ISNUMBER(FIND(K932,'Voting List'!L1)),"YES","NO"),"")</f>
        <v/>
      </c>
    </row>
    <row r="933" spans="1:21" ht="12.6" customHeight="1" x14ac:dyDescent="0.2">
      <c r="A933" s="118"/>
      <c r="B933" s="118"/>
      <c r="C933" s="118"/>
      <c r="D933" s="131"/>
      <c r="E933" s="131"/>
      <c r="F933" s="131"/>
      <c r="G933" s="131"/>
      <c r="H933" s="131"/>
      <c r="I933" s="131"/>
      <c r="J933" s="131"/>
      <c r="K933" s="118"/>
      <c r="L933" s="118"/>
      <c r="M933" s="118"/>
      <c r="Q933" s="63" t="str" cm="1">
        <f t="array" aca="1" ref="Q933" ca="1">IF(AND(K933&lt;&gt;"",P933&lt;&gt;"Absent",U933&lt;&gt;"NO",M933="3GPPMEMBER"),IF(INDIRECT(S933)&lt;&gt;"Present","CHECK","Covered"),"")</f>
        <v/>
      </c>
      <c r="R933" s="131" t="str">
        <f t="shared" si="14"/>
        <v/>
      </c>
      <c r="S933" s="131" t="str">
        <f>IF(M933="3GPPMEMBER","'Voting List'!L"&amp;MATCH(K933,'Voting List'!B:B,0),"")</f>
        <v/>
      </c>
      <c r="U933" s="126" t="str">
        <f>IF(K933&lt;&gt;"",IF(ISNUMBER(FIND(K933,'Voting List'!L1)),"YES","NO"),"")</f>
        <v/>
      </c>
    </row>
    <row r="934" spans="1:21" ht="12.6" customHeight="1" x14ac:dyDescent="0.2">
      <c r="A934" s="118"/>
      <c r="B934" s="118"/>
      <c r="C934" s="118"/>
      <c r="D934" s="131"/>
      <c r="E934" s="131"/>
      <c r="F934" s="131"/>
      <c r="G934" s="131"/>
      <c r="H934" s="131"/>
      <c r="I934" s="131"/>
      <c r="J934" s="131"/>
      <c r="K934" s="118"/>
      <c r="L934" s="118"/>
      <c r="M934" s="118"/>
      <c r="Q934" s="63" t="str" cm="1">
        <f t="array" aca="1" ref="Q934" ca="1">IF(AND(K934&lt;&gt;"",P934&lt;&gt;"Absent",U934&lt;&gt;"NO",M934="3GPPMEMBER"),IF(INDIRECT(S934)&lt;&gt;"Present","CHECK","Covered"),"")</f>
        <v/>
      </c>
      <c r="R934" s="131" t="str">
        <f t="shared" si="14"/>
        <v/>
      </c>
      <c r="S934" s="131" t="str">
        <f>IF(M934="3GPPMEMBER","'Voting List'!L"&amp;MATCH(K934,'Voting List'!B:B,0),"")</f>
        <v/>
      </c>
      <c r="U934" s="126" t="str">
        <f>IF(K934&lt;&gt;"",IF(ISNUMBER(FIND(K934,'Voting List'!L1)),"YES","NO"),"")</f>
        <v/>
      </c>
    </row>
    <row r="935" spans="1:21" ht="12.6" customHeight="1" x14ac:dyDescent="0.2">
      <c r="A935" s="118"/>
      <c r="B935" s="118"/>
      <c r="C935" s="118"/>
      <c r="D935" s="131"/>
      <c r="E935" s="131"/>
      <c r="F935" s="131"/>
      <c r="G935" s="131"/>
      <c r="H935" s="131"/>
      <c r="I935" s="131"/>
      <c r="J935" s="131"/>
      <c r="K935" s="118"/>
      <c r="L935" s="118"/>
      <c r="M935" s="118"/>
      <c r="Q935" s="63" t="str" cm="1">
        <f t="array" aca="1" ref="Q935" ca="1">IF(AND(K935&lt;&gt;"",P935&lt;&gt;"Absent",U935&lt;&gt;"NO",M935="3GPPMEMBER"),IF(INDIRECT(S935)&lt;&gt;"Present","CHECK","Covered"),"")</f>
        <v/>
      </c>
      <c r="R935" s="131" t="str">
        <f t="shared" si="14"/>
        <v/>
      </c>
      <c r="S935" s="131" t="str">
        <f>IF(M935="3GPPMEMBER","'Voting List'!L"&amp;MATCH(K935,'Voting List'!B:B,0),"")</f>
        <v/>
      </c>
      <c r="U935" s="126" t="str">
        <f>IF(K935&lt;&gt;"",IF(ISNUMBER(FIND(K935,'Voting List'!L1)),"YES","NO"),"")</f>
        <v/>
      </c>
    </row>
    <row r="936" spans="1:21" ht="12.6" customHeight="1" x14ac:dyDescent="0.2">
      <c r="A936" s="118"/>
      <c r="B936" s="118"/>
      <c r="C936" s="118"/>
      <c r="D936" s="131"/>
      <c r="E936" s="131"/>
      <c r="F936" s="131"/>
      <c r="G936" s="131"/>
      <c r="H936" s="131"/>
      <c r="I936" s="131"/>
      <c r="J936" s="131"/>
      <c r="K936" s="118"/>
      <c r="L936" s="118"/>
      <c r="M936" s="118"/>
      <c r="Q936" s="63" t="str" cm="1">
        <f t="array" aca="1" ref="Q936" ca="1">IF(AND(K936&lt;&gt;"",P936&lt;&gt;"Absent",U936&lt;&gt;"NO",M936="3GPPMEMBER"),IF(INDIRECT(S936)&lt;&gt;"Present","CHECK","Covered"),"")</f>
        <v/>
      </c>
      <c r="R936" s="131" t="str">
        <f t="shared" si="14"/>
        <v/>
      </c>
      <c r="S936" s="131" t="str">
        <f>IF(M936="3GPPMEMBER","'Voting List'!L"&amp;MATCH(K936,'Voting List'!B:B,0),"")</f>
        <v/>
      </c>
      <c r="U936" s="126" t="str">
        <f>IF(K936&lt;&gt;"",IF(ISNUMBER(FIND(K936,'Voting List'!L1)),"YES","NO"),"")</f>
        <v/>
      </c>
    </row>
    <row r="937" spans="1:21" ht="12.6" customHeight="1" x14ac:dyDescent="0.2">
      <c r="A937" s="118"/>
      <c r="B937" s="118"/>
      <c r="C937" s="118"/>
      <c r="D937" s="131"/>
      <c r="E937" s="131"/>
      <c r="F937" s="131"/>
      <c r="G937" s="131"/>
      <c r="H937" s="131"/>
      <c r="I937" s="131"/>
      <c r="J937" s="131"/>
      <c r="K937" s="118"/>
      <c r="L937" s="118"/>
      <c r="M937" s="118"/>
      <c r="Q937" s="63" t="str" cm="1">
        <f t="array" aca="1" ref="Q937" ca="1">IF(AND(K937&lt;&gt;"",P937&lt;&gt;"Absent",U937&lt;&gt;"NO",M937="3GPPMEMBER"),IF(INDIRECT(S937)&lt;&gt;"Present","CHECK","Covered"),"")</f>
        <v/>
      </c>
      <c r="R937" s="131" t="str">
        <f t="shared" si="14"/>
        <v/>
      </c>
      <c r="S937" s="131" t="str">
        <f>IF(M937="3GPPMEMBER","'Voting List'!L"&amp;MATCH(K937,'Voting List'!B:B,0),"")</f>
        <v/>
      </c>
      <c r="U937" s="126" t="str">
        <f>IF(K937&lt;&gt;"",IF(ISNUMBER(FIND(K937,'Voting List'!L1)),"YES","NO"),"")</f>
        <v/>
      </c>
    </row>
    <row r="938" spans="1:21" ht="12.6" customHeight="1" x14ac:dyDescent="0.2">
      <c r="A938" s="118"/>
      <c r="B938" s="118"/>
      <c r="C938" s="118"/>
      <c r="D938" s="131"/>
      <c r="E938" s="131"/>
      <c r="F938" s="131"/>
      <c r="G938" s="131"/>
      <c r="H938" s="131"/>
      <c r="I938" s="131"/>
      <c r="J938" s="131"/>
      <c r="K938" s="118"/>
      <c r="L938" s="118"/>
      <c r="M938" s="118"/>
      <c r="Q938" s="63" t="str" cm="1">
        <f t="array" aca="1" ref="Q938" ca="1">IF(AND(K938&lt;&gt;"",P938&lt;&gt;"Absent",U938&lt;&gt;"NO",M938="3GPPMEMBER"),IF(INDIRECT(S938)&lt;&gt;"Present","CHECK","Covered"),"")</f>
        <v/>
      </c>
      <c r="R938" s="131" t="str">
        <f t="shared" si="14"/>
        <v/>
      </c>
      <c r="S938" s="131" t="str">
        <f>IF(M938="3GPPMEMBER","'Voting List'!L"&amp;MATCH(K938,'Voting List'!B:B,0),"")</f>
        <v/>
      </c>
      <c r="U938" s="126" t="str">
        <f>IF(K938&lt;&gt;"",IF(ISNUMBER(FIND(K938,'Voting List'!L1)),"YES","NO"),"")</f>
        <v/>
      </c>
    </row>
    <row r="939" spans="1:21" ht="12.6" customHeight="1" x14ac:dyDescent="0.2">
      <c r="A939" s="118"/>
      <c r="B939" s="118"/>
      <c r="C939" s="118"/>
      <c r="D939" s="131"/>
      <c r="E939" s="131"/>
      <c r="F939" s="131"/>
      <c r="G939" s="131"/>
      <c r="H939" s="131"/>
      <c r="I939" s="131"/>
      <c r="J939" s="131"/>
      <c r="K939" s="118"/>
      <c r="L939" s="118"/>
      <c r="M939" s="118"/>
      <c r="Q939" s="63" t="str" cm="1">
        <f t="array" aca="1" ref="Q939" ca="1">IF(AND(K939&lt;&gt;"",P939&lt;&gt;"Absent",U939&lt;&gt;"NO",M939="3GPPMEMBER"),IF(INDIRECT(S939)&lt;&gt;"Present","CHECK","Covered"),"")</f>
        <v/>
      </c>
      <c r="R939" s="131" t="str">
        <f t="shared" si="14"/>
        <v/>
      </c>
      <c r="S939" s="131" t="str">
        <f>IF(M939="3GPPMEMBER","'Voting List'!L"&amp;MATCH(K939,'Voting List'!B:B,0),"")</f>
        <v/>
      </c>
      <c r="U939" s="126" t="str">
        <f>IF(K939&lt;&gt;"",IF(ISNUMBER(FIND(K939,'Voting List'!L1)),"YES","NO"),"")</f>
        <v/>
      </c>
    </row>
    <row r="940" spans="1:21" ht="12.6" customHeight="1" x14ac:dyDescent="0.2">
      <c r="A940" s="118"/>
      <c r="B940" s="118"/>
      <c r="C940" s="118"/>
      <c r="D940" s="131"/>
      <c r="E940" s="131"/>
      <c r="F940" s="131"/>
      <c r="G940" s="131"/>
      <c r="H940" s="131"/>
      <c r="I940" s="131"/>
      <c r="J940" s="131"/>
      <c r="K940" s="118"/>
      <c r="L940" s="118"/>
      <c r="M940" s="118"/>
      <c r="Q940" s="63" t="str" cm="1">
        <f t="array" aca="1" ref="Q940" ca="1">IF(AND(K940&lt;&gt;"",P940&lt;&gt;"Absent",U940&lt;&gt;"NO",M940="3GPPMEMBER"),IF(INDIRECT(S940)&lt;&gt;"Present","CHECK","Covered"),"")</f>
        <v/>
      </c>
      <c r="R940" s="131" t="str">
        <f t="shared" si="14"/>
        <v/>
      </c>
      <c r="S940" s="131" t="str">
        <f>IF(M940="3GPPMEMBER","'Voting List'!L"&amp;MATCH(K940,'Voting List'!B:B,0),"")</f>
        <v/>
      </c>
      <c r="U940" s="126" t="str">
        <f>IF(K940&lt;&gt;"",IF(ISNUMBER(FIND(K940,'Voting List'!L1)),"YES","NO"),"")</f>
        <v/>
      </c>
    </row>
    <row r="941" spans="1:21" ht="12.6" customHeight="1" x14ac:dyDescent="0.2">
      <c r="A941" s="118"/>
      <c r="B941" s="118"/>
      <c r="C941" s="118"/>
      <c r="D941" s="131"/>
      <c r="E941" s="131"/>
      <c r="F941" s="131"/>
      <c r="G941" s="131"/>
      <c r="H941" s="131"/>
      <c r="I941" s="131"/>
      <c r="J941" s="131"/>
      <c r="K941" s="118"/>
      <c r="L941" s="118"/>
      <c r="M941" s="118"/>
      <c r="Q941" s="63" t="str" cm="1">
        <f t="array" aca="1" ref="Q941" ca="1">IF(AND(K941&lt;&gt;"",P941&lt;&gt;"Absent",U941&lt;&gt;"NO",M941="3GPPMEMBER"),IF(INDIRECT(S941)&lt;&gt;"Present","CHECK","Covered"),"")</f>
        <v/>
      </c>
      <c r="R941" s="131" t="str">
        <f t="shared" si="14"/>
        <v/>
      </c>
      <c r="S941" s="131" t="str">
        <f>IF(M941="3GPPMEMBER","'Voting List'!L"&amp;MATCH(K941,'Voting List'!B:B,0),"")</f>
        <v/>
      </c>
      <c r="U941" s="126" t="str">
        <f>IF(K941&lt;&gt;"",IF(ISNUMBER(FIND(K941,'Voting List'!L1)),"YES","NO"),"")</f>
        <v/>
      </c>
    </row>
    <row r="942" spans="1:21" ht="12.6" customHeight="1" x14ac:dyDescent="0.2">
      <c r="A942" s="118"/>
      <c r="B942" s="118"/>
      <c r="C942" s="118"/>
      <c r="D942" s="131"/>
      <c r="E942" s="131"/>
      <c r="F942" s="131"/>
      <c r="G942" s="131"/>
      <c r="H942" s="131"/>
      <c r="I942" s="131"/>
      <c r="J942" s="131"/>
      <c r="K942" s="118"/>
      <c r="L942" s="118"/>
      <c r="M942" s="118"/>
      <c r="Q942" s="63" t="str" cm="1">
        <f t="array" aca="1" ref="Q942" ca="1">IF(AND(K942&lt;&gt;"",P942&lt;&gt;"Absent",U942&lt;&gt;"NO",M942="3GPPMEMBER"),IF(INDIRECT(S942)&lt;&gt;"Present","CHECK","Covered"),"")</f>
        <v/>
      </c>
      <c r="R942" s="131" t="str">
        <f t="shared" si="14"/>
        <v/>
      </c>
      <c r="S942" s="131" t="str">
        <f>IF(M942="3GPPMEMBER","'Voting List'!L"&amp;MATCH(K942,'Voting List'!B:B,0),"")</f>
        <v/>
      </c>
      <c r="U942" s="126" t="str">
        <f>IF(K942&lt;&gt;"",IF(ISNUMBER(FIND(K942,'Voting List'!L1)),"YES","NO"),"")</f>
        <v/>
      </c>
    </row>
    <row r="943" spans="1:21" ht="12.6" customHeight="1" x14ac:dyDescent="0.2">
      <c r="A943" s="118"/>
      <c r="B943" s="118"/>
      <c r="C943" s="118"/>
      <c r="D943" s="131"/>
      <c r="E943" s="131"/>
      <c r="F943" s="131"/>
      <c r="G943" s="131"/>
      <c r="H943" s="131"/>
      <c r="I943" s="131"/>
      <c r="J943" s="131"/>
      <c r="K943" s="118"/>
      <c r="L943" s="118"/>
      <c r="M943" s="118"/>
      <c r="Q943" s="63" t="str" cm="1">
        <f t="array" aca="1" ref="Q943" ca="1">IF(AND(K943&lt;&gt;"",P943&lt;&gt;"Absent",U943&lt;&gt;"NO",M943="3GPPMEMBER"),IF(INDIRECT(S943)&lt;&gt;"Present","CHECK","Covered"),"")</f>
        <v/>
      </c>
      <c r="R943" s="131" t="str">
        <f t="shared" si="14"/>
        <v/>
      </c>
      <c r="S943" s="131" t="str">
        <f>IF(M943="3GPPMEMBER","'Voting List'!L"&amp;MATCH(K943,'Voting List'!B:B,0),"")</f>
        <v/>
      </c>
      <c r="U943" s="126" t="str">
        <f>IF(K943&lt;&gt;"",IF(ISNUMBER(FIND(K943,'Voting List'!L1)),"YES","NO"),"")</f>
        <v/>
      </c>
    </row>
    <row r="944" spans="1:21" ht="12.6" customHeight="1" x14ac:dyDescent="0.2">
      <c r="A944" s="118"/>
      <c r="B944" s="118"/>
      <c r="C944" s="118"/>
      <c r="D944" s="131"/>
      <c r="E944" s="131"/>
      <c r="F944" s="131"/>
      <c r="G944" s="131"/>
      <c r="H944" s="131"/>
      <c r="I944" s="131"/>
      <c r="J944" s="131"/>
      <c r="K944" s="118"/>
      <c r="L944" s="118"/>
      <c r="M944" s="118"/>
      <c r="Q944" s="63" t="str" cm="1">
        <f t="array" aca="1" ref="Q944" ca="1">IF(AND(K944&lt;&gt;"",P944&lt;&gt;"Absent",U944&lt;&gt;"NO",M944="3GPPMEMBER"),IF(INDIRECT(S944)&lt;&gt;"Present","CHECK","Covered"),"")</f>
        <v/>
      </c>
      <c r="R944" s="131" t="str">
        <f t="shared" si="14"/>
        <v/>
      </c>
      <c r="S944" s="131" t="str">
        <f>IF(M944="3GPPMEMBER","'Voting List'!L"&amp;MATCH(K944,'Voting List'!B:B,0),"")</f>
        <v/>
      </c>
      <c r="U944" s="126" t="str">
        <f>IF(K944&lt;&gt;"",IF(ISNUMBER(FIND(K944,'Voting List'!L1)),"YES","NO"),"")</f>
        <v/>
      </c>
    </row>
    <row r="945" spans="1:21" ht="12.6" customHeight="1" x14ac:dyDescent="0.2">
      <c r="A945" s="118"/>
      <c r="B945" s="118"/>
      <c r="C945" s="118"/>
      <c r="D945" s="131"/>
      <c r="E945" s="131"/>
      <c r="F945" s="131"/>
      <c r="G945" s="131"/>
      <c r="H945" s="131"/>
      <c r="I945" s="131"/>
      <c r="J945" s="131"/>
      <c r="K945" s="118"/>
      <c r="L945" s="118"/>
      <c r="M945" s="118"/>
      <c r="Q945" s="63" t="str" cm="1">
        <f t="array" aca="1" ref="Q945" ca="1">IF(AND(K945&lt;&gt;"",P945&lt;&gt;"Absent",U945&lt;&gt;"NO",M945="3GPPMEMBER"),IF(INDIRECT(S945)&lt;&gt;"Present","CHECK","Covered"),"")</f>
        <v/>
      </c>
      <c r="R945" s="131" t="str">
        <f t="shared" si="14"/>
        <v/>
      </c>
      <c r="S945" s="131" t="str">
        <f>IF(M945="3GPPMEMBER","'Voting List'!L"&amp;MATCH(K945,'Voting List'!B:B,0),"")</f>
        <v/>
      </c>
      <c r="U945" s="126" t="str">
        <f>IF(K945&lt;&gt;"",IF(ISNUMBER(FIND(K945,'Voting List'!L1)),"YES","NO"),"")</f>
        <v/>
      </c>
    </row>
    <row r="946" spans="1:21" ht="12.6" customHeight="1" x14ac:dyDescent="0.2">
      <c r="A946" s="118"/>
      <c r="B946" s="118"/>
      <c r="C946" s="118"/>
      <c r="D946" s="131"/>
      <c r="E946" s="131"/>
      <c r="F946" s="131"/>
      <c r="G946" s="131"/>
      <c r="H946" s="131"/>
      <c r="I946" s="131"/>
      <c r="J946" s="131"/>
      <c r="K946" s="118"/>
      <c r="L946" s="118"/>
      <c r="M946" s="118"/>
      <c r="Q946" s="63" t="str" cm="1">
        <f t="array" aca="1" ref="Q946" ca="1">IF(AND(K946&lt;&gt;"",P946&lt;&gt;"Absent",U946&lt;&gt;"NO",M946="3GPPMEMBER"),IF(INDIRECT(S946)&lt;&gt;"Present","CHECK","Covered"),"")</f>
        <v/>
      </c>
      <c r="R946" s="131" t="str">
        <f t="shared" si="14"/>
        <v/>
      </c>
      <c r="S946" s="131" t="str">
        <f>IF(M946="3GPPMEMBER","'Voting List'!L"&amp;MATCH(K946,'Voting List'!B:B,0),"")</f>
        <v/>
      </c>
      <c r="U946" s="126" t="str">
        <f>IF(K946&lt;&gt;"",IF(ISNUMBER(FIND(K946,'Voting List'!L1)),"YES","NO"),"")</f>
        <v/>
      </c>
    </row>
    <row r="947" spans="1:21" ht="12.6" customHeight="1" x14ac:dyDescent="0.2">
      <c r="A947" s="118"/>
      <c r="B947" s="118"/>
      <c r="C947" s="118"/>
      <c r="D947" s="131"/>
      <c r="E947" s="131"/>
      <c r="F947" s="131"/>
      <c r="G947" s="131"/>
      <c r="H947" s="131"/>
      <c r="I947" s="131"/>
      <c r="J947" s="131"/>
      <c r="K947" s="118"/>
      <c r="L947" s="118"/>
      <c r="M947" s="118"/>
      <c r="Q947" s="63" t="str" cm="1">
        <f t="array" aca="1" ref="Q947" ca="1">IF(AND(K947&lt;&gt;"",P947&lt;&gt;"Absent",U947&lt;&gt;"NO",M947="3GPPMEMBER"),IF(INDIRECT(S947)&lt;&gt;"Present","CHECK","Covered"),"")</f>
        <v/>
      </c>
      <c r="R947" s="131" t="str">
        <f t="shared" si="14"/>
        <v/>
      </c>
      <c r="S947" s="131" t="str">
        <f>IF(M947="3GPPMEMBER","'Voting List'!L"&amp;MATCH(K947,'Voting List'!B:B,0),"")</f>
        <v/>
      </c>
      <c r="U947" s="126" t="str">
        <f>IF(K947&lt;&gt;"",IF(ISNUMBER(FIND(K947,'Voting List'!L1)),"YES","NO"),"")</f>
        <v/>
      </c>
    </row>
    <row r="948" spans="1:21" ht="12.6" customHeight="1" x14ac:dyDescent="0.2">
      <c r="A948" s="118"/>
      <c r="B948" s="118"/>
      <c r="C948" s="118"/>
      <c r="D948" s="131"/>
      <c r="E948" s="131"/>
      <c r="F948" s="131"/>
      <c r="G948" s="131"/>
      <c r="H948" s="131"/>
      <c r="I948" s="131"/>
      <c r="J948" s="131"/>
      <c r="K948" s="118"/>
      <c r="L948" s="118"/>
      <c r="M948" s="118"/>
      <c r="Q948" s="63" t="str" cm="1">
        <f t="array" aca="1" ref="Q948" ca="1">IF(AND(K948&lt;&gt;"",P948&lt;&gt;"Absent",U948&lt;&gt;"NO",M948="3GPPMEMBER"),IF(INDIRECT(S948)&lt;&gt;"Present","CHECK","Covered"),"")</f>
        <v/>
      </c>
      <c r="R948" s="131" t="str">
        <f t="shared" si="14"/>
        <v/>
      </c>
      <c r="S948" s="131" t="str">
        <f>IF(M948="3GPPMEMBER","'Voting List'!L"&amp;MATCH(K948,'Voting List'!B:B,0),"")</f>
        <v/>
      </c>
      <c r="U948" s="126" t="str">
        <f>IF(K948&lt;&gt;"",IF(ISNUMBER(FIND(K948,'Voting List'!L1)),"YES","NO"),"")</f>
        <v/>
      </c>
    </row>
    <row r="949" spans="1:21" ht="12.6" customHeight="1" x14ac:dyDescent="0.2">
      <c r="A949" s="118"/>
      <c r="B949" s="118"/>
      <c r="C949" s="118"/>
      <c r="D949" s="131"/>
      <c r="E949" s="131"/>
      <c r="F949" s="131"/>
      <c r="G949" s="131"/>
      <c r="H949" s="131"/>
      <c r="I949" s="131"/>
      <c r="J949" s="131"/>
      <c r="K949" s="118"/>
      <c r="L949" s="118"/>
      <c r="M949" s="118"/>
      <c r="Q949" s="63" t="str" cm="1">
        <f t="array" aca="1" ref="Q949" ca="1">IF(AND(K949&lt;&gt;"",P949&lt;&gt;"Absent",U949&lt;&gt;"NO",M949="3GPPMEMBER"),IF(INDIRECT(S949)&lt;&gt;"Present","CHECK","Covered"),"")</f>
        <v/>
      </c>
      <c r="R949" s="131" t="str">
        <f t="shared" si="14"/>
        <v/>
      </c>
      <c r="S949" s="131" t="str">
        <f>IF(M949="3GPPMEMBER","'Voting List'!L"&amp;MATCH(K949,'Voting List'!B:B,0),"")</f>
        <v/>
      </c>
      <c r="U949" s="126" t="str">
        <f>IF(K949&lt;&gt;"",IF(ISNUMBER(FIND(K949,'Voting List'!L1)),"YES","NO"),"")</f>
        <v/>
      </c>
    </row>
    <row r="950" spans="1:21" ht="12.6" customHeight="1" x14ac:dyDescent="0.2">
      <c r="A950" s="118"/>
      <c r="B950" s="118"/>
      <c r="C950" s="118"/>
      <c r="D950" s="131"/>
      <c r="E950" s="131"/>
      <c r="F950" s="131"/>
      <c r="G950" s="131"/>
      <c r="H950" s="131"/>
      <c r="I950" s="131"/>
      <c r="J950" s="131"/>
      <c r="K950" s="118"/>
      <c r="L950" s="118"/>
      <c r="M950" s="118"/>
      <c r="Q950" s="63" t="str" cm="1">
        <f t="array" aca="1" ref="Q950" ca="1">IF(AND(K950&lt;&gt;"",P950&lt;&gt;"Absent",U950&lt;&gt;"NO",M950="3GPPMEMBER"),IF(INDIRECT(S950)&lt;&gt;"Present","CHECK","Covered"),"")</f>
        <v/>
      </c>
      <c r="R950" s="131" t="str">
        <f t="shared" si="14"/>
        <v/>
      </c>
      <c r="S950" s="131" t="str">
        <f>IF(M950="3GPPMEMBER","'Voting List'!L"&amp;MATCH(K950,'Voting List'!B:B,0),"")</f>
        <v/>
      </c>
      <c r="U950" s="126" t="str">
        <f>IF(K950&lt;&gt;"",IF(ISNUMBER(FIND(K950,'Voting List'!L1)),"YES","NO"),"")</f>
        <v/>
      </c>
    </row>
    <row r="951" spans="1:21" ht="12.6" customHeight="1" x14ac:dyDescent="0.2">
      <c r="A951" s="118"/>
      <c r="B951" s="118"/>
      <c r="C951" s="118"/>
      <c r="D951" s="131"/>
      <c r="E951" s="131"/>
      <c r="F951" s="131"/>
      <c r="G951" s="131"/>
      <c r="H951" s="131"/>
      <c r="I951" s="131"/>
      <c r="J951" s="131"/>
      <c r="K951" s="118"/>
      <c r="L951" s="118"/>
      <c r="M951" s="118"/>
      <c r="Q951" s="63" t="str" cm="1">
        <f t="array" aca="1" ref="Q951" ca="1">IF(AND(K951&lt;&gt;"",P951&lt;&gt;"Absent",U951&lt;&gt;"NO",M951="3GPPMEMBER"),IF(INDIRECT(S951)&lt;&gt;"Present","CHECK","Covered"),"")</f>
        <v/>
      </c>
      <c r="R951" s="131" t="str">
        <f t="shared" si="14"/>
        <v/>
      </c>
      <c r="S951" s="131" t="str">
        <f>IF(M951="3GPPMEMBER","'Voting List'!L"&amp;MATCH(K951,'Voting List'!B:B,0),"")</f>
        <v/>
      </c>
      <c r="U951" s="126" t="str">
        <f>IF(K951&lt;&gt;"",IF(ISNUMBER(FIND(K951,'Voting List'!L1)),"YES","NO"),"")</f>
        <v/>
      </c>
    </row>
    <row r="952" spans="1:21" ht="12.6" customHeight="1" x14ac:dyDescent="0.2">
      <c r="A952" s="118"/>
      <c r="B952" s="118"/>
      <c r="C952" s="118"/>
      <c r="D952" s="131"/>
      <c r="E952" s="131"/>
      <c r="F952" s="131"/>
      <c r="G952" s="131"/>
      <c r="H952" s="131"/>
      <c r="I952" s="131"/>
      <c r="J952" s="131"/>
      <c r="K952" s="118"/>
      <c r="L952" s="118"/>
      <c r="M952" s="118"/>
      <c r="Q952" s="63" t="str" cm="1">
        <f t="array" aca="1" ref="Q952" ca="1">IF(AND(K952&lt;&gt;"",P952&lt;&gt;"Absent",U952&lt;&gt;"NO",M952="3GPPMEMBER"),IF(INDIRECT(S952)&lt;&gt;"Present","CHECK","Covered"),"")</f>
        <v/>
      </c>
      <c r="R952" s="131" t="str">
        <f t="shared" si="14"/>
        <v/>
      </c>
      <c r="S952" s="131" t="str">
        <f>IF(M952="3GPPMEMBER","'Voting List'!L"&amp;MATCH(K952,'Voting List'!B:B,0),"")</f>
        <v/>
      </c>
      <c r="U952" s="126" t="str">
        <f>IF(K952&lt;&gt;"",IF(ISNUMBER(FIND(K952,'Voting List'!L1)),"YES","NO"),"")</f>
        <v/>
      </c>
    </row>
    <row r="953" spans="1:21" ht="12.6" customHeight="1" x14ac:dyDescent="0.2">
      <c r="A953" s="118"/>
      <c r="B953" s="118"/>
      <c r="C953" s="118"/>
      <c r="D953" s="131"/>
      <c r="E953" s="131"/>
      <c r="F953" s="131"/>
      <c r="G953" s="131"/>
      <c r="H953" s="131"/>
      <c r="I953" s="131"/>
      <c r="J953" s="131"/>
      <c r="K953" s="118"/>
      <c r="L953" s="118"/>
      <c r="M953" s="118"/>
      <c r="Q953" s="63" t="str" cm="1">
        <f t="array" aca="1" ref="Q953" ca="1">IF(AND(K953&lt;&gt;"",P953&lt;&gt;"Absent",U953&lt;&gt;"NO",M953="3GPPMEMBER"),IF(INDIRECT(S953)&lt;&gt;"Present","CHECK","Covered"),"")</f>
        <v/>
      </c>
      <c r="R953" s="131" t="str">
        <f t="shared" si="14"/>
        <v/>
      </c>
      <c r="S953" s="131" t="str">
        <f>IF(M953="3GPPMEMBER","'Voting List'!L"&amp;MATCH(K953,'Voting List'!B:B,0),"")</f>
        <v/>
      </c>
      <c r="U953" s="126" t="str">
        <f>IF(K953&lt;&gt;"",IF(ISNUMBER(FIND(K953,'Voting List'!L1)),"YES","NO"),"")</f>
        <v/>
      </c>
    </row>
    <row r="954" spans="1:21" ht="12.6" customHeight="1" x14ac:dyDescent="0.2">
      <c r="A954" s="118"/>
      <c r="B954" s="118"/>
      <c r="C954" s="118"/>
      <c r="D954" s="131"/>
      <c r="E954" s="131"/>
      <c r="F954" s="131"/>
      <c r="G954" s="131"/>
      <c r="H954" s="131"/>
      <c r="I954" s="131"/>
      <c r="J954" s="131"/>
      <c r="K954" s="118"/>
      <c r="L954" s="118"/>
      <c r="M954" s="118"/>
      <c r="Q954" s="63" t="str" cm="1">
        <f t="array" aca="1" ref="Q954" ca="1">IF(AND(K954&lt;&gt;"",P954&lt;&gt;"Absent",U954&lt;&gt;"NO",M954="3GPPMEMBER"),IF(INDIRECT(S954)&lt;&gt;"Present","CHECK","Covered"),"")</f>
        <v/>
      </c>
      <c r="R954" s="131" t="str">
        <f t="shared" si="14"/>
        <v/>
      </c>
      <c r="S954" s="131" t="str">
        <f>IF(M954="3GPPMEMBER","'Voting List'!L"&amp;MATCH(K954,'Voting List'!B:B,0),"")</f>
        <v/>
      </c>
      <c r="U954" s="126" t="str">
        <f>IF(K954&lt;&gt;"",IF(ISNUMBER(FIND(K954,'Voting List'!L1)),"YES","NO"),"")</f>
        <v/>
      </c>
    </row>
    <row r="955" spans="1:21" ht="12.6" customHeight="1" x14ac:dyDescent="0.2">
      <c r="A955" s="118"/>
      <c r="B955" s="118"/>
      <c r="C955" s="118"/>
      <c r="D955" s="131"/>
      <c r="E955" s="131"/>
      <c r="F955" s="131"/>
      <c r="G955" s="131"/>
      <c r="H955" s="131"/>
      <c r="I955" s="131"/>
      <c r="J955" s="131"/>
      <c r="K955" s="118"/>
      <c r="L955" s="118"/>
      <c r="M955" s="118"/>
      <c r="Q955" s="63" t="str" cm="1">
        <f t="array" aca="1" ref="Q955" ca="1">IF(AND(K955&lt;&gt;"",P955&lt;&gt;"Absent",U955&lt;&gt;"NO",M955="3GPPMEMBER"),IF(INDIRECT(S955)&lt;&gt;"Present","CHECK","Covered"),"")</f>
        <v/>
      </c>
      <c r="R955" s="131" t="str">
        <f t="shared" si="14"/>
        <v/>
      </c>
      <c r="S955" s="131" t="str">
        <f>IF(M955="3GPPMEMBER","'Voting List'!L"&amp;MATCH(K955,'Voting List'!B:B,0),"")</f>
        <v/>
      </c>
      <c r="U955" s="126" t="str">
        <f>IF(K955&lt;&gt;"",IF(ISNUMBER(FIND(K955,'Voting List'!L1)),"YES","NO"),"")</f>
        <v/>
      </c>
    </row>
    <row r="956" spans="1:21" ht="12.6" customHeight="1" x14ac:dyDescent="0.2">
      <c r="A956" s="118"/>
      <c r="B956" s="118"/>
      <c r="C956" s="118"/>
      <c r="D956" s="131"/>
      <c r="E956" s="131"/>
      <c r="F956" s="131"/>
      <c r="G956" s="131"/>
      <c r="H956" s="131"/>
      <c r="I956" s="131"/>
      <c r="J956" s="131"/>
      <c r="K956" s="118"/>
      <c r="L956" s="118"/>
      <c r="M956" s="118"/>
      <c r="Q956" s="63" t="str" cm="1">
        <f t="array" aca="1" ref="Q956" ca="1">IF(AND(K956&lt;&gt;"",P956&lt;&gt;"Absent",U956&lt;&gt;"NO",M956="3GPPMEMBER"),IF(INDIRECT(S956)&lt;&gt;"Present","CHECK","Covered"),"")</f>
        <v/>
      </c>
      <c r="R956" s="131" t="str">
        <f t="shared" si="14"/>
        <v/>
      </c>
      <c r="S956" s="131" t="str">
        <f>IF(M956="3GPPMEMBER","'Voting List'!L"&amp;MATCH(K956,'Voting List'!B:B,0),"")</f>
        <v/>
      </c>
      <c r="U956" s="126" t="str">
        <f>IF(K956&lt;&gt;"",IF(ISNUMBER(FIND(K956,'Voting List'!L1)),"YES","NO"),"")</f>
        <v/>
      </c>
    </row>
    <row r="957" spans="1:21" ht="12.6" customHeight="1" x14ac:dyDescent="0.2">
      <c r="A957" s="118"/>
      <c r="B957" s="118"/>
      <c r="C957" s="118"/>
      <c r="D957" s="131"/>
      <c r="E957" s="131"/>
      <c r="F957" s="131"/>
      <c r="G957" s="131"/>
      <c r="H957" s="131"/>
      <c r="I957" s="131"/>
      <c r="J957" s="131"/>
      <c r="K957" s="118"/>
      <c r="L957" s="118"/>
      <c r="M957" s="118"/>
      <c r="Q957" s="63" t="str" cm="1">
        <f t="array" aca="1" ref="Q957" ca="1">IF(AND(K957&lt;&gt;"",P957&lt;&gt;"Absent",U957&lt;&gt;"NO",M957="3GPPMEMBER"),IF(INDIRECT(S957)&lt;&gt;"Present","CHECK","Covered"),"")</f>
        <v/>
      </c>
      <c r="R957" s="131" t="str">
        <f t="shared" si="14"/>
        <v/>
      </c>
      <c r="S957" s="131" t="str">
        <f>IF(M957="3GPPMEMBER","'Voting List'!L"&amp;MATCH(K957,'Voting List'!B:B,0),"")</f>
        <v/>
      </c>
      <c r="U957" s="126" t="str">
        <f>IF(K957&lt;&gt;"",IF(ISNUMBER(FIND(K957,'Voting List'!L1)),"YES","NO"),"")</f>
        <v/>
      </c>
    </row>
    <row r="958" spans="1:21" ht="12.6" customHeight="1" x14ac:dyDescent="0.2">
      <c r="A958" s="118"/>
      <c r="B958" s="118"/>
      <c r="C958" s="118"/>
      <c r="D958" s="131"/>
      <c r="E958" s="131"/>
      <c r="F958" s="131"/>
      <c r="G958" s="131"/>
      <c r="H958" s="131"/>
      <c r="I958" s="131"/>
      <c r="J958" s="131"/>
      <c r="K958" s="118"/>
      <c r="L958" s="118"/>
      <c r="M958" s="118"/>
      <c r="Q958" s="63" t="str" cm="1">
        <f t="array" aca="1" ref="Q958" ca="1">IF(AND(K958&lt;&gt;"",P958&lt;&gt;"Absent",U958&lt;&gt;"NO",M958="3GPPMEMBER"),IF(INDIRECT(S958)&lt;&gt;"Present","CHECK","Covered"),"")</f>
        <v/>
      </c>
      <c r="R958" s="131" t="str">
        <f t="shared" si="14"/>
        <v/>
      </c>
      <c r="S958" s="131" t="str">
        <f>IF(M958="3GPPMEMBER","'Voting List'!L"&amp;MATCH(K958,'Voting List'!B:B,0),"")</f>
        <v/>
      </c>
      <c r="U958" s="126" t="str">
        <f>IF(K958&lt;&gt;"",IF(ISNUMBER(FIND(K958,'Voting List'!L1)),"YES","NO"),"")</f>
        <v/>
      </c>
    </row>
    <row r="959" spans="1:21" ht="12.6" customHeight="1" x14ac:dyDescent="0.2">
      <c r="A959" s="118"/>
      <c r="B959" s="118"/>
      <c r="C959" s="118"/>
      <c r="D959" s="131"/>
      <c r="E959" s="131"/>
      <c r="F959" s="131"/>
      <c r="G959" s="131"/>
      <c r="H959" s="131"/>
      <c r="I959" s="131"/>
      <c r="J959" s="131"/>
      <c r="K959" s="118"/>
      <c r="L959" s="118"/>
      <c r="M959" s="118"/>
      <c r="Q959" s="63" t="str" cm="1">
        <f t="array" aca="1" ref="Q959" ca="1">IF(AND(K959&lt;&gt;"",P959&lt;&gt;"Absent",U959&lt;&gt;"NO",M959="3GPPMEMBER"),IF(INDIRECT(S959)&lt;&gt;"Present","CHECK","Covered"),"")</f>
        <v/>
      </c>
      <c r="R959" s="131" t="str">
        <f t="shared" si="14"/>
        <v/>
      </c>
      <c r="S959" s="131" t="str">
        <f>IF(M959="3GPPMEMBER","'Voting List'!L"&amp;MATCH(K959,'Voting List'!B:B,0),"")</f>
        <v/>
      </c>
      <c r="U959" s="126" t="str">
        <f>IF(K959&lt;&gt;"",IF(ISNUMBER(FIND(K959,'Voting List'!L1)),"YES","NO"),"")</f>
        <v/>
      </c>
    </row>
    <row r="960" spans="1:21" ht="12.6" customHeight="1" x14ac:dyDescent="0.2">
      <c r="A960" s="118"/>
      <c r="B960" s="118"/>
      <c r="C960" s="118"/>
      <c r="D960" s="131"/>
      <c r="E960" s="131"/>
      <c r="F960" s="131"/>
      <c r="G960" s="131"/>
      <c r="H960" s="131"/>
      <c r="I960" s="131"/>
      <c r="J960" s="131"/>
      <c r="K960" s="118"/>
      <c r="L960" s="118"/>
      <c r="M960" s="118"/>
      <c r="Q960" s="63" t="str" cm="1">
        <f t="array" aca="1" ref="Q960" ca="1">IF(AND(K960&lt;&gt;"",P960&lt;&gt;"Absent",U960&lt;&gt;"NO",M960="3GPPMEMBER"),IF(INDIRECT(S960)&lt;&gt;"Present","CHECK","Covered"),"")</f>
        <v/>
      </c>
      <c r="R960" s="131" t="str">
        <f t="shared" si="14"/>
        <v/>
      </c>
      <c r="S960" s="131" t="str">
        <f>IF(M960="3GPPMEMBER","'Voting List'!L"&amp;MATCH(K960,'Voting List'!B:B,0),"")</f>
        <v/>
      </c>
      <c r="U960" s="126" t="str">
        <f>IF(K960&lt;&gt;"",IF(ISNUMBER(FIND(K960,'Voting List'!L1)),"YES","NO"),"")</f>
        <v/>
      </c>
    </row>
    <row r="961" spans="1:21" ht="12.6" customHeight="1" x14ac:dyDescent="0.2">
      <c r="A961" s="118"/>
      <c r="B961" s="118"/>
      <c r="C961" s="118"/>
      <c r="D961" s="131"/>
      <c r="E961" s="131"/>
      <c r="F961" s="131"/>
      <c r="G961" s="131"/>
      <c r="H961" s="131"/>
      <c r="I961" s="131"/>
      <c r="J961" s="131"/>
      <c r="K961" s="118"/>
      <c r="L961" s="118"/>
      <c r="M961" s="118"/>
      <c r="Q961" s="63" t="str" cm="1">
        <f t="array" aca="1" ref="Q961" ca="1">IF(AND(K961&lt;&gt;"",P961&lt;&gt;"Absent",U961&lt;&gt;"NO",M961="3GPPMEMBER"),IF(INDIRECT(S961)&lt;&gt;"Present","CHECK","Covered"),"")</f>
        <v/>
      </c>
      <c r="R961" s="131" t="str">
        <f t="shared" si="14"/>
        <v/>
      </c>
      <c r="S961" s="131" t="str">
        <f>IF(M961="3GPPMEMBER","'Voting List'!L"&amp;MATCH(K961,'Voting List'!B:B,0),"")</f>
        <v/>
      </c>
      <c r="U961" s="126" t="str">
        <f>IF(K961&lt;&gt;"",IF(ISNUMBER(FIND(K961,'Voting List'!L1)),"YES","NO"),"")</f>
        <v/>
      </c>
    </row>
    <row r="962" spans="1:21" ht="12.6" customHeight="1" x14ac:dyDescent="0.2">
      <c r="A962" s="118"/>
      <c r="B962" s="118"/>
      <c r="C962" s="118"/>
      <c r="D962" s="131"/>
      <c r="E962" s="131"/>
      <c r="F962" s="131"/>
      <c r="G962" s="131"/>
      <c r="H962" s="131"/>
      <c r="I962" s="131"/>
      <c r="J962" s="131"/>
      <c r="K962" s="118"/>
      <c r="L962" s="118"/>
      <c r="M962" s="118"/>
      <c r="Q962" s="63" t="str" cm="1">
        <f t="array" aca="1" ref="Q962" ca="1">IF(AND(K962&lt;&gt;"",P962&lt;&gt;"Absent",U962&lt;&gt;"NO",M962="3GPPMEMBER"),IF(INDIRECT(S962)&lt;&gt;"Present","CHECK","Covered"),"")</f>
        <v/>
      </c>
      <c r="R962" s="131" t="str">
        <f t="shared" si="14"/>
        <v/>
      </c>
      <c r="S962" s="131" t="str">
        <f>IF(M962="3GPPMEMBER","'Voting List'!L"&amp;MATCH(K962,'Voting List'!B:B,0),"")</f>
        <v/>
      </c>
      <c r="U962" s="126" t="str">
        <f>IF(K962&lt;&gt;"",IF(ISNUMBER(FIND(K962,'Voting List'!L1)),"YES","NO"),"")</f>
        <v/>
      </c>
    </row>
    <row r="963" spans="1:21" ht="12.6" customHeight="1" x14ac:dyDescent="0.2">
      <c r="A963" s="118"/>
      <c r="B963" s="118"/>
      <c r="C963" s="118"/>
      <c r="D963" s="131"/>
      <c r="E963" s="131"/>
      <c r="F963" s="131"/>
      <c r="G963" s="131"/>
      <c r="H963" s="131"/>
      <c r="I963" s="131"/>
      <c r="J963" s="131"/>
      <c r="K963" s="118"/>
      <c r="L963" s="118"/>
      <c r="M963" s="118"/>
      <c r="Q963" s="63" t="str" cm="1">
        <f t="array" aca="1" ref="Q963" ca="1">IF(AND(K963&lt;&gt;"",P963&lt;&gt;"Absent",U963&lt;&gt;"NO",M963="3GPPMEMBER"),IF(INDIRECT(S963)&lt;&gt;"Present","CHECK","Covered"),"")</f>
        <v/>
      </c>
      <c r="R963" s="131" t="str">
        <f t="shared" ref="R963:R1001" si="15">IF(P963="Present","^"&amp;K963&amp;"^","")</f>
        <v/>
      </c>
      <c r="S963" s="131" t="str">
        <f>IF(M963="3GPPMEMBER","'Voting List'!L"&amp;MATCH(K963,'Voting List'!B:B,0),"")</f>
        <v/>
      </c>
      <c r="U963" s="126" t="str">
        <f>IF(K963&lt;&gt;"",IF(ISNUMBER(FIND(K963,'Voting List'!L1)),"YES","NO"),"")</f>
        <v/>
      </c>
    </row>
    <row r="964" spans="1:21" ht="12.6" customHeight="1" x14ac:dyDescent="0.2">
      <c r="A964" s="118"/>
      <c r="B964" s="118"/>
      <c r="C964" s="118"/>
      <c r="D964" s="131"/>
      <c r="E964" s="131"/>
      <c r="F964" s="131"/>
      <c r="G964" s="131"/>
      <c r="H964" s="131"/>
      <c r="I964" s="131"/>
      <c r="J964" s="131"/>
      <c r="K964" s="118"/>
      <c r="L964" s="118"/>
      <c r="M964" s="118"/>
      <c r="Q964" s="63" t="str" cm="1">
        <f t="array" aca="1" ref="Q964" ca="1">IF(AND(K964&lt;&gt;"",P964&lt;&gt;"Absent",U964&lt;&gt;"NO",M964="3GPPMEMBER"),IF(INDIRECT(S964)&lt;&gt;"Present","CHECK","Covered"),"")</f>
        <v/>
      </c>
      <c r="R964" s="131" t="str">
        <f t="shared" si="15"/>
        <v/>
      </c>
      <c r="S964" s="131" t="str">
        <f>IF(M964="3GPPMEMBER","'Voting List'!L"&amp;MATCH(K964,'Voting List'!B:B,0),"")</f>
        <v/>
      </c>
      <c r="U964" s="126" t="str">
        <f>IF(K964&lt;&gt;"",IF(ISNUMBER(FIND(K964,'Voting List'!L1)),"YES","NO"),"")</f>
        <v/>
      </c>
    </row>
    <row r="965" spans="1:21" ht="12.6" customHeight="1" x14ac:dyDescent="0.2">
      <c r="A965" s="118"/>
      <c r="B965" s="118"/>
      <c r="C965" s="118"/>
      <c r="D965" s="131"/>
      <c r="E965" s="131"/>
      <c r="F965" s="131"/>
      <c r="G965" s="131"/>
      <c r="H965" s="131"/>
      <c r="I965" s="131"/>
      <c r="J965" s="131"/>
      <c r="K965" s="118"/>
      <c r="L965" s="118"/>
      <c r="M965" s="118"/>
      <c r="Q965" s="63" t="str" cm="1">
        <f t="array" aca="1" ref="Q965" ca="1">IF(AND(K965&lt;&gt;"",P965&lt;&gt;"Absent",U965&lt;&gt;"NO",M965="3GPPMEMBER"),IF(INDIRECT(S965)&lt;&gt;"Present","CHECK","Covered"),"")</f>
        <v/>
      </c>
      <c r="R965" s="131" t="str">
        <f t="shared" si="15"/>
        <v/>
      </c>
      <c r="S965" s="131" t="str">
        <f>IF(M965="3GPPMEMBER","'Voting List'!L"&amp;MATCH(K965,'Voting List'!B:B,0),"")</f>
        <v/>
      </c>
      <c r="U965" s="126" t="str">
        <f>IF(K965&lt;&gt;"",IF(ISNUMBER(FIND(K965,'Voting List'!L1)),"YES","NO"),"")</f>
        <v/>
      </c>
    </row>
    <row r="966" spans="1:21" ht="12.6" customHeight="1" x14ac:dyDescent="0.2">
      <c r="A966" s="118"/>
      <c r="B966" s="118"/>
      <c r="C966" s="118"/>
      <c r="D966" s="131"/>
      <c r="E966" s="131"/>
      <c r="F966" s="131"/>
      <c r="G966" s="131"/>
      <c r="H966" s="131"/>
      <c r="I966" s="131"/>
      <c r="J966" s="131"/>
      <c r="K966" s="118"/>
      <c r="L966" s="118"/>
      <c r="M966" s="118"/>
      <c r="Q966" s="63" t="str" cm="1">
        <f t="array" aca="1" ref="Q966" ca="1">IF(AND(K966&lt;&gt;"",P966&lt;&gt;"Absent",U966&lt;&gt;"NO",M966="3GPPMEMBER"),IF(INDIRECT(S966)&lt;&gt;"Present","CHECK","Covered"),"")</f>
        <v/>
      </c>
      <c r="R966" s="131" t="str">
        <f t="shared" si="15"/>
        <v/>
      </c>
      <c r="S966" s="131" t="str">
        <f>IF(M966="3GPPMEMBER","'Voting List'!L"&amp;MATCH(K966,'Voting List'!B:B,0),"")</f>
        <v/>
      </c>
      <c r="U966" s="126" t="str">
        <f>IF(K966&lt;&gt;"",IF(ISNUMBER(FIND(K966,'Voting List'!L1)),"YES","NO"),"")</f>
        <v/>
      </c>
    </row>
    <row r="967" spans="1:21" ht="12.6" customHeight="1" x14ac:dyDescent="0.2">
      <c r="A967" s="118"/>
      <c r="B967" s="118"/>
      <c r="C967" s="118"/>
      <c r="D967" s="131"/>
      <c r="E967" s="131"/>
      <c r="F967" s="131"/>
      <c r="G967" s="131"/>
      <c r="H967" s="131"/>
      <c r="I967" s="131"/>
      <c r="J967" s="131"/>
      <c r="K967" s="118"/>
      <c r="L967" s="118"/>
      <c r="M967" s="118"/>
      <c r="Q967" s="63" t="str" cm="1">
        <f t="array" aca="1" ref="Q967" ca="1">IF(AND(K967&lt;&gt;"",P967&lt;&gt;"Absent",U967&lt;&gt;"NO",M967="3GPPMEMBER"),IF(INDIRECT(S967)&lt;&gt;"Present","CHECK","Covered"),"")</f>
        <v/>
      </c>
      <c r="R967" s="131" t="str">
        <f t="shared" si="15"/>
        <v/>
      </c>
      <c r="S967" s="131" t="str">
        <f>IF(M967="3GPPMEMBER","'Voting List'!L"&amp;MATCH(K967,'Voting List'!B:B,0),"")</f>
        <v/>
      </c>
      <c r="U967" s="126" t="str">
        <f>IF(K967&lt;&gt;"",IF(ISNUMBER(FIND(K967,'Voting List'!L1)),"YES","NO"),"")</f>
        <v/>
      </c>
    </row>
    <row r="968" spans="1:21" ht="12.6" customHeight="1" x14ac:dyDescent="0.2">
      <c r="A968" s="118"/>
      <c r="B968" s="118"/>
      <c r="C968" s="118"/>
      <c r="D968" s="131"/>
      <c r="E968" s="131"/>
      <c r="F968" s="131"/>
      <c r="G968" s="131"/>
      <c r="H968" s="131"/>
      <c r="I968" s="131"/>
      <c r="J968" s="131"/>
      <c r="K968" s="118"/>
      <c r="L968" s="118"/>
      <c r="M968" s="118"/>
      <c r="Q968" s="63" t="str" cm="1">
        <f t="array" aca="1" ref="Q968" ca="1">IF(AND(K968&lt;&gt;"",P968&lt;&gt;"Absent",U968&lt;&gt;"NO",M968="3GPPMEMBER"),IF(INDIRECT(S968)&lt;&gt;"Present","CHECK","Covered"),"")</f>
        <v/>
      </c>
      <c r="R968" s="131" t="str">
        <f t="shared" si="15"/>
        <v/>
      </c>
      <c r="S968" s="131" t="str">
        <f>IF(M968="3GPPMEMBER","'Voting List'!L"&amp;MATCH(K968,'Voting List'!B:B,0),"")</f>
        <v/>
      </c>
      <c r="U968" s="126" t="str">
        <f>IF(K968&lt;&gt;"",IF(ISNUMBER(FIND(K968,'Voting List'!L1)),"YES","NO"),"")</f>
        <v/>
      </c>
    </row>
    <row r="969" spans="1:21" ht="12.6" customHeight="1" x14ac:dyDescent="0.2">
      <c r="A969" s="118"/>
      <c r="B969" s="118"/>
      <c r="C969" s="118"/>
      <c r="D969" s="131"/>
      <c r="E969" s="131"/>
      <c r="F969" s="131"/>
      <c r="G969" s="131"/>
      <c r="H969" s="131"/>
      <c r="I969" s="131"/>
      <c r="J969" s="131"/>
      <c r="K969" s="118"/>
      <c r="L969" s="118"/>
      <c r="M969" s="118"/>
      <c r="Q969" s="63" t="str" cm="1">
        <f t="array" aca="1" ref="Q969" ca="1">IF(AND(K969&lt;&gt;"",P969&lt;&gt;"Absent",U969&lt;&gt;"NO",M969="3GPPMEMBER"),IF(INDIRECT(S969)&lt;&gt;"Present","CHECK","Covered"),"")</f>
        <v/>
      </c>
      <c r="R969" s="131" t="str">
        <f t="shared" si="15"/>
        <v/>
      </c>
      <c r="S969" s="131" t="str">
        <f>IF(M969="3GPPMEMBER","'Voting List'!L"&amp;MATCH(K969,'Voting List'!B:B,0),"")</f>
        <v/>
      </c>
      <c r="U969" s="126" t="str">
        <f>IF(K969&lt;&gt;"",IF(ISNUMBER(FIND(K969,'Voting List'!L1)),"YES","NO"),"")</f>
        <v/>
      </c>
    </row>
    <row r="970" spans="1:21" ht="12.6" customHeight="1" x14ac:dyDescent="0.2">
      <c r="A970" s="118"/>
      <c r="B970" s="118"/>
      <c r="C970" s="118"/>
      <c r="D970" s="131"/>
      <c r="E970" s="131"/>
      <c r="F970" s="131"/>
      <c r="G970" s="131"/>
      <c r="H970" s="131"/>
      <c r="I970" s="131"/>
      <c r="J970" s="131"/>
      <c r="K970" s="118"/>
      <c r="L970" s="118"/>
      <c r="M970" s="118"/>
      <c r="Q970" s="63" t="str" cm="1">
        <f t="array" aca="1" ref="Q970" ca="1">IF(AND(K970&lt;&gt;"",P970&lt;&gt;"Absent",U970&lt;&gt;"NO",M970="3GPPMEMBER"),IF(INDIRECT(S970)&lt;&gt;"Present","CHECK","Covered"),"")</f>
        <v/>
      </c>
      <c r="R970" s="131" t="str">
        <f t="shared" si="15"/>
        <v/>
      </c>
      <c r="S970" s="131" t="str">
        <f>IF(M970="3GPPMEMBER","'Voting List'!L"&amp;MATCH(K970,'Voting List'!B:B,0),"")</f>
        <v/>
      </c>
      <c r="U970" s="126" t="str">
        <f>IF(K970&lt;&gt;"",IF(ISNUMBER(FIND(K970,'Voting List'!L1)),"YES","NO"),"")</f>
        <v/>
      </c>
    </row>
    <row r="971" spans="1:21" ht="12.6" customHeight="1" x14ac:dyDescent="0.2">
      <c r="A971" s="118"/>
      <c r="B971" s="118"/>
      <c r="C971" s="118"/>
      <c r="D971" s="131"/>
      <c r="E971" s="131"/>
      <c r="F971" s="131"/>
      <c r="G971" s="131"/>
      <c r="H971" s="131"/>
      <c r="I971" s="131"/>
      <c r="J971" s="131"/>
      <c r="K971" s="118"/>
      <c r="L971" s="118"/>
      <c r="M971" s="118"/>
      <c r="Q971" s="63" t="str" cm="1">
        <f t="array" aca="1" ref="Q971" ca="1">IF(AND(K971&lt;&gt;"",P971&lt;&gt;"Absent",U971&lt;&gt;"NO",M971="3GPPMEMBER"),IF(INDIRECT(S971)&lt;&gt;"Present","CHECK","Covered"),"")</f>
        <v/>
      </c>
      <c r="R971" s="131" t="str">
        <f t="shared" si="15"/>
        <v/>
      </c>
      <c r="S971" s="131" t="str">
        <f>IF(M971="3GPPMEMBER","'Voting List'!L"&amp;MATCH(K971,'Voting List'!B:B,0),"")</f>
        <v/>
      </c>
      <c r="U971" s="126" t="str">
        <f>IF(K971&lt;&gt;"",IF(ISNUMBER(FIND(K971,'Voting List'!L1)),"YES","NO"),"")</f>
        <v/>
      </c>
    </row>
    <row r="972" spans="1:21" ht="12.6" customHeight="1" x14ac:dyDescent="0.2">
      <c r="A972" s="118"/>
      <c r="B972" s="118"/>
      <c r="C972" s="118"/>
      <c r="D972" s="131"/>
      <c r="E972" s="131"/>
      <c r="F972" s="131"/>
      <c r="G972" s="131"/>
      <c r="H972" s="131"/>
      <c r="I972" s="131"/>
      <c r="J972" s="131"/>
      <c r="K972" s="118"/>
      <c r="L972" s="118"/>
      <c r="M972" s="118"/>
      <c r="Q972" s="63" t="str" cm="1">
        <f t="array" aca="1" ref="Q972" ca="1">IF(AND(K972&lt;&gt;"",P972&lt;&gt;"Absent",U972&lt;&gt;"NO",M972="3GPPMEMBER"),IF(INDIRECT(S972)&lt;&gt;"Present","CHECK","Covered"),"")</f>
        <v/>
      </c>
      <c r="R972" s="131" t="str">
        <f t="shared" si="15"/>
        <v/>
      </c>
      <c r="S972" s="131" t="str">
        <f>IF(M972="3GPPMEMBER","'Voting List'!L"&amp;MATCH(K972,'Voting List'!B:B,0),"")</f>
        <v/>
      </c>
      <c r="U972" s="126" t="str">
        <f>IF(K972&lt;&gt;"",IF(ISNUMBER(FIND(K972,'Voting List'!L1)),"YES","NO"),"")</f>
        <v/>
      </c>
    </row>
    <row r="973" spans="1:21" ht="12.6" customHeight="1" x14ac:dyDescent="0.2">
      <c r="A973" s="118"/>
      <c r="B973" s="118"/>
      <c r="C973" s="118"/>
      <c r="D973" s="131"/>
      <c r="E973" s="131"/>
      <c r="F973" s="131"/>
      <c r="G973" s="131"/>
      <c r="H973" s="131"/>
      <c r="I973" s="131"/>
      <c r="J973" s="131"/>
      <c r="K973" s="118"/>
      <c r="L973" s="118"/>
      <c r="M973" s="118"/>
      <c r="Q973" s="63" t="str" cm="1">
        <f t="array" aca="1" ref="Q973" ca="1">IF(AND(K973&lt;&gt;"",P973&lt;&gt;"Absent",U973&lt;&gt;"NO",M973="3GPPMEMBER"),IF(INDIRECT(S973)&lt;&gt;"Present","CHECK","Covered"),"")</f>
        <v/>
      </c>
      <c r="R973" s="131" t="str">
        <f t="shared" si="15"/>
        <v/>
      </c>
      <c r="S973" s="131" t="str">
        <f>IF(M973="3GPPMEMBER","'Voting List'!L"&amp;MATCH(K973,'Voting List'!B:B,0),"")</f>
        <v/>
      </c>
      <c r="U973" s="126" t="str">
        <f>IF(K973&lt;&gt;"",IF(ISNUMBER(FIND(K973,'Voting List'!L1)),"YES","NO"),"")</f>
        <v/>
      </c>
    </row>
    <row r="974" spans="1:21" ht="12.6" customHeight="1" x14ac:dyDescent="0.2">
      <c r="A974" s="118"/>
      <c r="B974" s="118"/>
      <c r="C974" s="118"/>
      <c r="D974" s="131"/>
      <c r="E974" s="131"/>
      <c r="F974" s="131"/>
      <c r="G974" s="131"/>
      <c r="H974" s="131"/>
      <c r="I974" s="131"/>
      <c r="J974" s="131"/>
      <c r="K974" s="118"/>
      <c r="L974" s="118"/>
      <c r="M974" s="118"/>
      <c r="Q974" s="63" t="str" cm="1">
        <f t="array" aca="1" ref="Q974" ca="1">IF(AND(K974&lt;&gt;"",P974&lt;&gt;"Absent",U974&lt;&gt;"NO",M974="3GPPMEMBER"),IF(INDIRECT(S974)&lt;&gt;"Present","CHECK","Covered"),"")</f>
        <v/>
      </c>
      <c r="R974" s="131" t="str">
        <f t="shared" si="15"/>
        <v/>
      </c>
      <c r="S974" s="131" t="str">
        <f>IF(M974="3GPPMEMBER","'Voting List'!L"&amp;MATCH(K974,'Voting List'!B:B,0),"")</f>
        <v/>
      </c>
      <c r="U974" s="126" t="str">
        <f>IF(K974&lt;&gt;"",IF(ISNUMBER(FIND(K974,'Voting List'!L1)),"YES","NO"),"")</f>
        <v/>
      </c>
    </row>
    <row r="975" spans="1:21" ht="12.6" customHeight="1" x14ac:dyDescent="0.2">
      <c r="A975" s="118"/>
      <c r="B975" s="118"/>
      <c r="C975" s="118"/>
      <c r="D975" s="131"/>
      <c r="E975" s="131"/>
      <c r="F975" s="131"/>
      <c r="G975" s="131"/>
      <c r="H975" s="131"/>
      <c r="I975" s="131"/>
      <c r="J975" s="131"/>
      <c r="K975" s="118"/>
      <c r="L975" s="118"/>
      <c r="M975" s="118"/>
      <c r="Q975" s="63" t="str" cm="1">
        <f t="array" aca="1" ref="Q975" ca="1">IF(AND(K975&lt;&gt;"",P975&lt;&gt;"Absent",U975&lt;&gt;"NO",M975="3GPPMEMBER"),IF(INDIRECT(S975)&lt;&gt;"Present","CHECK","Covered"),"")</f>
        <v/>
      </c>
      <c r="R975" s="131" t="str">
        <f t="shared" si="15"/>
        <v/>
      </c>
      <c r="S975" s="131" t="str">
        <f>IF(M975="3GPPMEMBER","'Voting List'!L"&amp;MATCH(K975,'Voting List'!B:B,0),"")</f>
        <v/>
      </c>
      <c r="U975" s="126" t="str">
        <f>IF(K975&lt;&gt;"",IF(ISNUMBER(FIND(K975,'Voting List'!L1)),"YES","NO"),"")</f>
        <v/>
      </c>
    </row>
    <row r="976" spans="1:21" ht="12.6" customHeight="1" x14ac:dyDescent="0.2">
      <c r="A976" s="118"/>
      <c r="B976" s="118"/>
      <c r="C976" s="118"/>
      <c r="D976" s="131"/>
      <c r="E976" s="131"/>
      <c r="F976" s="131"/>
      <c r="G976" s="131"/>
      <c r="H976" s="131"/>
      <c r="I976" s="131"/>
      <c r="J976" s="131"/>
      <c r="K976" s="118"/>
      <c r="L976" s="118"/>
      <c r="M976" s="118"/>
      <c r="Q976" s="63" t="str" cm="1">
        <f t="array" aca="1" ref="Q976" ca="1">IF(AND(K976&lt;&gt;"",P976&lt;&gt;"Absent",U976&lt;&gt;"NO",M976="3GPPMEMBER"),IF(INDIRECT(S976)&lt;&gt;"Present","CHECK","Covered"),"")</f>
        <v/>
      </c>
      <c r="R976" s="131" t="str">
        <f t="shared" si="15"/>
        <v/>
      </c>
      <c r="S976" s="131" t="str">
        <f>IF(M976="3GPPMEMBER","'Voting List'!L"&amp;MATCH(K976,'Voting List'!B:B,0),"")</f>
        <v/>
      </c>
      <c r="U976" s="126" t="str">
        <f>IF(K976&lt;&gt;"",IF(ISNUMBER(FIND(K976,'Voting List'!L1)),"YES","NO"),"")</f>
        <v/>
      </c>
    </row>
    <row r="977" spans="1:21" ht="12.6" customHeight="1" x14ac:dyDescent="0.2">
      <c r="A977" s="118"/>
      <c r="B977" s="118"/>
      <c r="C977" s="118"/>
      <c r="D977" s="131"/>
      <c r="E977" s="131"/>
      <c r="F977" s="131"/>
      <c r="G977" s="131"/>
      <c r="H977" s="131"/>
      <c r="I977" s="131"/>
      <c r="J977" s="131"/>
      <c r="K977" s="118"/>
      <c r="L977" s="118"/>
      <c r="M977" s="118"/>
      <c r="Q977" s="63" t="str" cm="1">
        <f t="array" aca="1" ref="Q977" ca="1">IF(AND(K977&lt;&gt;"",P977&lt;&gt;"Absent",U977&lt;&gt;"NO",M977="3GPPMEMBER"),IF(INDIRECT(S977)&lt;&gt;"Present","CHECK","Covered"),"")</f>
        <v/>
      </c>
      <c r="R977" s="131" t="str">
        <f t="shared" si="15"/>
        <v/>
      </c>
      <c r="S977" s="131" t="str">
        <f>IF(M977="3GPPMEMBER","'Voting List'!L"&amp;MATCH(K977,'Voting List'!B:B,0),"")</f>
        <v/>
      </c>
      <c r="U977" s="126" t="str">
        <f>IF(K977&lt;&gt;"",IF(ISNUMBER(FIND(K977,'Voting List'!L1)),"YES","NO"),"")</f>
        <v/>
      </c>
    </row>
    <row r="978" spans="1:21" ht="12.6" customHeight="1" x14ac:dyDescent="0.2">
      <c r="A978" s="118"/>
      <c r="B978" s="118"/>
      <c r="C978" s="118"/>
      <c r="D978" s="131"/>
      <c r="E978" s="131"/>
      <c r="F978" s="131"/>
      <c r="G978" s="131"/>
      <c r="H978" s="131"/>
      <c r="I978" s="131"/>
      <c r="J978" s="131"/>
      <c r="K978" s="118"/>
      <c r="L978" s="118"/>
      <c r="M978" s="118"/>
      <c r="Q978" s="63" t="str" cm="1">
        <f t="array" aca="1" ref="Q978" ca="1">IF(AND(K978&lt;&gt;"",P978&lt;&gt;"Absent",U978&lt;&gt;"NO",M978="3GPPMEMBER"),IF(INDIRECT(S978)&lt;&gt;"Present","CHECK","Covered"),"")</f>
        <v/>
      </c>
      <c r="R978" s="131" t="str">
        <f t="shared" si="15"/>
        <v/>
      </c>
      <c r="S978" s="131" t="str">
        <f>IF(M978="3GPPMEMBER","'Voting List'!L"&amp;MATCH(K978,'Voting List'!B:B,0),"")</f>
        <v/>
      </c>
      <c r="U978" s="126" t="str">
        <f>IF(K978&lt;&gt;"",IF(ISNUMBER(FIND(K978,'Voting List'!L1)),"YES","NO"),"")</f>
        <v/>
      </c>
    </row>
    <row r="979" spans="1:21" ht="12.6" customHeight="1" x14ac:dyDescent="0.2">
      <c r="A979" s="118"/>
      <c r="B979" s="118"/>
      <c r="C979" s="118"/>
      <c r="D979" s="131"/>
      <c r="E979" s="131"/>
      <c r="F979" s="131"/>
      <c r="G979" s="131"/>
      <c r="H979" s="131"/>
      <c r="I979" s="131"/>
      <c r="J979" s="131"/>
      <c r="K979" s="118"/>
      <c r="L979" s="118"/>
      <c r="M979" s="118"/>
      <c r="Q979" s="63" t="str" cm="1">
        <f t="array" aca="1" ref="Q979" ca="1">IF(AND(K979&lt;&gt;"",P979&lt;&gt;"Absent",U979&lt;&gt;"NO",M979="3GPPMEMBER"),IF(INDIRECT(S979)&lt;&gt;"Present","CHECK","Covered"),"")</f>
        <v/>
      </c>
      <c r="R979" s="131" t="str">
        <f t="shared" si="15"/>
        <v/>
      </c>
      <c r="S979" s="131" t="str">
        <f>IF(M979="3GPPMEMBER","'Voting List'!L"&amp;MATCH(K979,'Voting List'!B:B,0),"")</f>
        <v/>
      </c>
      <c r="U979" s="126" t="str">
        <f>IF(K979&lt;&gt;"",IF(ISNUMBER(FIND(K979,'Voting List'!L1)),"YES","NO"),"")</f>
        <v/>
      </c>
    </row>
    <row r="980" spans="1:21" ht="12.6" customHeight="1" x14ac:dyDescent="0.2">
      <c r="A980" s="118"/>
      <c r="B980" s="118"/>
      <c r="C980" s="118"/>
      <c r="D980" s="131"/>
      <c r="E980" s="131"/>
      <c r="F980" s="131"/>
      <c r="G980" s="131"/>
      <c r="H980" s="131"/>
      <c r="I980" s="131"/>
      <c r="J980" s="131"/>
      <c r="K980" s="118"/>
      <c r="L980" s="118"/>
      <c r="M980" s="118"/>
      <c r="Q980" s="63" t="str" cm="1">
        <f t="array" aca="1" ref="Q980" ca="1">IF(AND(K980&lt;&gt;"",P980&lt;&gt;"Absent",U980&lt;&gt;"NO",M980="3GPPMEMBER"),IF(INDIRECT(S980)&lt;&gt;"Present","CHECK","Covered"),"")</f>
        <v/>
      </c>
      <c r="R980" s="131" t="str">
        <f t="shared" si="15"/>
        <v/>
      </c>
      <c r="S980" s="131" t="str">
        <f>IF(M980="3GPPMEMBER","'Voting List'!L"&amp;MATCH(K980,'Voting List'!B:B,0),"")</f>
        <v/>
      </c>
      <c r="U980" s="126" t="str">
        <f>IF(K980&lt;&gt;"",IF(ISNUMBER(FIND(K980,'Voting List'!L1)),"YES","NO"),"")</f>
        <v/>
      </c>
    </row>
    <row r="981" spans="1:21" ht="12.6" customHeight="1" x14ac:dyDescent="0.2">
      <c r="A981" s="118"/>
      <c r="B981" s="118"/>
      <c r="C981" s="118"/>
      <c r="D981" s="131"/>
      <c r="E981" s="131"/>
      <c r="F981" s="131"/>
      <c r="G981" s="131"/>
      <c r="H981" s="131"/>
      <c r="I981" s="131"/>
      <c r="J981" s="131"/>
      <c r="K981" s="118"/>
      <c r="L981" s="118"/>
      <c r="M981" s="118"/>
      <c r="Q981" s="63" t="str" cm="1">
        <f t="array" aca="1" ref="Q981" ca="1">IF(AND(K981&lt;&gt;"",P981&lt;&gt;"Absent",U981&lt;&gt;"NO",M981="3GPPMEMBER"),IF(INDIRECT(S981)&lt;&gt;"Present","CHECK","Covered"),"")</f>
        <v/>
      </c>
      <c r="R981" s="131" t="str">
        <f t="shared" si="15"/>
        <v/>
      </c>
      <c r="S981" s="131" t="str">
        <f>IF(M981="3GPPMEMBER","'Voting List'!L"&amp;MATCH(K981,'Voting List'!B:B,0),"")</f>
        <v/>
      </c>
      <c r="U981" s="126" t="str">
        <f>IF(K981&lt;&gt;"",IF(ISNUMBER(FIND(K981,'Voting List'!L1)),"YES","NO"),"")</f>
        <v/>
      </c>
    </row>
    <row r="982" spans="1:21" ht="12.6" customHeight="1" x14ac:dyDescent="0.2">
      <c r="A982" s="118"/>
      <c r="B982" s="118"/>
      <c r="C982" s="118"/>
      <c r="D982" s="131"/>
      <c r="E982" s="131"/>
      <c r="F982" s="131"/>
      <c r="G982" s="131"/>
      <c r="H982" s="131"/>
      <c r="I982" s="131"/>
      <c r="J982" s="131"/>
      <c r="K982" s="118"/>
      <c r="L982" s="118"/>
      <c r="M982" s="118"/>
      <c r="Q982" s="63" t="str" cm="1">
        <f t="array" aca="1" ref="Q982" ca="1">IF(AND(K982&lt;&gt;"",P982&lt;&gt;"Absent",U982&lt;&gt;"NO",M982="3GPPMEMBER"),IF(INDIRECT(S982)&lt;&gt;"Present","CHECK","Covered"),"")</f>
        <v/>
      </c>
      <c r="R982" s="131" t="str">
        <f t="shared" si="15"/>
        <v/>
      </c>
      <c r="S982" s="131" t="str">
        <f>IF(M982="3GPPMEMBER","'Voting List'!L"&amp;MATCH(K982,'Voting List'!B:B,0),"")</f>
        <v/>
      </c>
      <c r="U982" s="126" t="str">
        <f>IF(K982&lt;&gt;"",IF(ISNUMBER(FIND(K982,'Voting List'!L1)),"YES","NO"),"")</f>
        <v/>
      </c>
    </row>
    <row r="983" spans="1:21" ht="12.6" customHeight="1" x14ac:dyDescent="0.2">
      <c r="A983" s="118"/>
      <c r="B983" s="118"/>
      <c r="C983" s="118"/>
      <c r="D983" s="131"/>
      <c r="E983" s="131"/>
      <c r="F983" s="131"/>
      <c r="G983" s="131"/>
      <c r="H983" s="131"/>
      <c r="I983" s="131"/>
      <c r="J983" s="131"/>
      <c r="K983" s="118"/>
      <c r="L983" s="118"/>
      <c r="M983" s="118"/>
      <c r="Q983" s="63" t="str" cm="1">
        <f t="array" aca="1" ref="Q983" ca="1">IF(AND(K983&lt;&gt;"",P983&lt;&gt;"Absent",U983&lt;&gt;"NO",M983="3GPPMEMBER"),IF(INDIRECT(S983)&lt;&gt;"Present","CHECK","Covered"),"")</f>
        <v/>
      </c>
      <c r="R983" s="131" t="str">
        <f t="shared" si="15"/>
        <v/>
      </c>
      <c r="S983" s="131" t="str">
        <f>IF(M983="3GPPMEMBER","'Voting List'!L"&amp;MATCH(K983,'Voting List'!B:B,0),"")</f>
        <v/>
      </c>
      <c r="U983" s="126" t="str">
        <f>IF(K983&lt;&gt;"",IF(ISNUMBER(FIND(K983,'Voting List'!L1)),"YES","NO"),"")</f>
        <v/>
      </c>
    </row>
    <row r="984" spans="1:21" ht="12.6" customHeight="1" x14ac:dyDescent="0.2">
      <c r="A984" s="118"/>
      <c r="B984" s="118"/>
      <c r="C984" s="118"/>
      <c r="D984" s="131"/>
      <c r="E984" s="131"/>
      <c r="F984" s="131"/>
      <c r="G984" s="131"/>
      <c r="H984" s="131"/>
      <c r="I984" s="131"/>
      <c r="J984" s="131"/>
      <c r="K984" s="118"/>
      <c r="L984" s="118"/>
      <c r="M984" s="118"/>
      <c r="Q984" s="63" t="str" cm="1">
        <f t="array" aca="1" ref="Q984" ca="1">IF(AND(K984&lt;&gt;"",P984&lt;&gt;"Absent",U984&lt;&gt;"NO",M984="3GPPMEMBER"),IF(INDIRECT(S984)&lt;&gt;"Present","CHECK","Covered"),"")</f>
        <v/>
      </c>
      <c r="R984" s="131" t="str">
        <f t="shared" si="15"/>
        <v/>
      </c>
      <c r="S984" s="131" t="str">
        <f>IF(M984="3GPPMEMBER","'Voting List'!L"&amp;MATCH(K984,'Voting List'!B:B,0),"")</f>
        <v/>
      </c>
      <c r="U984" s="126" t="str">
        <f>IF(K984&lt;&gt;"",IF(ISNUMBER(FIND(K984,'Voting List'!L1)),"YES","NO"),"")</f>
        <v/>
      </c>
    </row>
    <row r="985" spans="1:21" ht="12.6" customHeight="1" x14ac:dyDescent="0.2">
      <c r="A985" s="118"/>
      <c r="B985" s="118"/>
      <c r="C985" s="118"/>
      <c r="D985" s="131"/>
      <c r="E985" s="131"/>
      <c r="F985" s="131"/>
      <c r="G985" s="131"/>
      <c r="H985" s="131"/>
      <c r="I985" s="131"/>
      <c r="J985" s="131"/>
      <c r="K985" s="118"/>
      <c r="L985" s="118"/>
      <c r="M985" s="118"/>
      <c r="Q985" s="63" t="str" cm="1">
        <f t="array" aca="1" ref="Q985" ca="1">IF(AND(K985&lt;&gt;"",P985&lt;&gt;"Absent",U985&lt;&gt;"NO",M985="3GPPMEMBER"),IF(INDIRECT(S985)&lt;&gt;"Present","CHECK","Covered"),"")</f>
        <v/>
      </c>
      <c r="R985" s="131" t="str">
        <f t="shared" si="15"/>
        <v/>
      </c>
      <c r="S985" s="131" t="str">
        <f>IF(M985="3GPPMEMBER","'Voting List'!L"&amp;MATCH(K985,'Voting List'!B:B,0),"")</f>
        <v/>
      </c>
      <c r="U985" s="126" t="str">
        <f>IF(K985&lt;&gt;"",IF(ISNUMBER(FIND(K985,'Voting List'!L1)),"YES","NO"),"")</f>
        <v/>
      </c>
    </row>
    <row r="986" spans="1:21" ht="12.6" customHeight="1" x14ac:dyDescent="0.2">
      <c r="A986" s="118"/>
      <c r="B986" s="118"/>
      <c r="C986" s="118"/>
      <c r="D986" s="131"/>
      <c r="E986" s="131"/>
      <c r="F986" s="131"/>
      <c r="G986" s="131"/>
      <c r="H986" s="131"/>
      <c r="I986" s="131"/>
      <c r="J986" s="131"/>
      <c r="K986" s="118"/>
      <c r="L986" s="118"/>
      <c r="M986" s="118"/>
      <c r="Q986" s="63" t="str" cm="1">
        <f t="array" aca="1" ref="Q986" ca="1">IF(AND(K986&lt;&gt;"",P986&lt;&gt;"Absent",U986&lt;&gt;"NO",M986="3GPPMEMBER"),IF(INDIRECT(S986)&lt;&gt;"Present","CHECK","Covered"),"")</f>
        <v/>
      </c>
      <c r="R986" s="131" t="str">
        <f t="shared" si="15"/>
        <v/>
      </c>
      <c r="S986" s="131" t="str">
        <f>IF(M986="3GPPMEMBER","'Voting List'!L"&amp;MATCH(K986,'Voting List'!B:B,0),"")</f>
        <v/>
      </c>
      <c r="U986" s="126" t="str">
        <f>IF(K986&lt;&gt;"",IF(ISNUMBER(FIND(K986,'Voting List'!L1)),"YES","NO"),"")</f>
        <v/>
      </c>
    </row>
    <row r="987" spans="1:21" ht="12.6" customHeight="1" x14ac:dyDescent="0.2">
      <c r="A987" s="118"/>
      <c r="B987" s="118"/>
      <c r="C987" s="118"/>
      <c r="D987" s="131"/>
      <c r="E987" s="131"/>
      <c r="F987" s="131"/>
      <c r="G987" s="131"/>
      <c r="H987" s="131"/>
      <c r="I987" s="131"/>
      <c r="J987" s="131"/>
      <c r="K987" s="118"/>
      <c r="L987" s="118"/>
      <c r="M987" s="118"/>
      <c r="Q987" s="63" t="str" cm="1">
        <f t="array" aca="1" ref="Q987" ca="1">IF(AND(K987&lt;&gt;"",P987&lt;&gt;"Absent",U987&lt;&gt;"NO",M987="3GPPMEMBER"),IF(INDIRECT(S987)&lt;&gt;"Present","CHECK","Covered"),"")</f>
        <v/>
      </c>
      <c r="R987" s="131" t="str">
        <f t="shared" si="15"/>
        <v/>
      </c>
      <c r="S987" s="131" t="str">
        <f>IF(M987="3GPPMEMBER","'Voting List'!L"&amp;MATCH(K987,'Voting List'!B:B,0),"")</f>
        <v/>
      </c>
      <c r="U987" s="126" t="str">
        <f>IF(K987&lt;&gt;"",IF(ISNUMBER(FIND(K987,'Voting List'!L1)),"YES","NO"),"")</f>
        <v/>
      </c>
    </row>
    <row r="988" spans="1:21" ht="12.6" customHeight="1" x14ac:dyDescent="0.2">
      <c r="A988" s="118"/>
      <c r="B988" s="118"/>
      <c r="C988" s="118"/>
      <c r="D988" s="131"/>
      <c r="E988" s="131"/>
      <c r="F988" s="131"/>
      <c r="G988" s="131"/>
      <c r="H988" s="131"/>
      <c r="I988" s="131"/>
      <c r="J988" s="131"/>
      <c r="K988" s="118"/>
      <c r="L988" s="118"/>
      <c r="M988" s="118"/>
      <c r="Q988" s="63" t="str" cm="1">
        <f t="array" aca="1" ref="Q988" ca="1">IF(AND(K988&lt;&gt;"",P988&lt;&gt;"Absent",U988&lt;&gt;"NO",M988="3GPPMEMBER"),IF(INDIRECT(S988)&lt;&gt;"Present","CHECK","Covered"),"")</f>
        <v/>
      </c>
      <c r="R988" s="131" t="str">
        <f t="shared" si="15"/>
        <v/>
      </c>
      <c r="S988" s="131" t="str">
        <f>IF(M988="3GPPMEMBER","'Voting List'!L"&amp;MATCH(K988,'Voting List'!B:B,0),"")</f>
        <v/>
      </c>
      <c r="U988" s="126" t="str">
        <f>IF(K988&lt;&gt;"",IF(ISNUMBER(FIND(K988,'Voting List'!L1)),"YES","NO"),"")</f>
        <v/>
      </c>
    </row>
    <row r="989" spans="1:21" ht="12.6" customHeight="1" x14ac:dyDescent="0.2">
      <c r="A989" s="118"/>
      <c r="B989" s="118"/>
      <c r="C989" s="118"/>
      <c r="D989" s="131"/>
      <c r="E989" s="131"/>
      <c r="F989" s="131"/>
      <c r="G989" s="131"/>
      <c r="H989" s="131"/>
      <c r="I989" s="131"/>
      <c r="J989" s="131"/>
      <c r="K989" s="118"/>
      <c r="L989" s="118"/>
      <c r="M989" s="118"/>
      <c r="Q989" s="63" t="str" cm="1">
        <f t="array" aca="1" ref="Q989" ca="1">IF(AND(K989&lt;&gt;"",P989&lt;&gt;"Absent",U989&lt;&gt;"NO",M989="3GPPMEMBER"),IF(INDIRECT(S989)&lt;&gt;"Present","CHECK","Covered"),"")</f>
        <v/>
      </c>
      <c r="R989" s="131" t="str">
        <f t="shared" si="15"/>
        <v/>
      </c>
      <c r="S989" s="131" t="str">
        <f>IF(M989="3GPPMEMBER","'Voting List'!L"&amp;MATCH(K989,'Voting List'!B:B,0),"")</f>
        <v/>
      </c>
      <c r="U989" s="126" t="str">
        <f>IF(K989&lt;&gt;"",IF(ISNUMBER(FIND(K989,'Voting List'!L1)),"YES","NO"),"")</f>
        <v/>
      </c>
    </row>
    <row r="990" spans="1:21" ht="12.6" customHeight="1" x14ac:dyDescent="0.2">
      <c r="A990" s="118"/>
      <c r="B990" s="118"/>
      <c r="C990" s="118"/>
      <c r="D990" s="131"/>
      <c r="E990" s="131"/>
      <c r="F990" s="131"/>
      <c r="G990" s="131"/>
      <c r="H990" s="131"/>
      <c r="I990" s="131"/>
      <c r="J990" s="131"/>
      <c r="K990" s="118"/>
      <c r="L990" s="118"/>
      <c r="M990" s="118"/>
      <c r="Q990" s="63" t="str" cm="1">
        <f t="array" aca="1" ref="Q990" ca="1">IF(AND(K990&lt;&gt;"",P990&lt;&gt;"Absent",U990&lt;&gt;"NO",M990="3GPPMEMBER"),IF(INDIRECT(S990)&lt;&gt;"Present","CHECK","Covered"),"")</f>
        <v/>
      </c>
      <c r="R990" s="131" t="str">
        <f t="shared" si="15"/>
        <v/>
      </c>
      <c r="S990" s="131" t="str">
        <f>IF(M990="3GPPMEMBER","'Voting List'!L"&amp;MATCH(K990,'Voting List'!B:B,0),"")</f>
        <v/>
      </c>
      <c r="U990" s="126" t="str">
        <f>IF(K990&lt;&gt;"",IF(ISNUMBER(FIND(K990,'Voting List'!L1)),"YES","NO"),"")</f>
        <v/>
      </c>
    </row>
    <row r="991" spans="1:21" ht="12.6" customHeight="1" x14ac:dyDescent="0.2">
      <c r="A991" s="118"/>
      <c r="B991" s="118"/>
      <c r="C991" s="118"/>
      <c r="D991" s="131"/>
      <c r="E991" s="131"/>
      <c r="F991" s="131"/>
      <c r="G991" s="131"/>
      <c r="H991" s="131"/>
      <c r="I991" s="131"/>
      <c r="J991" s="131"/>
      <c r="K991" s="118"/>
      <c r="L991" s="118"/>
      <c r="M991" s="118"/>
      <c r="Q991" s="63" t="str" cm="1">
        <f t="array" aca="1" ref="Q991" ca="1">IF(AND(K991&lt;&gt;"",P991&lt;&gt;"Absent",U991&lt;&gt;"NO",M991="3GPPMEMBER"),IF(INDIRECT(S991)&lt;&gt;"Present","CHECK","Covered"),"")</f>
        <v/>
      </c>
      <c r="R991" s="131" t="str">
        <f t="shared" si="15"/>
        <v/>
      </c>
      <c r="S991" s="131" t="str">
        <f>IF(M991="3GPPMEMBER","'Voting List'!L"&amp;MATCH(K991,'Voting List'!B:B,0),"")</f>
        <v/>
      </c>
      <c r="U991" s="126" t="str">
        <f>IF(K991&lt;&gt;"",IF(ISNUMBER(FIND(K991,'Voting List'!L1)),"YES","NO"),"")</f>
        <v/>
      </c>
    </row>
    <row r="992" spans="1:21" ht="12.6" customHeight="1" x14ac:dyDescent="0.2">
      <c r="A992" s="118"/>
      <c r="B992" s="118"/>
      <c r="C992" s="118"/>
      <c r="D992" s="131"/>
      <c r="E992" s="131"/>
      <c r="F992" s="131"/>
      <c r="G992" s="131"/>
      <c r="H992" s="131"/>
      <c r="I992" s="131"/>
      <c r="J992" s="131"/>
      <c r="K992" s="118"/>
      <c r="L992" s="118"/>
      <c r="M992" s="118"/>
      <c r="Q992" s="63" t="str" cm="1">
        <f t="array" aca="1" ref="Q992" ca="1">IF(AND(K992&lt;&gt;"",P992&lt;&gt;"Absent",U992&lt;&gt;"NO",M992="3GPPMEMBER"),IF(INDIRECT(S992)&lt;&gt;"Present","CHECK","Covered"),"")</f>
        <v/>
      </c>
      <c r="R992" s="131" t="str">
        <f t="shared" si="15"/>
        <v/>
      </c>
      <c r="S992" s="131" t="str">
        <f>IF(M992="3GPPMEMBER","'Voting List'!L"&amp;MATCH(K992,'Voting List'!B:B,0),"")</f>
        <v/>
      </c>
      <c r="U992" s="126" t="str">
        <f>IF(K992&lt;&gt;"",IF(ISNUMBER(FIND(K992,'Voting List'!L1)),"YES","NO"),"")</f>
        <v/>
      </c>
    </row>
    <row r="993" spans="1:21" ht="12.6" customHeight="1" x14ac:dyDescent="0.2">
      <c r="A993" s="118"/>
      <c r="B993" s="118"/>
      <c r="C993" s="118"/>
      <c r="D993" s="131"/>
      <c r="E993" s="131"/>
      <c r="F993" s="131"/>
      <c r="G993" s="131"/>
      <c r="H993" s="131"/>
      <c r="I993" s="131"/>
      <c r="J993" s="131"/>
      <c r="K993" s="118"/>
      <c r="L993" s="118"/>
      <c r="M993" s="118"/>
      <c r="Q993" s="63" t="str" cm="1">
        <f t="array" aca="1" ref="Q993" ca="1">IF(AND(K993&lt;&gt;"",P993&lt;&gt;"Absent",U993&lt;&gt;"NO",M993="3GPPMEMBER"),IF(INDIRECT(S993)&lt;&gt;"Present","CHECK","Covered"),"")</f>
        <v/>
      </c>
      <c r="R993" s="131" t="str">
        <f t="shared" si="15"/>
        <v/>
      </c>
      <c r="S993" s="131" t="str">
        <f>IF(M993="3GPPMEMBER","'Voting List'!L"&amp;MATCH(K993,'Voting List'!B:B,0),"")</f>
        <v/>
      </c>
      <c r="U993" s="126" t="str">
        <f>IF(K993&lt;&gt;"",IF(ISNUMBER(FIND(K993,'Voting List'!L1)),"YES","NO"),"")</f>
        <v/>
      </c>
    </row>
    <row r="994" spans="1:21" ht="12.6" customHeight="1" x14ac:dyDescent="0.2">
      <c r="A994" s="118"/>
      <c r="B994" s="118"/>
      <c r="C994" s="118"/>
      <c r="D994" s="131"/>
      <c r="E994" s="131"/>
      <c r="F994" s="131"/>
      <c r="G994" s="131"/>
      <c r="H994" s="131"/>
      <c r="I994" s="131"/>
      <c r="J994" s="131"/>
      <c r="K994" s="118"/>
      <c r="L994" s="118"/>
      <c r="M994" s="118"/>
      <c r="Q994" s="63" t="str" cm="1">
        <f t="array" aca="1" ref="Q994" ca="1">IF(AND(K994&lt;&gt;"",P994&lt;&gt;"Absent",U994&lt;&gt;"NO",M994="3GPPMEMBER"),IF(INDIRECT(S994)&lt;&gt;"Present","CHECK","Covered"),"")</f>
        <v/>
      </c>
      <c r="R994" s="131" t="str">
        <f t="shared" si="15"/>
        <v/>
      </c>
      <c r="S994" s="131" t="str">
        <f>IF(M994="3GPPMEMBER","'Voting List'!L"&amp;MATCH(K994,'Voting List'!B:B,0),"")</f>
        <v/>
      </c>
      <c r="U994" s="126" t="str">
        <f>IF(K994&lt;&gt;"",IF(ISNUMBER(FIND(K994,'Voting List'!L1)),"YES","NO"),"")</f>
        <v/>
      </c>
    </row>
    <row r="995" spans="1:21" ht="12.6" customHeight="1" x14ac:dyDescent="0.2">
      <c r="A995" s="118"/>
      <c r="B995" s="118"/>
      <c r="C995" s="118"/>
      <c r="D995" s="131"/>
      <c r="E995" s="131"/>
      <c r="F995" s="131"/>
      <c r="G995" s="131"/>
      <c r="H995" s="131"/>
      <c r="I995" s="131"/>
      <c r="J995" s="131"/>
      <c r="K995" s="118"/>
      <c r="L995" s="118"/>
      <c r="M995" s="118"/>
      <c r="Q995" s="63" t="str" cm="1">
        <f t="array" aca="1" ref="Q995" ca="1">IF(AND(K995&lt;&gt;"",P995&lt;&gt;"Absent",U995&lt;&gt;"NO",M995="3GPPMEMBER"),IF(INDIRECT(S995)&lt;&gt;"Present","CHECK","Covered"),"")</f>
        <v/>
      </c>
      <c r="R995" s="131" t="str">
        <f t="shared" si="15"/>
        <v/>
      </c>
      <c r="S995" s="131" t="str">
        <f>IF(M995="3GPPMEMBER","'Voting List'!L"&amp;MATCH(K995,'Voting List'!B:B,0),"")</f>
        <v/>
      </c>
      <c r="U995" s="126" t="str">
        <f>IF(K995&lt;&gt;"",IF(ISNUMBER(FIND(K995,'Voting List'!L1)),"YES","NO"),"")</f>
        <v/>
      </c>
    </row>
    <row r="996" spans="1:21" ht="12.6" customHeight="1" x14ac:dyDescent="0.2">
      <c r="A996" s="118"/>
      <c r="B996" s="118"/>
      <c r="C996" s="118"/>
      <c r="D996" s="131"/>
      <c r="E996" s="131"/>
      <c r="F996" s="131"/>
      <c r="G996" s="131"/>
      <c r="H996" s="131"/>
      <c r="I996" s="131"/>
      <c r="J996" s="131"/>
      <c r="K996" s="118"/>
      <c r="L996" s="118"/>
      <c r="M996" s="118"/>
      <c r="Q996" s="63" t="str" cm="1">
        <f t="array" aca="1" ref="Q996" ca="1">IF(AND(K996&lt;&gt;"",P996&lt;&gt;"Absent",U996&lt;&gt;"NO",M996="3GPPMEMBER"),IF(INDIRECT(S996)&lt;&gt;"Present","CHECK","Covered"),"")</f>
        <v/>
      </c>
      <c r="R996" s="131" t="str">
        <f t="shared" si="15"/>
        <v/>
      </c>
      <c r="S996" s="131" t="str">
        <f>IF(M996="3GPPMEMBER","'Voting List'!L"&amp;MATCH(K996,'Voting List'!B:B,0),"")</f>
        <v/>
      </c>
      <c r="U996" s="126" t="str">
        <f>IF(K996&lt;&gt;"",IF(ISNUMBER(FIND(K996,'Voting List'!L1)),"YES","NO"),"")</f>
        <v/>
      </c>
    </row>
    <row r="997" spans="1:21" ht="12.6" customHeight="1" x14ac:dyDescent="0.2">
      <c r="A997" s="118"/>
      <c r="B997" s="118"/>
      <c r="C997" s="118"/>
      <c r="D997" s="131"/>
      <c r="E997" s="131"/>
      <c r="F997" s="131"/>
      <c r="G997" s="131"/>
      <c r="H997" s="131"/>
      <c r="I997" s="131"/>
      <c r="J997" s="131"/>
      <c r="K997" s="118"/>
      <c r="L997" s="118"/>
      <c r="M997" s="118"/>
      <c r="Q997" s="63" t="str" cm="1">
        <f t="array" aca="1" ref="Q997" ca="1">IF(AND(K997&lt;&gt;"",P997&lt;&gt;"Absent",U997&lt;&gt;"NO",M997="3GPPMEMBER"),IF(INDIRECT(S997)&lt;&gt;"Present","CHECK","Covered"),"")</f>
        <v/>
      </c>
      <c r="R997" s="131" t="str">
        <f t="shared" si="15"/>
        <v/>
      </c>
      <c r="S997" s="131" t="str">
        <f>IF(M997="3GPPMEMBER","'Voting List'!L"&amp;MATCH(K997,'Voting List'!B:B,0),"")</f>
        <v/>
      </c>
      <c r="U997" s="126" t="str">
        <f>IF(K997&lt;&gt;"",IF(ISNUMBER(FIND(K997,'Voting List'!L1)),"YES","NO"),"")</f>
        <v/>
      </c>
    </row>
    <row r="998" spans="1:21" ht="12.6" customHeight="1" x14ac:dyDescent="0.2">
      <c r="A998" s="118"/>
      <c r="B998" s="118"/>
      <c r="C998" s="118"/>
      <c r="D998" s="131"/>
      <c r="E998" s="131"/>
      <c r="F998" s="131"/>
      <c r="G998" s="131"/>
      <c r="H998" s="131"/>
      <c r="I998" s="131"/>
      <c r="J998" s="131"/>
      <c r="K998" s="118"/>
      <c r="L998" s="118"/>
      <c r="M998" s="118"/>
      <c r="Q998" s="63" t="str" cm="1">
        <f t="array" aca="1" ref="Q998" ca="1">IF(AND(K998&lt;&gt;"",P998&lt;&gt;"Absent",U998&lt;&gt;"NO",M998="3GPPMEMBER"),IF(INDIRECT(S998)&lt;&gt;"Present","CHECK","Covered"),"")</f>
        <v/>
      </c>
      <c r="R998" s="131" t="str">
        <f t="shared" si="15"/>
        <v/>
      </c>
      <c r="S998" s="131" t="str">
        <f>IF(M998="3GPPMEMBER","'Voting List'!L"&amp;MATCH(K998,'Voting List'!B:B,0),"")</f>
        <v/>
      </c>
      <c r="U998" s="126" t="str">
        <f>IF(K998&lt;&gt;"",IF(ISNUMBER(FIND(K998,'Voting List'!L1)),"YES","NO"),"")</f>
        <v/>
      </c>
    </row>
    <row r="999" spans="1:21" ht="12.6" customHeight="1" x14ac:dyDescent="0.2">
      <c r="A999" s="118"/>
      <c r="B999" s="118"/>
      <c r="C999" s="118"/>
      <c r="D999" s="131"/>
      <c r="E999" s="131"/>
      <c r="F999" s="131"/>
      <c r="G999" s="131"/>
      <c r="H999" s="131"/>
      <c r="I999" s="131"/>
      <c r="J999" s="131"/>
      <c r="K999" s="118"/>
      <c r="L999" s="118"/>
      <c r="M999" s="118"/>
      <c r="Q999" s="63" t="str" cm="1">
        <f t="array" aca="1" ref="Q999" ca="1">IF(AND(K999&lt;&gt;"",P999&lt;&gt;"Absent",U999&lt;&gt;"NO",M999="3GPPMEMBER"),IF(INDIRECT(S999)&lt;&gt;"Present","CHECK","Covered"),"")</f>
        <v/>
      </c>
      <c r="R999" s="131" t="str">
        <f t="shared" si="15"/>
        <v/>
      </c>
      <c r="S999" s="131" t="str">
        <f>IF(M999="3GPPMEMBER","'Voting List'!L"&amp;MATCH(K999,'Voting List'!B:B,0),"")</f>
        <v/>
      </c>
      <c r="U999" s="126" t="str">
        <f>IF(K999&lt;&gt;"",IF(ISNUMBER(FIND(K999,'Voting List'!L1)),"YES","NO"),"")</f>
        <v/>
      </c>
    </row>
    <row r="1000" spans="1:21" ht="12.6" customHeight="1" x14ac:dyDescent="0.2">
      <c r="A1000" s="118"/>
      <c r="B1000" s="118"/>
      <c r="C1000" s="118"/>
      <c r="D1000" s="131"/>
      <c r="E1000" s="131"/>
      <c r="F1000" s="131"/>
      <c r="G1000" s="131"/>
      <c r="H1000" s="131"/>
      <c r="I1000" s="131"/>
      <c r="J1000" s="131"/>
      <c r="K1000" s="118"/>
      <c r="L1000" s="118"/>
      <c r="M1000" s="118"/>
      <c r="Q1000" s="63" t="str" cm="1">
        <f t="array" aca="1" ref="Q1000" ca="1">IF(AND(K1000&lt;&gt;"",P1000&lt;&gt;"Absent",U1000&lt;&gt;"NO",M1000="3GPPMEMBER"),IF(INDIRECT(S1000)&lt;&gt;"Present","CHECK","Covered"),"")</f>
        <v/>
      </c>
      <c r="R1000" s="131" t="str">
        <f t="shared" si="15"/>
        <v/>
      </c>
      <c r="S1000" s="131" t="str">
        <f>IF(M1000="3GPPMEMBER","'Voting List'!L"&amp;MATCH(K1000,'Voting List'!B:B,0),"")</f>
        <v/>
      </c>
      <c r="U1000" s="126" t="str">
        <f>IF(K1000&lt;&gt;"",IF(ISNUMBER(FIND(K1000,'Voting List'!L1)),"YES","NO"),"")</f>
        <v/>
      </c>
    </row>
    <row r="1001" spans="1:21" ht="12.6" customHeight="1" x14ac:dyDescent="0.2">
      <c r="A1001" s="118"/>
      <c r="B1001" s="118"/>
      <c r="C1001" s="118"/>
      <c r="D1001" s="131"/>
      <c r="E1001" s="131"/>
      <c r="F1001" s="131"/>
      <c r="G1001" s="131"/>
      <c r="H1001" s="131"/>
      <c r="I1001" s="131"/>
      <c r="J1001" s="131"/>
      <c r="K1001" s="118"/>
      <c r="L1001" s="118"/>
      <c r="M1001" s="118"/>
      <c r="Q1001" s="63" t="str" cm="1">
        <f t="array" aca="1" ref="Q1001" ca="1">IF(AND(K1001&lt;&gt;"",P1001&lt;&gt;"Absent",U1001&lt;&gt;"NO",M1001="3GPPMEMBER"),IF(INDIRECT(S1001)&lt;&gt;"Present","CHECK","Covered"),"")</f>
        <v/>
      </c>
      <c r="R1001" s="131" t="str">
        <f t="shared" si="15"/>
        <v/>
      </c>
      <c r="S1001" s="131" t="str">
        <f>IF(M1001="3GPPMEMBER","'Voting List'!L"&amp;MATCH(K1001,'Voting List'!B:B,0),"")</f>
        <v/>
      </c>
      <c r="U1001" s="126" t="str">
        <f>IF(K1001&lt;&gt;"",IF(ISNUMBER(FIND(K1001,'Voting List'!L1)),"YES","NO"),"")</f>
        <v/>
      </c>
    </row>
    <row r="1002" spans="1:21" ht="12.6" customHeight="1" x14ac:dyDescent="0.2">
      <c r="Q1002" s="63" t="str" cm="1">
        <f t="array" aca="1" ref="Q1002" ca="1">IF(AND(K1002&lt;&gt;"",P1002&lt;&gt;"Absent",U1002&lt;&gt;"NO",M1002="3GPPMEMBER"),IF(INDIRECT(S1002)&lt;&gt;"Present","CHECK","Covered"),"")</f>
        <v/>
      </c>
      <c r="S1002" s="131" t="str">
        <f>IF(M1002="3GPPMEMBER","'Voting List'!L"&amp;MATCH(K1002,'Voting List'!B:B,0),"")</f>
        <v/>
      </c>
      <c r="U1002" s="126" t="str">
        <f>IF(K1002&lt;&gt;"",IF(ISNUMBER(FIND(K1002,'Voting List'!L1)),"YES","NO"),"")</f>
        <v/>
      </c>
    </row>
    <row r="1003" spans="1:21" ht="12.6" customHeight="1" x14ac:dyDescent="0.2">
      <c r="Q1003" s="63" t="str" cm="1">
        <f t="array" aca="1" ref="Q1003" ca="1">IF(AND(K1003&lt;&gt;"",P1003&lt;&gt;"Absent",U1003&lt;&gt;"NO",M1003="3GPPMEMBER"),IF(INDIRECT(S1003)&lt;&gt;"Present","CHECK","Covered"),"")</f>
        <v/>
      </c>
      <c r="S1003" s="131" t="str">
        <f>IF(M1003="3GPPMEMBER","'Voting List'!L"&amp;MATCH(K1003,'Voting List'!B:B,0),"")</f>
        <v/>
      </c>
      <c r="U1003" s="126" t="str">
        <f>IF(K1003&lt;&gt;"",IF(ISNUMBER(FIND(K1003,'Voting List'!L1)),"YES","NO"),"")</f>
        <v/>
      </c>
    </row>
    <row r="1004" spans="1:21" ht="12.6" customHeight="1" x14ac:dyDescent="0.2">
      <c r="Q1004" s="63" t="str" cm="1">
        <f t="array" aca="1" ref="Q1004" ca="1">IF(AND(K1004&lt;&gt;"",P1004&lt;&gt;"Absent",U1004&lt;&gt;"NO",M1004="3GPPMEMBER"),IF(INDIRECT(S1004)&lt;&gt;"Present","CHECK","Covered"),"")</f>
        <v/>
      </c>
      <c r="S1004" s="131" t="str">
        <f>IF(M1004="3GPPMEMBER","'Voting List'!L"&amp;MATCH(K1004,'Voting List'!B:B,0),"")</f>
        <v/>
      </c>
      <c r="U1004" s="126" t="str">
        <f>IF(K1004&lt;&gt;"",IF(ISNUMBER(FIND(K1004,'Voting List'!L1)),"YES","NO"),"")</f>
        <v/>
      </c>
    </row>
    <row r="1005" spans="1:21" ht="12.6" customHeight="1" x14ac:dyDescent="0.2">
      <c r="Q1005" s="63" t="str" cm="1">
        <f t="array" aca="1" ref="Q1005" ca="1">IF(AND(K1005&lt;&gt;"",P1005&lt;&gt;"Absent",U1005&lt;&gt;"NO",M1005="3GPPMEMBER"),IF(INDIRECT(S1005)&lt;&gt;"Present","CHECK","Covered"),"")</f>
        <v/>
      </c>
      <c r="S1005" s="131" t="str">
        <f>IF(M1005="3GPPMEMBER","'Voting List'!L"&amp;MATCH(K1005,'Voting List'!B:B,0),"")</f>
        <v/>
      </c>
      <c r="U1005" s="126" t="str">
        <f>IF(K1005&lt;&gt;"",IF(ISNUMBER(FIND(K1005,'Voting List'!L1)),"YES","NO"),"")</f>
        <v/>
      </c>
    </row>
    <row r="1006" spans="1:21" ht="12.6" customHeight="1" x14ac:dyDescent="0.2">
      <c r="Q1006" s="63" t="str" cm="1">
        <f t="array" aca="1" ref="Q1006" ca="1">IF(AND(K1006&lt;&gt;"",P1006&lt;&gt;"Absent",U1006&lt;&gt;"NO",M1006="3GPPMEMBER"),IF(INDIRECT(S1006)&lt;&gt;"Present","CHECK","Covered"),"")</f>
        <v/>
      </c>
      <c r="S1006" s="131" t="str">
        <f>IF(M1006="3GPPMEMBER","'Voting List'!L"&amp;MATCH(K1006,'Voting List'!B:B,0),"")</f>
        <v/>
      </c>
      <c r="U1006" s="126" t="str">
        <f>IF(K1006&lt;&gt;"",IF(ISNUMBER(FIND(K1006,'Voting List'!L1)),"YES","NO"),"")</f>
        <v/>
      </c>
    </row>
    <row r="1007" spans="1:21" ht="12.6" customHeight="1" x14ac:dyDescent="0.2">
      <c r="Q1007" s="63" t="str" cm="1">
        <f t="array" aca="1" ref="Q1007" ca="1">IF(AND(K1007&lt;&gt;"",P1007&lt;&gt;"Absent",U1007&lt;&gt;"NO",M1007="3GPPMEMBER"),IF(INDIRECT(S1007)&lt;&gt;"Present","CHECK","Covered"),"")</f>
        <v/>
      </c>
      <c r="S1007" s="131" t="str">
        <f>IF(M1007="3GPPMEMBER","'Voting List'!L"&amp;MATCH(K1007,'Voting List'!B:B,0),"")</f>
        <v/>
      </c>
      <c r="U1007" s="126" t="str">
        <f>IF(K1007&lt;&gt;"",IF(ISNUMBER(FIND(K1007,'Voting List'!L1)),"YES","NO"),"")</f>
        <v/>
      </c>
    </row>
    <row r="1008" spans="1:21" ht="12.6" customHeight="1" x14ac:dyDescent="0.2">
      <c r="Q1008" s="63" t="str" cm="1">
        <f t="array" aca="1" ref="Q1008" ca="1">IF(AND(K1008&lt;&gt;"",P1008&lt;&gt;"Absent",U1008&lt;&gt;"NO",M1008="3GPPMEMBER"),IF(INDIRECT(S1008)&lt;&gt;"Present","CHECK","Covered"),"")</f>
        <v/>
      </c>
      <c r="S1008" s="131" t="str">
        <f>IF(M1008="3GPPMEMBER","'Voting List'!L"&amp;MATCH(K1008,'Voting List'!B:B,0),"")</f>
        <v/>
      </c>
      <c r="U1008" s="126" t="str">
        <f>IF(K1008&lt;&gt;"",IF(ISNUMBER(FIND(K1008,'Voting List'!L1)),"YES","NO"),"")</f>
        <v/>
      </c>
    </row>
    <row r="1009" spans="17:21" ht="12.6" customHeight="1" x14ac:dyDescent="0.2">
      <c r="Q1009" s="63" t="str" cm="1">
        <f t="array" aca="1" ref="Q1009" ca="1">IF(AND(K1009&lt;&gt;"",P1009&lt;&gt;"Absent",U1009&lt;&gt;"NO",M1009="3GPPMEMBER"),IF(INDIRECT(S1009)&lt;&gt;"Present","CHECK","Covered"),"")</f>
        <v/>
      </c>
      <c r="S1009" s="131" t="str">
        <f>IF(M1009="3GPPMEMBER","'Voting List'!L"&amp;MATCH(K1009,'Voting List'!B:B,0),"")</f>
        <v/>
      </c>
      <c r="U1009" s="126" t="str">
        <f>IF(K1009&lt;&gt;"",IF(ISNUMBER(FIND(K1009,'Voting List'!L1)),"YES","NO"),"")</f>
        <v/>
      </c>
    </row>
    <row r="1010" spans="17:21" ht="12.6" customHeight="1" x14ac:dyDescent="0.2">
      <c r="Q1010" s="63" t="str" cm="1">
        <f t="array" aca="1" ref="Q1010" ca="1">IF(AND(K1010&lt;&gt;"",P1010&lt;&gt;"Absent",U1010&lt;&gt;"NO",M1010="3GPPMEMBER"),IF(INDIRECT(S1010)&lt;&gt;"Present","CHECK","Covered"),"")</f>
        <v/>
      </c>
      <c r="S1010" s="131" t="str">
        <f>IF(M1010="3GPPMEMBER","'Voting List'!L"&amp;MATCH(K1010,'Voting List'!B:B,0),"")</f>
        <v/>
      </c>
      <c r="U1010" s="126" t="str">
        <f>IF(K1010&lt;&gt;"",IF(ISNUMBER(FIND(K1010,'Voting List'!L1)),"YES","NO"),"")</f>
        <v/>
      </c>
    </row>
    <row r="1011" spans="17:21" ht="12.6" customHeight="1" x14ac:dyDescent="0.2">
      <c r="Q1011" s="63" t="str" cm="1">
        <f t="array" aca="1" ref="Q1011" ca="1">IF(AND(K1011&lt;&gt;"",P1011&lt;&gt;"Absent",U1011&lt;&gt;"NO",M1011="3GPPMEMBER"),IF(INDIRECT(S1011)&lt;&gt;"Present","CHECK","Covered"),"")</f>
        <v/>
      </c>
      <c r="S1011" s="131" t="str">
        <f>IF(M1011="3GPPMEMBER","'Voting List'!L"&amp;MATCH(K1011,'Voting List'!B:B,0),"")</f>
        <v/>
      </c>
      <c r="U1011" s="126" t="str">
        <f>IF(K1011&lt;&gt;"",IF(ISNUMBER(FIND(K1011,'Voting List'!L1)),"YES","NO"),"")</f>
        <v/>
      </c>
    </row>
    <row r="1012" spans="17:21" ht="12.6" customHeight="1" x14ac:dyDescent="0.2">
      <c r="Q1012" s="63" t="str" cm="1">
        <f t="array" aca="1" ref="Q1012" ca="1">IF(AND(K1012&lt;&gt;"",P1012&lt;&gt;"Absent",U1012&lt;&gt;"NO",M1012="3GPPMEMBER"),IF(INDIRECT(S1012)&lt;&gt;"Present","CHECK","Covered"),"")</f>
        <v/>
      </c>
      <c r="S1012" s="131" t="str">
        <f>IF(M1012="3GPPMEMBER","'Voting List'!L"&amp;MATCH(K1012,'Voting List'!B:B,0),"")</f>
        <v/>
      </c>
      <c r="U1012" s="126" t="str">
        <f>IF(K1012&lt;&gt;"",IF(ISNUMBER(FIND(K1012,'Voting List'!L1)),"YES","NO"),"")</f>
        <v/>
      </c>
    </row>
    <row r="1013" spans="17:21" ht="12.6" customHeight="1" x14ac:dyDescent="0.2">
      <c r="Q1013" s="63" t="str" cm="1">
        <f t="array" aca="1" ref="Q1013" ca="1">IF(AND(K1013&lt;&gt;"",P1013&lt;&gt;"Absent",U1013&lt;&gt;"NO",M1013="3GPPMEMBER"),IF(INDIRECT(S1013)&lt;&gt;"Present","CHECK","Covered"),"")</f>
        <v/>
      </c>
      <c r="S1013" s="131" t="str">
        <f>IF(M1013="3GPPMEMBER","'Voting List'!L"&amp;MATCH(K1013,'Voting List'!B:B,0),"")</f>
        <v/>
      </c>
      <c r="U1013" s="126" t="str">
        <f>IF(K1013&lt;&gt;"",IF(ISNUMBER(FIND(K1013,'Voting List'!L1)),"YES","NO"),"")</f>
        <v/>
      </c>
    </row>
    <row r="1014" spans="17:21" ht="12.6" customHeight="1" x14ac:dyDescent="0.2">
      <c r="Q1014" s="63" t="str" cm="1">
        <f t="array" aca="1" ref="Q1014" ca="1">IF(AND(K1014&lt;&gt;"",P1014&lt;&gt;"Absent",U1014&lt;&gt;"NO",M1014="3GPPMEMBER"),IF(INDIRECT(S1014)&lt;&gt;"Present","CHECK","Covered"),"")</f>
        <v/>
      </c>
      <c r="S1014" s="131" t="str">
        <f>IF(M1014="3GPPMEMBER","'Voting List'!L"&amp;MATCH(K1014,'Voting List'!B:B,0),"")</f>
        <v/>
      </c>
      <c r="U1014" s="126" t="str">
        <f>IF(K1014&lt;&gt;"",IF(ISNUMBER(FIND(K1014,'Voting List'!L1)),"YES","NO"),"")</f>
        <v/>
      </c>
    </row>
    <row r="1015" spans="17:21" ht="12.6" customHeight="1" x14ac:dyDescent="0.2">
      <c r="Q1015" s="63" t="str" cm="1">
        <f t="array" aca="1" ref="Q1015" ca="1">IF(AND(K1015&lt;&gt;"",P1015&lt;&gt;"Absent",U1015&lt;&gt;"NO",M1015="3GPPMEMBER"),IF(INDIRECT(S1015)&lt;&gt;"Present","CHECK","Covered"),"")</f>
        <v/>
      </c>
      <c r="S1015" s="131" t="str">
        <f>IF(M1015="3GPPMEMBER","'Voting List'!L"&amp;MATCH(K1015,'Voting List'!B:B,0),"")</f>
        <v/>
      </c>
      <c r="U1015" s="126" t="str">
        <f>IF(K1015&lt;&gt;"",IF(ISNUMBER(FIND(K1015,'Voting List'!L1)),"YES","NO"),"")</f>
        <v/>
      </c>
    </row>
    <row r="1016" spans="17:21" ht="12.6" customHeight="1" x14ac:dyDescent="0.2">
      <c r="Q1016" s="63" t="str" cm="1">
        <f t="array" aca="1" ref="Q1016" ca="1">IF(AND(K1016&lt;&gt;"",P1016&lt;&gt;"Absent",U1016&lt;&gt;"NO",M1016="3GPPMEMBER"),IF(INDIRECT(S1016)&lt;&gt;"Present","CHECK","Covered"),"")</f>
        <v/>
      </c>
      <c r="S1016" s="131" t="str">
        <f>IF(M1016="3GPPMEMBER","'Voting List'!L"&amp;MATCH(K1016,'Voting List'!B:B,0),"")</f>
        <v/>
      </c>
      <c r="U1016" s="126" t="str">
        <f>IF(K1016&lt;&gt;"",IF(ISNUMBER(FIND(K1016,'Voting List'!L1)),"YES","NO"),"")</f>
        <v/>
      </c>
    </row>
    <row r="1017" spans="17:21" ht="12.6" customHeight="1" x14ac:dyDescent="0.2">
      <c r="Q1017" s="63" t="str" cm="1">
        <f t="array" aca="1" ref="Q1017" ca="1">IF(AND(K1017&lt;&gt;"",P1017&lt;&gt;"Absent",U1017&lt;&gt;"NO",M1017="3GPPMEMBER"),IF(INDIRECT(S1017)&lt;&gt;"Present","CHECK","Covered"),"")</f>
        <v/>
      </c>
      <c r="S1017" s="131" t="str">
        <f>IF(M1017="3GPPMEMBER","'Voting List'!L"&amp;MATCH(K1017,'Voting List'!B:B,0),"")</f>
        <v/>
      </c>
      <c r="U1017" s="126" t="str">
        <f>IF(K1017&lt;&gt;"",IF(ISNUMBER(FIND(K1017,'Voting List'!L1)),"YES","NO"),"")</f>
        <v/>
      </c>
    </row>
    <row r="1018" spans="17:21" ht="12.6" customHeight="1" x14ac:dyDescent="0.2">
      <c r="Q1018" s="63" t="str" cm="1">
        <f t="array" aca="1" ref="Q1018" ca="1">IF(AND(K1018&lt;&gt;"",P1018&lt;&gt;"Absent",U1018&lt;&gt;"NO",M1018="3GPPMEMBER"),IF(INDIRECT(S1018)&lt;&gt;"Present","CHECK","Covered"),"")</f>
        <v/>
      </c>
      <c r="S1018" s="131" t="str">
        <f>IF(M1018="3GPPMEMBER","'Voting List'!L"&amp;MATCH(K1018,'Voting List'!B:B,0),"")</f>
        <v/>
      </c>
      <c r="U1018" s="126" t="str">
        <f>IF(K1018&lt;&gt;"",IF(ISNUMBER(FIND(K1018,'Voting List'!L1)),"YES","NO"),"")</f>
        <v/>
      </c>
    </row>
    <row r="1019" spans="17:21" ht="12.6" customHeight="1" x14ac:dyDescent="0.2">
      <c r="Q1019" s="63" t="str" cm="1">
        <f t="array" aca="1" ref="Q1019" ca="1">IF(AND(K1019&lt;&gt;"",P1019&lt;&gt;"Absent",U1019&lt;&gt;"NO",M1019="3GPPMEMBER"),IF(INDIRECT(S1019)&lt;&gt;"Present","CHECK","Covered"),"")</f>
        <v/>
      </c>
      <c r="S1019" s="131" t="str">
        <f>IF(M1019="3GPPMEMBER","'Voting List'!L"&amp;MATCH(K1019,'Voting List'!B:B,0),"")</f>
        <v/>
      </c>
      <c r="U1019" s="126" t="str">
        <f>IF(K1019&lt;&gt;"",IF(ISNUMBER(FIND(K1019,'Voting List'!L1)),"YES","NO"),"")</f>
        <v/>
      </c>
    </row>
    <row r="1020" spans="17:21" ht="12.6" customHeight="1" x14ac:dyDescent="0.2">
      <c r="Q1020" s="63" t="str" cm="1">
        <f t="array" aca="1" ref="Q1020" ca="1">IF(AND(K1020&lt;&gt;"",P1020&lt;&gt;"Absent",U1020&lt;&gt;"NO",M1020="3GPPMEMBER"),IF(INDIRECT(S1020)&lt;&gt;"Present","CHECK","Covered"),"")</f>
        <v/>
      </c>
      <c r="S1020" s="131" t="str">
        <f>IF(M1020="3GPPMEMBER","'Voting List'!L"&amp;MATCH(K1020,'Voting List'!B:B,0),"")</f>
        <v/>
      </c>
      <c r="U1020" s="126" t="str">
        <f>IF(K1020&lt;&gt;"",IF(ISNUMBER(FIND(K1020,'Voting List'!L1)),"YES","NO"),"")</f>
        <v/>
      </c>
    </row>
    <row r="1021" spans="17:21" ht="12.6" customHeight="1" x14ac:dyDescent="0.2">
      <c r="Q1021" s="63" t="str" cm="1">
        <f t="array" aca="1" ref="Q1021" ca="1">IF(AND(K1021&lt;&gt;"",P1021&lt;&gt;"Absent",U1021&lt;&gt;"NO",M1021="3GPPMEMBER"),IF(INDIRECT(S1021)&lt;&gt;"Present","CHECK","Covered"),"")</f>
        <v/>
      </c>
      <c r="S1021" s="131" t="str">
        <f>IF(M1021="3GPPMEMBER","'Voting List'!L"&amp;MATCH(K1021,'Voting List'!B:B,0),"")</f>
        <v/>
      </c>
      <c r="U1021" s="126" t="str">
        <f>IF(K1021&lt;&gt;"",IF(ISNUMBER(FIND(K1021,'Voting List'!L1)),"YES","NO"),"")</f>
        <v/>
      </c>
    </row>
    <row r="1022" spans="17:21" ht="12.6" customHeight="1" x14ac:dyDescent="0.2">
      <c r="Q1022" s="63" t="str" cm="1">
        <f t="array" aca="1" ref="Q1022" ca="1">IF(AND(K1022&lt;&gt;"",P1022&lt;&gt;"Absent",U1022&lt;&gt;"NO",M1022="3GPPMEMBER"),IF(INDIRECT(S1022)&lt;&gt;"Present","CHECK","Covered"),"")</f>
        <v/>
      </c>
      <c r="S1022" s="131" t="str">
        <f>IF(M1022="3GPPMEMBER","'Voting List'!L"&amp;MATCH(K1022,'Voting List'!B:B,0),"")</f>
        <v/>
      </c>
      <c r="U1022" s="126" t="str">
        <f>IF(K1022&lt;&gt;"",IF(ISNUMBER(FIND(K1022,'Voting List'!L1)),"YES","NO"),"")</f>
        <v/>
      </c>
    </row>
    <row r="1023" spans="17:21" ht="12.6" customHeight="1" x14ac:dyDescent="0.2">
      <c r="Q1023" s="63" t="str" cm="1">
        <f t="array" aca="1" ref="Q1023" ca="1">IF(AND(K1023&lt;&gt;"",P1023&lt;&gt;"Absent",U1023&lt;&gt;"NO",M1023="3GPPMEMBER"),IF(INDIRECT(S1023)&lt;&gt;"Present","CHECK","Covered"),"")</f>
        <v/>
      </c>
      <c r="S1023" s="131" t="str">
        <f>IF(M1023="3GPPMEMBER","'Voting List'!L"&amp;MATCH(K1023,'Voting List'!B:B,0),"")</f>
        <v/>
      </c>
      <c r="U1023" s="126" t="str">
        <f>IF(K1023&lt;&gt;"",IF(ISNUMBER(FIND(K1023,'Voting List'!L1)),"YES","NO"),"")</f>
        <v/>
      </c>
    </row>
    <row r="1024" spans="17:21" ht="12.6" customHeight="1" x14ac:dyDescent="0.2">
      <c r="Q1024" s="63" t="str" cm="1">
        <f t="array" aca="1" ref="Q1024" ca="1">IF(AND(K1024&lt;&gt;"",P1024&lt;&gt;"Absent",U1024&lt;&gt;"NO",M1024="3GPPMEMBER"),IF(INDIRECT(S1024)&lt;&gt;"Present","CHECK","Covered"),"")</f>
        <v/>
      </c>
      <c r="S1024" s="131" t="str">
        <f>IF(M1024="3GPPMEMBER","'Voting List'!L"&amp;MATCH(K1024,'Voting List'!B:B,0),"")</f>
        <v/>
      </c>
      <c r="U1024" s="126" t="str">
        <f>IF(K1024&lt;&gt;"",IF(ISNUMBER(FIND(K1024,'Voting List'!L1)),"YES","NO"),"")</f>
        <v/>
      </c>
    </row>
    <row r="1025" spans="17:21" ht="12.6" customHeight="1" x14ac:dyDescent="0.2">
      <c r="Q1025" s="63" t="str" cm="1">
        <f t="array" aca="1" ref="Q1025" ca="1">IF(AND(K1025&lt;&gt;"",P1025&lt;&gt;"Absent",U1025&lt;&gt;"NO",M1025="3GPPMEMBER"),IF(INDIRECT(S1025)&lt;&gt;"Present","CHECK","Covered"),"")</f>
        <v/>
      </c>
      <c r="S1025" s="131" t="str">
        <f>IF(M1025="3GPPMEMBER","'Voting List'!L"&amp;MATCH(K1025,'Voting List'!B:B,0),"")</f>
        <v/>
      </c>
      <c r="U1025" s="126" t="str">
        <f>IF(K1025&lt;&gt;"",IF(ISNUMBER(FIND(K1025,'Voting List'!L1)),"YES","NO"),"")</f>
        <v/>
      </c>
    </row>
    <row r="1026" spans="17:21" ht="12.6" customHeight="1" x14ac:dyDescent="0.2">
      <c r="Q1026" s="63" t="str" cm="1">
        <f t="array" aca="1" ref="Q1026" ca="1">IF(AND(K1026&lt;&gt;"",P1026&lt;&gt;"Absent",U1026&lt;&gt;"NO",M1026="3GPPMEMBER"),IF(INDIRECT(S1026)&lt;&gt;"Present","CHECK","Covered"),"")</f>
        <v/>
      </c>
      <c r="S1026" s="131" t="str">
        <f>IF(M1026="3GPPMEMBER","'Voting List'!L"&amp;MATCH(K1026,'Voting List'!B:B,0),"")</f>
        <v/>
      </c>
      <c r="U1026" s="126" t="str">
        <f>IF(K1026&lt;&gt;"",IF(ISNUMBER(FIND(K1026,'Voting List'!L1)),"YES","NO"),"")</f>
        <v/>
      </c>
    </row>
    <row r="1027" spans="17:21" ht="12.6" customHeight="1" x14ac:dyDescent="0.2">
      <c r="Q1027" s="63" t="str" cm="1">
        <f t="array" aca="1" ref="Q1027" ca="1">IF(AND(K1027&lt;&gt;"",P1027&lt;&gt;"Absent",U1027&lt;&gt;"NO",M1027="3GPPMEMBER"),IF(INDIRECT(S1027)&lt;&gt;"Present","CHECK","Covered"),"")</f>
        <v/>
      </c>
      <c r="S1027" s="131" t="str">
        <f>IF(M1027="3GPPMEMBER","'Voting List'!L"&amp;MATCH(K1027,'Voting List'!B:B,0),"")</f>
        <v/>
      </c>
      <c r="U1027" s="126" t="str">
        <f>IF(K1027&lt;&gt;"",IF(ISNUMBER(FIND(K1027,'Voting List'!L1)),"YES","NO"),"")</f>
        <v/>
      </c>
    </row>
    <row r="1028" spans="17:21" ht="12.6" customHeight="1" x14ac:dyDescent="0.2">
      <c r="Q1028" s="63" t="str" cm="1">
        <f t="array" aca="1" ref="Q1028" ca="1">IF(AND(K1028&lt;&gt;"",P1028&lt;&gt;"Absent",U1028&lt;&gt;"NO",M1028="3GPPMEMBER"),IF(INDIRECT(S1028)&lt;&gt;"Present","CHECK","Covered"),"")</f>
        <v/>
      </c>
      <c r="S1028" s="131" t="str">
        <f>IF(M1028="3GPPMEMBER","'Voting List'!L"&amp;MATCH(K1028,'Voting List'!B:B,0),"")</f>
        <v/>
      </c>
      <c r="U1028" s="126" t="str">
        <f>IF(K1028&lt;&gt;"",IF(ISNUMBER(FIND(K1028,'Voting List'!L1)),"YES","NO"),"")</f>
        <v/>
      </c>
    </row>
    <row r="1029" spans="17:21" ht="12.6" customHeight="1" x14ac:dyDescent="0.2">
      <c r="Q1029" s="63" t="str" cm="1">
        <f t="array" aca="1" ref="Q1029" ca="1">IF(AND(K1029&lt;&gt;"",P1029&lt;&gt;"Absent",U1029&lt;&gt;"NO",M1029="3GPPMEMBER"),IF(INDIRECT(S1029)&lt;&gt;"Present","CHECK","Covered"),"")</f>
        <v/>
      </c>
      <c r="S1029" s="131" t="str">
        <f>IF(M1029="3GPPMEMBER","'Voting List'!L"&amp;MATCH(K1029,'Voting List'!B:B,0),"")</f>
        <v/>
      </c>
      <c r="U1029" s="126" t="str">
        <f>IF(K1029&lt;&gt;"",IF(ISNUMBER(FIND(K1029,'Voting List'!L1)),"YES","NO"),"")</f>
        <v/>
      </c>
    </row>
    <row r="1030" spans="17:21" ht="12.6" customHeight="1" x14ac:dyDescent="0.2">
      <c r="Q1030" s="63" t="str" cm="1">
        <f t="array" aca="1" ref="Q1030" ca="1">IF(AND(K1030&lt;&gt;"",P1030&lt;&gt;"Absent",U1030&lt;&gt;"NO",M1030="3GPPMEMBER"),IF(INDIRECT(S1030)&lt;&gt;"Present","CHECK","Covered"),"")</f>
        <v/>
      </c>
      <c r="S1030" s="131" t="str">
        <f>IF(M1030="3GPPMEMBER","'Voting List'!L"&amp;MATCH(K1030,'Voting List'!B:B,0),"")</f>
        <v/>
      </c>
      <c r="U1030" s="126" t="str">
        <f>IF(K1030&lt;&gt;"",IF(ISNUMBER(FIND(K1030,'Voting List'!L1)),"YES","NO"),"")</f>
        <v/>
      </c>
    </row>
    <row r="1031" spans="17:21" ht="12.6" customHeight="1" x14ac:dyDescent="0.2">
      <c r="Q1031" s="63" t="str" cm="1">
        <f t="array" aca="1" ref="Q1031" ca="1">IF(AND(K1031&lt;&gt;"",P1031&lt;&gt;"Absent",U1031&lt;&gt;"NO",M1031="3GPPMEMBER"),IF(INDIRECT(S1031)&lt;&gt;"Present","CHECK","Covered"),"")</f>
        <v/>
      </c>
      <c r="S1031" s="131" t="str">
        <f>IF(M1031="3GPPMEMBER","'Voting List'!L"&amp;MATCH(K1031,'Voting List'!B:B,0),"")</f>
        <v/>
      </c>
      <c r="U1031" s="126" t="str">
        <f>IF(K1031&lt;&gt;"",IF(ISNUMBER(FIND(K1031,'Voting List'!L1)),"YES","NO"),"")</f>
        <v/>
      </c>
    </row>
    <row r="1032" spans="17:21" ht="12.6" customHeight="1" x14ac:dyDescent="0.2">
      <c r="Q1032" s="63" t="str" cm="1">
        <f t="array" aca="1" ref="Q1032" ca="1">IF(AND(K1032&lt;&gt;"",P1032&lt;&gt;"Absent",U1032&lt;&gt;"NO",M1032="3GPPMEMBER"),IF(INDIRECT(S1032)&lt;&gt;"Present","CHECK","Covered"),"")</f>
        <v/>
      </c>
      <c r="S1032" s="131" t="str">
        <f>IF(M1032="3GPPMEMBER","'Voting List'!L"&amp;MATCH(K1032,'Voting List'!B:B,0),"")</f>
        <v/>
      </c>
      <c r="U1032" s="126" t="str">
        <f>IF(K1032&lt;&gt;"",IF(ISNUMBER(FIND(K1032,'Voting List'!L1)),"YES","NO"),"")</f>
        <v/>
      </c>
    </row>
    <row r="1033" spans="17:21" ht="12.6" customHeight="1" x14ac:dyDescent="0.2">
      <c r="Q1033" s="63" t="str" cm="1">
        <f t="array" aca="1" ref="Q1033" ca="1">IF(AND(K1033&lt;&gt;"",P1033&lt;&gt;"Absent",U1033&lt;&gt;"NO",M1033="3GPPMEMBER"),IF(INDIRECT(S1033)&lt;&gt;"Present","CHECK","Covered"),"")</f>
        <v/>
      </c>
      <c r="S1033" s="131" t="str">
        <f>IF(M1033="3GPPMEMBER","'Voting List'!L"&amp;MATCH(K1033,'Voting List'!B:B,0),"")</f>
        <v/>
      </c>
      <c r="U1033" s="126" t="str">
        <f>IF(K1033&lt;&gt;"",IF(ISNUMBER(FIND(K1033,'Voting List'!L1)),"YES","NO"),"")</f>
        <v/>
      </c>
    </row>
    <row r="1034" spans="17:21" ht="12.6" customHeight="1" x14ac:dyDescent="0.2">
      <c r="Q1034" s="63" t="str" cm="1">
        <f t="array" aca="1" ref="Q1034" ca="1">IF(AND(K1034&lt;&gt;"",P1034&lt;&gt;"Absent",U1034&lt;&gt;"NO",M1034="3GPPMEMBER"),IF(INDIRECT(S1034)&lt;&gt;"Present","CHECK","Covered"),"")</f>
        <v/>
      </c>
      <c r="S1034" s="131" t="str">
        <f>IF(M1034="3GPPMEMBER","'Voting List'!L"&amp;MATCH(K1034,'Voting List'!B:B,0),"")</f>
        <v/>
      </c>
      <c r="U1034" s="126" t="str">
        <f>IF(K1034&lt;&gt;"",IF(ISNUMBER(FIND(K1034,'Voting List'!L1)),"YES","NO"),"")</f>
        <v/>
      </c>
    </row>
    <row r="1035" spans="17:21" ht="12.6" customHeight="1" x14ac:dyDescent="0.2">
      <c r="Q1035" s="63" t="str" cm="1">
        <f t="array" aca="1" ref="Q1035" ca="1">IF(AND(K1035&lt;&gt;"",P1035&lt;&gt;"Absent",U1035&lt;&gt;"NO",M1035="3GPPMEMBER"),IF(INDIRECT(S1035)&lt;&gt;"Present","CHECK","Covered"),"")</f>
        <v/>
      </c>
      <c r="S1035" s="131" t="str">
        <f>IF(M1035="3GPPMEMBER","'Voting List'!L"&amp;MATCH(K1035,'Voting List'!B:B,0),"")</f>
        <v/>
      </c>
      <c r="U1035" s="126" t="str">
        <f>IF(K1035&lt;&gt;"",IF(ISNUMBER(FIND(K1035,'Voting List'!L1)),"YES","NO"),"")</f>
        <v/>
      </c>
    </row>
    <row r="1036" spans="17:21" ht="12.6" customHeight="1" x14ac:dyDescent="0.2">
      <c r="Q1036" s="63" t="str" cm="1">
        <f t="array" aca="1" ref="Q1036" ca="1">IF(AND(K1036&lt;&gt;"",P1036&lt;&gt;"Absent",U1036&lt;&gt;"NO",M1036="3GPPMEMBER"),IF(INDIRECT(S1036)&lt;&gt;"Present","CHECK","Covered"),"")</f>
        <v/>
      </c>
      <c r="S1036" s="131" t="str">
        <f>IF(M1036="3GPPMEMBER","'Voting List'!L"&amp;MATCH(K1036,'Voting List'!B:B,0),"")</f>
        <v/>
      </c>
      <c r="U1036" s="126" t="str">
        <f>IF(K1036&lt;&gt;"",IF(ISNUMBER(FIND(K1036,'Voting List'!L1)),"YES","NO"),"")</f>
        <v/>
      </c>
    </row>
    <row r="1037" spans="17:21" ht="12.6" customHeight="1" x14ac:dyDescent="0.2">
      <c r="Q1037" s="63" t="str" cm="1">
        <f t="array" aca="1" ref="Q1037" ca="1">IF(AND(K1037&lt;&gt;"",P1037&lt;&gt;"Absent",U1037&lt;&gt;"NO",M1037="3GPPMEMBER"),IF(INDIRECT(S1037)&lt;&gt;"Present","CHECK","Covered"),"")</f>
        <v/>
      </c>
      <c r="S1037" s="131" t="str">
        <f>IF(M1037="3GPPMEMBER","'Voting List'!L"&amp;MATCH(K1037,'Voting List'!B:B,0),"")</f>
        <v/>
      </c>
      <c r="U1037" s="126" t="str">
        <f>IF(K1037&lt;&gt;"",IF(ISNUMBER(FIND(K1037,'Voting List'!L1)),"YES","NO"),"")</f>
        <v/>
      </c>
    </row>
    <row r="1038" spans="17:21" ht="12.6" customHeight="1" x14ac:dyDescent="0.2">
      <c r="Q1038" s="63" t="str" cm="1">
        <f t="array" aca="1" ref="Q1038" ca="1">IF(AND(K1038&lt;&gt;"",P1038&lt;&gt;"Absent",U1038&lt;&gt;"NO",M1038="3GPPMEMBER"),IF(INDIRECT(S1038)&lt;&gt;"Present","CHECK","Covered"),"")</f>
        <v/>
      </c>
      <c r="S1038" s="131" t="str">
        <f>IF(M1038="3GPPMEMBER","'Voting List'!L"&amp;MATCH(K1038,'Voting List'!B:B,0),"")</f>
        <v/>
      </c>
      <c r="U1038" s="126" t="str">
        <f>IF(K1038&lt;&gt;"",IF(ISNUMBER(FIND(K1038,'Voting List'!L1)),"YES","NO"),"")</f>
        <v/>
      </c>
    </row>
    <row r="1039" spans="17:21" ht="12.6" customHeight="1" x14ac:dyDescent="0.2">
      <c r="Q1039" s="63" t="str" cm="1">
        <f t="array" aca="1" ref="Q1039" ca="1">IF(AND(K1039&lt;&gt;"",P1039&lt;&gt;"Absent",U1039&lt;&gt;"NO",M1039="3GPPMEMBER"),IF(INDIRECT(S1039)&lt;&gt;"Present","CHECK","Covered"),"")</f>
        <v/>
      </c>
      <c r="S1039" s="131" t="str">
        <f>IF(M1039="3GPPMEMBER","'Voting List'!L"&amp;MATCH(K1039,'Voting List'!B:B,0),"")</f>
        <v/>
      </c>
      <c r="U1039" s="126" t="str">
        <f>IF(K1039&lt;&gt;"",IF(ISNUMBER(FIND(K1039,'Voting List'!L1)),"YES","NO"),"")</f>
        <v/>
      </c>
    </row>
    <row r="1040" spans="17:21" ht="12.6" customHeight="1" x14ac:dyDescent="0.2">
      <c r="Q1040" s="63" t="str" cm="1">
        <f t="array" aca="1" ref="Q1040" ca="1">IF(AND(K1040&lt;&gt;"",P1040&lt;&gt;"Absent",U1040&lt;&gt;"NO",M1040="3GPPMEMBER"),IF(INDIRECT(S1040)&lt;&gt;"Present","CHECK","Covered"),"")</f>
        <v/>
      </c>
      <c r="S1040" s="131" t="str">
        <f>IF(M1040="3GPPMEMBER","'Voting List'!L"&amp;MATCH(K1040,'Voting List'!B:B,0),"")</f>
        <v/>
      </c>
      <c r="U1040" s="126" t="str">
        <f>IF(K1040&lt;&gt;"",IF(ISNUMBER(FIND(K1040,'Voting List'!L1)),"YES","NO"),"")</f>
        <v/>
      </c>
    </row>
    <row r="1041" spans="17:21" ht="12.6" customHeight="1" x14ac:dyDescent="0.2">
      <c r="Q1041" s="63" t="str" cm="1">
        <f t="array" aca="1" ref="Q1041" ca="1">IF(AND(K1041&lt;&gt;"",P1041&lt;&gt;"Absent",U1041&lt;&gt;"NO",M1041="3GPPMEMBER"),IF(INDIRECT(S1041)&lt;&gt;"Present","CHECK","Covered"),"")</f>
        <v/>
      </c>
      <c r="S1041" s="131" t="str">
        <f>IF(M1041="3GPPMEMBER","'Voting List'!L"&amp;MATCH(K1041,'Voting List'!B:B,0),"")</f>
        <v/>
      </c>
      <c r="U1041" s="126" t="str">
        <f>IF(K1041&lt;&gt;"",IF(ISNUMBER(FIND(K1041,'Voting List'!L1)),"YES","NO"),"")</f>
        <v/>
      </c>
    </row>
    <row r="1042" spans="17:21" ht="12.6" customHeight="1" x14ac:dyDescent="0.2">
      <c r="Q1042" s="63" t="str" cm="1">
        <f t="array" aca="1" ref="Q1042" ca="1">IF(AND(K1042&lt;&gt;"",P1042&lt;&gt;"Absent",U1042&lt;&gt;"NO",M1042="3GPPMEMBER"),IF(INDIRECT(S1042)&lt;&gt;"Present","CHECK","Covered"),"")</f>
        <v/>
      </c>
      <c r="S1042" s="131" t="str">
        <f>IF(M1042="3GPPMEMBER","'Voting List'!L"&amp;MATCH(K1042,'Voting List'!B:B,0),"")</f>
        <v/>
      </c>
      <c r="U1042" s="126" t="str">
        <f>IF(K1042&lt;&gt;"",IF(ISNUMBER(FIND(K1042,'Voting List'!L1)),"YES","NO"),"")</f>
        <v/>
      </c>
    </row>
    <row r="1043" spans="17:21" ht="12.6" customHeight="1" x14ac:dyDescent="0.2">
      <c r="Q1043" s="63" t="str" cm="1">
        <f t="array" aca="1" ref="Q1043" ca="1">IF(AND(K1043&lt;&gt;"",P1043&lt;&gt;"Absent",U1043&lt;&gt;"NO",M1043="3GPPMEMBER"),IF(INDIRECT(S1043)&lt;&gt;"Present","CHECK","Covered"),"")</f>
        <v/>
      </c>
      <c r="S1043" s="131" t="str">
        <f>IF(M1043="3GPPMEMBER","'Voting List'!L"&amp;MATCH(K1043,'Voting List'!B:B,0),"")</f>
        <v/>
      </c>
      <c r="U1043" s="126" t="str">
        <f>IF(K1043&lt;&gt;"",IF(ISNUMBER(FIND(K1043,'Voting List'!L1)),"YES","NO"),"")</f>
        <v/>
      </c>
    </row>
    <row r="1044" spans="17:21" ht="12.6" customHeight="1" x14ac:dyDescent="0.2">
      <c r="Q1044" s="63" t="str" cm="1">
        <f t="array" aca="1" ref="Q1044" ca="1">IF(AND(K1044&lt;&gt;"",P1044&lt;&gt;"Absent",U1044&lt;&gt;"NO",M1044="3GPPMEMBER"),IF(INDIRECT(S1044)&lt;&gt;"Present","CHECK","Covered"),"")</f>
        <v/>
      </c>
      <c r="S1044" s="131" t="str">
        <f>IF(M1044="3GPPMEMBER","'Voting List'!L"&amp;MATCH(K1044,'Voting List'!B:B,0),"")</f>
        <v/>
      </c>
      <c r="U1044" s="126" t="str">
        <f>IF(K1044&lt;&gt;"",IF(ISNUMBER(FIND(K1044,'Voting List'!L1)),"YES","NO"),"")</f>
        <v/>
      </c>
    </row>
    <row r="1045" spans="17:21" ht="12.6" customHeight="1" x14ac:dyDescent="0.2">
      <c r="Q1045" s="63" t="str" cm="1">
        <f t="array" aca="1" ref="Q1045" ca="1">IF(AND(K1045&lt;&gt;"",P1045&lt;&gt;"Absent",U1045&lt;&gt;"NO",M1045="3GPPMEMBER"),IF(INDIRECT(S1045)&lt;&gt;"Present","CHECK","Covered"),"")</f>
        <v/>
      </c>
      <c r="S1045" s="131" t="str">
        <f>IF(M1045="3GPPMEMBER","'Voting List'!L"&amp;MATCH(K1045,'Voting List'!B:B,0),"")</f>
        <v/>
      </c>
      <c r="U1045" s="126" t="str">
        <f>IF(K1045&lt;&gt;"",IF(ISNUMBER(FIND(K1045,'Voting List'!L1)),"YES","NO"),"")</f>
        <v/>
      </c>
    </row>
    <row r="1046" spans="17:21" ht="12.6" customHeight="1" x14ac:dyDescent="0.2">
      <c r="Q1046" s="63" t="str" cm="1">
        <f t="array" aca="1" ref="Q1046" ca="1">IF(AND(K1046&lt;&gt;"",P1046&lt;&gt;"Absent",U1046&lt;&gt;"NO",M1046="3GPPMEMBER"),IF(INDIRECT(S1046)&lt;&gt;"Present","CHECK","Covered"),"")</f>
        <v/>
      </c>
      <c r="S1046" s="131" t="str">
        <f>IF(M1046="3GPPMEMBER","'Voting List'!L"&amp;MATCH(K1046,'Voting List'!B:B,0),"")</f>
        <v/>
      </c>
      <c r="U1046" s="126" t="str">
        <f>IF(K1046&lt;&gt;"",IF(ISNUMBER(FIND(K1046,'Voting List'!L1)),"YES","NO"),"")</f>
        <v/>
      </c>
    </row>
    <row r="1047" spans="17:21" ht="12.6" customHeight="1" x14ac:dyDescent="0.2">
      <c r="Q1047" s="63" t="str" cm="1">
        <f t="array" aca="1" ref="Q1047" ca="1">IF(AND(K1047&lt;&gt;"",P1047&lt;&gt;"Absent",U1047&lt;&gt;"NO",M1047="3GPPMEMBER"),IF(INDIRECT(S1047)&lt;&gt;"Present","CHECK","Covered"),"")</f>
        <v/>
      </c>
      <c r="S1047" s="131" t="str">
        <f>IF(M1047="3GPPMEMBER","'Voting List'!L"&amp;MATCH(K1047,'Voting List'!B:B,0),"")</f>
        <v/>
      </c>
      <c r="U1047" s="126" t="str">
        <f>IF(K1047&lt;&gt;"",IF(ISNUMBER(FIND(K1047,'Voting List'!L1)),"YES","NO"),"")</f>
        <v/>
      </c>
    </row>
    <row r="1048" spans="17:21" ht="12.6" customHeight="1" x14ac:dyDescent="0.2">
      <c r="Q1048" s="63" t="str" cm="1">
        <f t="array" aca="1" ref="Q1048" ca="1">IF(AND(K1048&lt;&gt;"",P1048&lt;&gt;"Absent",U1048&lt;&gt;"NO",M1048="3GPPMEMBER"),IF(INDIRECT(S1048)&lt;&gt;"Present","CHECK","Covered"),"")</f>
        <v/>
      </c>
      <c r="S1048" s="131" t="str">
        <f>IF(M1048="3GPPMEMBER","'Voting List'!L"&amp;MATCH(K1048,'Voting List'!B:B,0),"")</f>
        <v/>
      </c>
      <c r="U1048" s="126" t="str">
        <f>IF(K1048&lt;&gt;"",IF(ISNUMBER(FIND(K1048,'Voting List'!L1)),"YES","NO"),"")</f>
        <v/>
      </c>
    </row>
    <row r="1049" spans="17:21" ht="12.6" customHeight="1" x14ac:dyDescent="0.2">
      <c r="Q1049" s="63" t="str" cm="1">
        <f t="array" aca="1" ref="Q1049" ca="1">IF(AND(K1049&lt;&gt;"",P1049&lt;&gt;"Absent",U1049&lt;&gt;"NO",M1049="3GPPMEMBER"),IF(INDIRECT(S1049)&lt;&gt;"Present","CHECK","Covered"),"")</f>
        <v/>
      </c>
      <c r="S1049" s="131" t="str">
        <f>IF(M1049="3GPPMEMBER","'Voting List'!L"&amp;MATCH(K1049,'Voting List'!B:B,0),"")</f>
        <v/>
      </c>
      <c r="U1049" s="126" t="str">
        <f>IF(K1049&lt;&gt;"",IF(ISNUMBER(FIND(K1049,'Voting List'!L1)),"YES","NO"),"")</f>
        <v/>
      </c>
    </row>
    <row r="1050" spans="17:21" ht="12.6" customHeight="1" x14ac:dyDescent="0.2">
      <c r="Q1050" s="63" t="str" cm="1">
        <f t="array" aca="1" ref="Q1050" ca="1">IF(AND(K1050&lt;&gt;"",P1050&lt;&gt;"Absent",U1050&lt;&gt;"NO",M1050="3GPPMEMBER"),IF(INDIRECT(S1050)&lt;&gt;"Present","CHECK","Covered"),"")</f>
        <v/>
      </c>
      <c r="S1050" s="131" t="str">
        <f>IF(M1050="3GPPMEMBER","'Voting List'!L"&amp;MATCH(K1050,'Voting List'!B:B,0),"")</f>
        <v/>
      </c>
      <c r="U1050" s="126" t="str">
        <f>IF(K1050&lt;&gt;"",IF(ISNUMBER(FIND(K1050,'Voting List'!L1)),"YES","NO"),"")</f>
        <v/>
      </c>
    </row>
    <row r="1051" spans="17:21" ht="12.6" customHeight="1" x14ac:dyDescent="0.2">
      <c r="Q1051" s="63" t="str" cm="1">
        <f t="array" aca="1" ref="Q1051" ca="1">IF(AND(K1051&lt;&gt;"",P1051&lt;&gt;"Absent",U1051&lt;&gt;"NO",M1051="3GPPMEMBER"),IF(INDIRECT(S1051)&lt;&gt;"Present","CHECK","Covered"),"")</f>
        <v/>
      </c>
      <c r="S1051" s="131" t="str">
        <f>IF(M1051="3GPPMEMBER","'Voting List'!L"&amp;MATCH(K1051,'Voting List'!B:B,0),"")</f>
        <v/>
      </c>
      <c r="U1051" s="126" t="str">
        <f>IF(K1051&lt;&gt;"",IF(ISNUMBER(FIND(K1051,'Voting List'!L1)),"YES","NO"),"")</f>
        <v/>
      </c>
    </row>
    <row r="1052" spans="17:21" ht="12.6" customHeight="1" x14ac:dyDescent="0.2">
      <c r="Q1052" s="63" t="str" cm="1">
        <f t="array" aca="1" ref="Q1052" ca="1">IF(AND(K1052&lt;&gt;"",P1052&lt;&gt;"Absent",U1052&lt;&gt;"NO",M1052="3GPPMEMBER"),IF(INDIRECT(S1052)&lt;&gt;"Present","CHECK","Covered"),"")</f>
        <v/>
      </c>
      <c r="S1052" s="131" t="str">
        <f>IF(M1052="3GPPMEMBER","'Voting List'!L"&amp;MATCH(K1052,'Voting List'!B:B,0),"")</f>
        <v/>
      </c>
      <c r="U1052" s="126" t="str">
        <f>IF(K1052&lt;&gt;"",IF(ISNUMBER(FIND(K1052,'Voting List'!L1)),"YES","NO"),"")</f>
        <v/>
      </c>
    </row>
    <row r="1053" spans="17:21" ht="12.6" customHeight="1" x14ac:dyDescent="0.2">
      <c r="Q1053" s="63" t="str" cm="1">
        <f t="array" aca="1" ref="Q1053" ca="1">IF(AND(K1053&lt;&gt;"",P1053&lt;&gt;"Absent",U1053&lt;&gt;"NO",M1053="3GPPMEMBER"),IF(INDIRECT(S1053)&lt;&gt;"Present","CHECK","Covered"),"")</f>
        <v/>
      </c>
      <c r="S1053" s="131" t="str">
        <f>IF(M1053="3GPPMEMBER","'Voting List'!L"&amp;MATCH(K1053,'Voting List'!B:B,0),"")</f>
        <v/>
      </c>
      <c r="U1053" s="126" t="str">
        <f>IF(K1053&lt;&gt;"",IF(ISNUMBER(FIND(K1053,'Voting List'!L1)),"YES","NO"),"")</f>
        <v/>
      </c>
    </row>
    <row r="1054" spans="17:21" ht="12.6" customHeight="1" x14ac:dyDescent="0.2">
      <c r="Q1054" s="63" t="str" cm="1">
        <f t="array" aca="1" ref="Q1054" ca="1">IF(AND(K1054&lt;&gt;"",P1054&lt;&gt;"Absent",U1054&lt;&gt;"NO",M1054="3GPPMEMBER"),IF(INDIRECT(S1054)&lt;&gt;"Present","CHECK","Covered"),"")</f>
        <v/>
      </c>
      <c r="S1054" s="131" t="str">
        <f>IF(M1054="3GPPMEMBER","'Voting List'!L"&amp;MATCH(K1054,'Voting List'!B:B,0),"")</f>
        <v/>
      </c>
      <c r="U1054" s="126" t="str">
        <f>IF(K1054&lt;&gt;"",IF(ISNUMBER(FIND(K1054,'Voting List'!L1)),"YES","NO"),"")</f>
        <v/>
      </c>
    </row>
    <row r="1055" spans="17:21" ht="12.6" customHeight="1" x14ac:dyDescent="0.2">
      <c r="Q1055" s="63" t="str" cm="1">
        <f t="array" aca="1" ref="Q1055" ca="1">IF(AND(K1055&lt;&gt;"",P1055&lt;&gt;"Absent",U1055&lt;&gt;"NO",M1055="3GPPMEMBER"),IF(INDIRECT(S1055)&lt;&gt;"Present","CHECK","Covered"),"")</f>
        <v/>
      </c>
      <c r="S1055" s="131" t="str">
        <f>IF(M1055="3GPPMEMBER","'Voting List'!L"&amp;MATCH(K1055,'Voting List'!B:B,0),"")</f>
        <v/>
      </c>
      <c r="U1055" s="126" t="str">
        <f>IF(K1055&lt;&gt;"",IF(ISNUMBER(FIND(K1055,'Voting List'!L1)),"YES","NO"),"")</f>
        <v/>
      </c>
    </row>
    <row r="1056" spans="17:21" ht="12.6" customHeight="1" x14ac:dyDescent="0.2">
      <c r="Q1056" s="63" t="str" cm="1">
        <f t="array" aca="1" ref="Q1056" ca="1">IF(AND(K1056&lt;&gt;"",P1056&lt;&gt;"Absent",U1056&lt;&gt;"NO",M1056="3GPPMEMBER"),IF(INDIRECT(S1056)&lt;&gt;"Present","CHECK","Covered"),"")</f>
        <v/>
      </c>
      <c r="S1056" s="131" t="str">
        <f>IF(M1056="3GPPMEMBER","'Voting List'!L"&amp;MATCH(K1056,'Voting List'!B:B,0),"")</f>
        <v/>
      </c>
      <c r="U1056" s="126" t="str">
        <f>IF(K1056&lt;&gt;"",IF(ISNUMBER(FIND(K1056,'Voting List'!L1)),"YES","NO"),"")</f>
        <v/>
      </c>
    </row>
    <row r="1057" spans="17:21" ht="12.6" customHeight="1" x14ac:dyDescent="0.2">
      <c r="Q1057" s="63" t="str" cm="1">
        <f t="array" aca="1" ref="Q1057" ca="1">IF(AND(K1057&lt;&gt;"",P1057&lt;&gt;"Absent",U1057&lt;&gt;"NO",M1057="3GPPMEMBER"),IF(INDIRECT(S1057)&lt;&gt;"Present","CHECK","Covered"),"")</f>
        <v/>
      </c>
      <c r="S1057" s="131" t="str">
        <f>IF(M1057="3GPPMEMBER","'Voting List'!L"&amp;MATCH(K1057,'Voting List'!B:B,0),"")</f>
        <v/>
      </c>
      <c r="U1057" s="126" t="str">
        <f>IF(K1057&lt;&gt;"",IF(ISNUMBER(FIND(K1057,'Voting List'!L1)),"YES","NO"),"")</f>
        <v/>
      </c>
    </row>
    <row r="1058" spans="17:21" ht="12.6" customHeight="1" x14ac:dyDescent="0.2">
      <c r="Q1058" s="63" t="str" cm="1">
        <f t="array" aca="1" ref="Q1058" ca="1">IF(AND(K1058&lt;&gt;"",P1058&lt;&gt;"Absent",U1058&lt;&gt;"NO",M1058="3GPPMEMBER"),IF(INDIRECT(S1058)&lt;&gt;"Present","CHECK","Covered"),"")</f>
        <v/>
      </c>
      <c r="S1058" s="131" t="str">
        <f>IF(M1058="3GPPMEMBER","'Voting List'!L"&amp;MATCH(K1058,'Voting List'!B:B,0),"")</f>
        <v/>
      </c>
      <c r="U1058" s="126" t="str">
        <f>IF(K1058&lt;&gt;"",IF(ISNUMBER(FIND(K1058,'Voting List'!L1)),"YES","NO"),"")</f>
        <v/>
      </c>
    </row>
    <row r="1059" spans="17:21" ht="12.6" customHeight="1" x14ac:dyDescent="0.2">
      <c r="Q1059" s="63" t="str" cm="1">
        <f t="array" aca="1" ref="Q1059" ca="1">IF(AND(K1059&lt;&gt;"",P1059&lt;&gt;"Absent",U1059&lt;&gt;"NO",M1059="3GPPMEMBER"),IF(INDIRECT(S1059)&lt;&gt;"Present","CHECK","Covered"),"")</f>
        <v/>
      </c>
      <c r="S1059" s="131" t="str">
        <f>IF(M1059="3GPPMEMBER","'Voting List'!L"&amp;MATCH(K1059,'Voting List'!B:B,0),"")</f>
        <v/>
      </c>
      <c r="U1059" s="126" t="str">
        <f>IF(K1059&lt;&gt;"",IF(ISNUMBER(FIND(K1059,'Voting List'!L1)),"YES","NO"),"")</f>
        <v/>
      </c>
    </row>
    <row r="1060" spans="17:21" ht="12.6" customHeight="1" x14ac:dyDescent="0.2">
      <c r="Q1060" s="63" t="str" cm="1">
        <f t="array" aca="1" ref="Q1060" ca="1">IF(AND(K1060&lt;&gt;"",P1060&lt;&gt;"Absent",U1060&lt;&gt;"NO",M1060="3GPPMEMBER"),IF(INDIRECT(S1060)&lt;&gt;"Present","CHECK","Covered"),"")</f>
        <v/>
      </c>
      <c r="S1060" s="131" t="str">
        <f>IF(M1060="3GPPMEMBER","'Voting List'!L"&amp;MATCH(K1060,'Voting List'!B:B,0),"")</f>
        <v/>
      </c>
      <c r="U1060" s="126" t="str">
        <f>IF(K1060&lt;&gt;"",IF(ISNUMBER(FIND(K1060,'Voting List'!L1)),"YES","NO"),"")</f>
        <v/>
      </c>
    </row>
    <row r="1061" spans="17:21" ht="12.6" customHeight="1" x14ac:dyDescent="0.2">
      <c r="Q1061" s="63" t="str" cm="1">
        <f t="array" aca="1" ref="Q1061" ca="1">IF(AND(K1061&lt;&gt;"",P1061&lt;&gt;"Absent",U1061&lt;&gt;"NO",M1061="3GPPMEMBER"),IF(INDIRECT(S1061)&lt;&gt;"Present","CHECK","Covered"),"")</f>
        <v/>
      </c>
      <c r="S1061" s="131" t="str">
        <f>IF(M1061="3GPPMEMBER","'Voting List'!L"&amp;MATCH(K1061,'Voting List'!B:B,0),"")</f>
        <v/>
      </c>
      <c r="U1061" s="126" t="str">
        <f>IF(K1061&lt;&gt;"",IF(ISNUMBER(FIND(K1061,'Voting List'!L1)),"YES","NO"),"")</f>
        <v/>
      </c>
    </row>
    <row r="1062" spans="17:21" ht="12.6" customHeight="1" x14ac:dyDescent="0.2">
      <c r="Q1062" s="63" t="str" cm="1">
        <f t="array" aca="1" ref="Q1062" ca="1">IF(AND(K1062&lt;&gt;"",P1062&lt;&gt;"Absent",U1062&lt;&gt;"NO",M1062="3GPPMEMBER"),IF(INDIRECT(S1062)&lt;&gt;"Present","CHECK","Covered"),"")</f>
        <v/>
      </c>
      <c r="S1062" s="131" t="str">
        <f>IF(M1062="3GPPMEMBER","'Voting List'!L"&amp;MATCH(K1062,'Voting List'!B:B,0),"")</f>
        <v/>
      </c>
      <c r="U1062" s="126" t="str">
        <f>IF(K1062&lt;&gt;"",IF(ISNUMBER(FIND(K1062,'Voting List'!L1)),"YES","NO"),"")</f>
        <v/>
      </c>
    </row>
    <row r="1063" spans="17:21" ht="12.6" customHeight="1" x14ac:dyDescent="0.2">
      <c r="Q1063" s="63" t="str" cm="1">
        <f t="array" aca="1" ref="Q1063" ca="1">IF(AND(K1063&lt;&gt;"",P1063&lt;&gt;"Absent",U1063&lt;&gt;"NO",M1063="3GPPMEMBER"),IF(INDIRECT(S1063)&lt;&gt;"Present","CHECK","Covered"),"")</f>
        <v/>
      </c>
      <c r="S1063" s="131" t="str">
        <f>IF(M1063="3GPPMEMBER","'Voting List'!L"&amp;MATCH(K1063,'Voting List'!B:B,0),"")</f>
        <v/>
      </c>
      <c r="U1063" s="126" t="str">
        <f>IF(K1063&lt;&gt;"",IF(ISNUMBER(FIND(K1063,'Voting List'!L1)),"YES","NO"),"")</f>
        <v/>
      </c>
    </row>
    <row r="1064" spans="17:21" ht="12.6" customHeight="1" x14ac:dyDescent="0.2">
      <c r="Q1064" s="63" t="str" cm="1">
        <f t="array" aca="1" ref="Q1064" ca="1">IF(AND(K1064&lt;&gt;"",P1064&lt;&gt;"Absent",U1064&lt;&gt;"NO",M1064="3GPPMEMBER"),IF(INDIRECT(S1064)&lt;&gt;"Present","CHECK","Covered"),"")</f>
        <v/>
      </c>
      <c r="S1064" s="131" t="str">
        <f>IF(M1064="3GPPMEMBER","'Voting List'!L"&amp;MATCH(K1064,'Voting List'!B:B,0),"")</f>
        <v/>
      </c>
      <c r="U1064" s="126" t="str">
        <f>IF(K1064&lt;&gt;"",IF(ISNUMBER(FIND(K1064,'Voting List'!L1)),"YES","NO"),"")</f>
        <v/>
      </c>
    </row>
    <row r="1065" spans="17:21" ht="12.6" customHeight="1" x14ac:dyDescent="0.2">
      <c r="Q1065" s="63" t="str" cm="1">
        <f t="array" aca="1" ref="Q1065" ca="1">IF(AND(K1065&lt;&gt;"",P1065&lt;&gt;"Absent",U1065&lt;&gt;"NO",M1065="3GPPMEMBER"),IF(INDIRECT(S1065)&lt;&gt;"Present","CHECK","Covered"),"")</f>
        <v/>
      </c>
      <c r="S1065" s="131" t="str">
        <f>IF(M1065="3GPPMEMBER","'Voting List'!L"&amp;MATCH(K1065,'Voting List'!B:B,0),"")</f>
        <v/>
      </c>
      <c r="U1065" s="126" t="str">
        <f>IF(K1065&lt;&gt;"",IF(ISNUMBER(FIND(K1065,'Voting List'!L1)),"YES","NO"),"")</f>
        <v/>
      </c>
    </row>
    <row r="1066" spans="17:21" ht="12.6" customHeight="1" x14ac:dyDescent="0.2">
      <c r="Q1066" s="63" t="str" cm="1">
        <f t="array" aca="1" ref="Q1066" ca="1">IF(AND(K1066&lt;&gt;"",P1066&lt;&gt;"Absent",U1066&lt;&gt;"NO",M1066="3GPPMEMBER"),IF(INDIRECT(S1066)&lt;&gt;"Present","CHECK","Covered"),"")</f>
        <v/>
      </c>
      <c r="S1066" s="131" t="str">
        <f>IF(M1066="3GPPMEMBER","'Voting List'!L"&amp;MATCH(K1066,'Voting List'!B:B,0),"")</f>
        <v/>
      </c>
      <c r="U1066" s="126" t="str">
        <f>IF(K1066&lt;&gt;"",IF(ISNUMBER(FIND(K1066,'Voting List'!L1)),"YES","NO"),"")</f>
        <v/>
      </c>
    </row>
    <row r="1067" spans="17:21" ht="12.6" customHeight="1" x14ac:dyDescent="0.2">
      <c r="Q1067" s="63" t="str" cm="1">
        <f t="array" aca="1" ref="Q1067" ca="1">IF(AND(K1067&lt;&gt;"",P1067&lt;&gt;"Absent",U1067&lt;&gt;"NO",M1067="3GPPMEMBER"),IF(INDIRECT(S1067)&lt;&gt;"Present","CHECK","Covered"),"")</f>
        <v/>
      </c>
      <c r="S1067" s="131" t="str">
        <f>IF(M1067="3GPPMEMBER","'Voting List'!L"&amp;MATCH(K1067,'Voting List'!B:B,0),"")</f>
        <v/>
      </c>
      <c r="U1067" s="126" t="str">
        <f>IF(K1067&lt;&gt;"",IF(ISNUMBER(FIND(K1067,'Voting List'!L1)),"YES","NO"),"")</f>
        <v/>
      </c>
    </row>
    <row r="1068" spans="17:21" ht="12.6" customHeight="1" x14ac:dyDescent="0.2">
      <c r="Q1068" s="63" t="str" cm="1">
        <f t="array" aca="1" ref="Q1068" ca="1">IF(AND(K1068&lt;&gt;"",P1068&lt;&gt;"Absent",U1068&lt;&gt;"NO",M1068="3GPPMEMBER"),IF(INDIRECT(S1068)&lt;&gt;"Present","CHECK","Covered"),"")</f>
        <v/>
      </c>
      <c r="S1068" s="131" t="str">
        <f>IF(M1068="3GPPMEMBER","'Voting List'!L"&amp;MATCH(K1068,'Voting List'!B:B,0),"")</f>
        <v/>
      </c>
      <c r="U1068" s="126" t="str">
        <f>IF(K1068&lt;&gt;"",IF(ISNUMBER(FIND(K1068,'Voting List'!L1)),"YES","NO"),"")</f>
        <v/>
      </c>
    </row>
    <row r="1069" spans="17:21" ht="12.6" customHeight="1" x14ac:dyDescent="0.2">
      <c r="Q1069" s="63" t="str" cm="1">
        <f t="array" aca="1" ref="Q1069" ca="1">IF(AND(K1069&lt;&gt;"",P1069&lt;&gt;"Absent",U1069&lt;&gt;"NO",M1069="3GPPMEMBER"),IF(INDIRECT(S1069)&lt;&gt;"Present","CHECK","Covered"),"")</f>
        <v/>
      </c>
      <c r="S1069" s="131" t="str">
        <f>IF(M1069="3GPPMEMBER","'Voting List'!L"&amp;MATCH(K1069,'Voting List'!B:B,0),"")</f>
        <v/>
      </c>
      <c r="U1069" s="126" t="str">
        <f>IF(K1069&lt;&gt;"",IF(ISNUMBER(FIND(K1069,'Voting List'!L1)),"YES","NO"),"")</f>
        <v/>
      </c>
    </row>
    <row r="1070" spans="17:21" ht="12.6" customHeight="1" x14ac:dyDescent="0.2">
      <c r="Q1070" s="63" t="str" cm="1">
        <f t="array" aca="1" ref="Q1070" ca="1">IF(AND(K1070&lt;&gt;"",P1070&lt;&gt;"Absent",U1070&lt;&gt;"NO",M1070="3GPPMEMBER"),IF(INDIRECT(S1070)&lt;&gt;"Present","CHECK","Covered"),"")</f>
        <v/>
      </c>
      <c r="S1070" s="131" t="str">
        <f>IF(M1070="3GPPMEMBER","'Voting List'!L"&amp;MATCH(K1070,'Voting List'!B:B,0),"")</f>
        <v/>
      </c>
      <c r="U1070" s="126" t="str">
        <f>IF(K1070&lt;&gt;"",IF(ISNUMBER(FIND(K1070,'Voting List'!L1)),"YES","NO"),"")</f>
        <v/>
      </c>
    </row>
    <row r="1071" spans="17:21" ht="12.6" customHeight="1" x14ac:dyDescent="0.2">
      <c r="Q1071" s="63" t="str" cm="1">
        <f t="array" aca="1" ref="Q1071" ca="1">IF(AND(K1071&lt;&gt;"",P1071&lt;&gt;"Absent",U1071&lt;&gt;"NO",M1071="3GPPMEMBER"),IF(INDIRECT(S1071)&lt;&gt;"Present","CHECK","Covered"),"")</f>
        <v/>
      </c>
      <c r="S1071" s="131" t="str">
        <f>IF(M1071="3GPPMEMBER","'Voting List'!L"&amp;MATCH(K1071,'Voting List'!B:B,0),"")</f>
        <v/>
      </c>
      <c r="U1071" s="126" t="str">
        <f>IF(K1071&lt;&gt;"",IF(ISNUMBER(FIND(K1071,'Voting List'!L1)),"YES","NO"),"")</f>
        <v/>
      </c>
    </row>
    <row r="1072" spans="17:21" ht="12.6" customHeight="1" x14ac:dyDescent="0.2">
      <c r="Q1072" s="63" t="str" cm="1">
        <f t="array" aca="1" ref="Q1072" ca="1">IF(AND(K1072&lt;&gt;"",P1072&lt;&gt;"Absent",U1072&lt;&gt;"NO",M1072="3GPPMEMBER"),IF(INDIRECT(S1072)&lt;&gt;"Present","CHECK","Covered"),"")</f>
        <v/>
      </c>
      <c r="S1072" s="131" t="str">
        <f>IF(M1072="3GPPMEMBER","'Voting List'!L"&amp;MATCH(K1072,'Voting List'!B:B,0),"")</f>
        <v/>
      </c>
      <c r="U1072" s="126" t="str">
        <f>IF(K1072&lt;&gt;"",IF(ISNUMBER(FIND(K1072,'Voting List'!L1)),"YES","NO"),"")</f>
        <v/>
      </c>
    </row>
    <row r="1073" spans="17:21" ht="12.6" customHeight="1" x14ac:dyDescent="0.2">
      <c r="Q1073" s="63" t="str" cm="1">
        <f t="array" aca="1" ref="Q1073" ca="1">IF(AND(K1073&lt;&gt;"",P1073&lt;&gt;"Absent",U1073&lt;&gt;"NO",M1073="3GPPMEMBER"),IF(INDIRECT(S1073)&lt;&gt;"Present","CHECK","Covered"),"")</f>
        <v/>
      </c>
      <c r="S1073" s="131" t="str">
        <f>IF(M1073="3GPPMEMBER","'Voting List'!L"&amp;MATCH(K1073,'Voting List'!B:B,0),"")</f>
        <v/>
      </c>
      <c r="U1073" s="126" t="str">
        <f>IF(K1073&lt;&gt;"",IF(ISNUMBER(FIND(K1073,'Voting List'!L1)),"YES","NO"),"")</f>
        <v/>
      </c>
    </row>
    <row r="1074" spans="17:21" ht="12.6" customHeight="1" x14ac:dyDescent="0.2">
      <c r="Q1074" s="63" t="str" cm="1">
        <f t="array" aca="1" ref="Q1074" ca="1">IF(AND(K1074&lt;&gt;"",P1074&lt;&gt;"Absent",U1074&lt;&gt;"NO",M1074="3GPPMEMBER"),IF(INDIRECT(S1074)&lt;&gt;"Present","CHECK","Covered"),"")</f>
        <v/>
      </c>
      <c r="S1074" s="131" t="str">
        <f>IF(M1074="3GPPMEMBER","'Voting List'!L"&amp;MATCH(K1074,'Voting List'!B:B,0),"")</f>
        <v/>
      </c>
      <c r="U1074" s="126" t="str">
        <f>IF(K1074&lt;&gt;"",IF(ISNUMBER(FIND(K1074,'Voting List'!L1)),"YES","NO"),"")</f>
        <v/>
      </c>
    </row>
    <row r="1075" spans="17:21" ht="12.6" customHeight="1" x14ac:dyDescent="0.2">
      <c r="Q1075" s="63" t="str" cm="1">
        <f t="array" aca="1" ref="Q1075" ca="1">IF(AND(K1075&lt;&gt;"",P1075&lt;&gt;"Absent",U1075&lt;&gt;"NO",M1075="3GPPMEMBER"),IF(INDIRECT(S1075)&lt;&gt;"Present","CHECK","Covered"),"")</f>
        <v/>
      </c>
      <c r="S1075" s="131" t="str">
        <f>IF(M1075="3GPPMEMBER","'Voting List'!L"&amp;MATCH(K1075,'Voting List'!B:B,0),"")</f>
        <v/>
      </c>
      <c r="U1075" s="126" t="str">
        <f>IF(K1075&lt;&gt;"",IF(ISNUMBER(FIND(K1075,'Voting List'!L1)),"YES","NO"),"")</f>
        <v/>
      </c>
    </row>
    <row r="1076" spans="17:21" ht="12.6" customHeight="1" x14ac:dyDescent="0.2">
      <c r="Q1076" s="63" t="str" cm="1">
        <f t="array" aca="1" ref="Q1076" ca="1">IF(AND(K1076&lt;&gt;"",P1076&lt;&gt;"Absent",U1076&lt;&gt;"NO",M1076="3GPPMEMBER"),IF(INDIRECT(S1076)&lt;&gt;"Present","CHECK","Covered"),"")</f>
        <v/>
      </c>
      <c r="S1076" s="131" t="str">
        <f>IF(M1076="3GPPMEMBER","'Voting List'!L"&amp;MATCH(K1076,'Voting List'!B:B,0),"")</f>
        <v/>
      </c>
      <c r="U1076" s="126" t="str">
        <f>IF(K1076&lt;&gt;"",IF(ISNUMBER(FIND(K1076,'Voting List'!L1)),"YES","NO"),"")</f>
        <v/>
      </c>
    </row>
    <row r="1077" spans="17:21" ht="12.6" customHeight="1" x14ac:dyDescent="0.2">
      <c r="Q1077" s="63" t="str" cm="1">
        <f t="array" aca="1" ref="Q1077" ca="1">IF(AND(K1077&lt;&gt;"",P1077&lt;&gt;"Absent",U1077&lt;&gt;"NO",M1077="3GPPMEMBER"),IF(INDIRECT(S1077)&lt;&gt;"Present","CHECK","Covered"),"")</f>
        <v/>
      </c>
      <c r="S1077" s="131" t="str">
        <f>IF(M1077="3GPPMEMBER","'Voting List'!L"&amp;MATCH(K1077,'Voting List'!B:B,0),"")</f>
        <v/>
      </c>
      <c r="U1077" s="126" t="str">
        <f>IF(K1077&lt;&gt;"",IF(ISNUMBER(FIND(K1077,'Voting List'!L1)),"YES","NO"),"")</f>
        <v/>
      </c>
    </row>
    <row r="1078" spans="17:21" ht="12.6" customHeight="1" x14ac:dyDescent="0.2">
      <c r="Q1078" s="63" t="str" cm="1">
        <f t="array" aca="1" ref="Q1078" ca="1">IF(AND(K1078&lt;&gt;"",P1078&lt;&gt;"Absent",U1078&lt;&gt;"NO",M1078="3GPPMEMBER"),IF(INDIRECT(S1078)&lt;&gt;"Present","CHECK","Covered"),"")</f>
        <v/>
      </c>
      <c r="S1078" s="131" t="str">
        <f>IF(M1078="3GPPMEMBER","'Voting List'!L"&amp;MATCH(K1078,'Voting List'!B:B,0),"")</f>
        <v/>
      </c>
      <c r="U1078" s="126" t="str">
        <f>IF(K1078&lt;&gt;"",IF(ISNUMBER(FIND(K1078,'Voting List'!L1)),"YES","NO"),"")</f>
        <v/>
      </c>
    </row>
    <row r="1079" spans="17:21" ht="12.6" customHeight="1" x14ac:dyDescent="0.2">
      <c r="Q1079" s="63" t="str" cm="1">
        <f t="array" aca="1" ref="Q1079" ca="1">IF(AND(K1079&lt;&gt;"",P1079&lt;&gt;"Absent",U1079&lt;&gt;"NO",M1079="3GPPMEMBER"),IF(INDIRECT(S1079)&lt;&gt;"Present","CHECK","Covered"),"")</f>
        <v/>
      </c>
      <c r="S1079" s="131" t="str">
        <f>IF(M1079="3GPPMEMBER","'Voting List'!L"&amp;MATCH(K1079,'Voting List'!B:B,0),"")</f>
        <v/>
      </c>
      <c r="U1079" s="126" t="str">
        <f>IF(K1079&lt;&gt;"",IF(ISNUMBER(FIND(K1079,'Voting List'!L1)),"YES","NO"),"")</f>
        <v/>
      </c>
    </row>
    <row r="1080" spans="17:21" ht="12.6" customHeight="1" x14ac:dyDescent="0.2">
      <c r="Q1080" s="63" t="str" cm="1">
        <f t="array" aca="1" ref="Q1080" ca="1">IF(AND(K1080&lt;&gt;"",P1080&lt;&gt;"Absent",U1080&lt;&gt;"NO",M1080="3GPPMEMBER"),IF(INDIRECT(S1080)&lt;&gt;"Present","CHECK","Covered"),"")</f>
        <v/>
      </c>
      <c r="S1080" s="131" t="str">
        <f>IF(M1080="3GPPMEMBER","'Voting List'!L"&amp;MATCH(K1080,'Voting List'!B:B,0),"")</f>
        <v/>
      </c>
      <c r="U1080" s="126" t="str">
        <f>IF(K1080&lt;&gt;"",IF(ISNUMBER(FIND(K1080,'Voting List'!L1)),"YES","NO"),"")</f>
        <v/>
      </c>
    </row>
    <row r="1081" spans="17:21" ht="12.6" customHeight="1" x14ac:dyDescent="0.2">
      <c r="Q1081" s="63" t="str" cm="1">
        <f t="array" aca="1" ref="Q1081" ca="1">IF(AND(K1081&lt;&gt;"",P1081&lt;&gt;"Absent",U1081&lt;&gt;"NO",M1081="3GPPMEMBER"),IF(INDIRECT(S1081)&lt;&gt;"Present","CHECK","Covered"),"")</f>
        <v/>
      </c>
      <c r="S1081" s="131" t="str">
        <f>IF(M1081="3GPPMEMBER","'Voting List'!L"&amp;MATCH(K1081,'Voting List'!B:B,0),"")</f>
        <v/>
      </c>
      <c r="U1081" s="126" t="str">
        <f>IF(K1081&lt;&gt;"",IF(ISNUMBER(FIND(K1081,'Voting List'!L1)),"YES","NO"),"")</f>
        <v/>
      </c>
    </row>
    <row r="1082" spans="17:21" ht="12.6" customHeight="1" x14ac:dyDescent="0.2">
      <c r="Q1082" s="63" t="str" cm="1">
        <f t="array" aca="1" ref="Q1082" ca="1">IF(AND(K1082&lt;&gt;"",P1082&lt;&gt;"Absent",U1082&lt;&gt;"NO",M1082="3GPPMEMBER"),IF(INDIRECT(S1082)&lt;&gt;"Present","CHECK","Covered"),"")</f>
        <v/>
      </c>
      <c r="S1082" s="131" t="str">
        <f>IF(M1082="3GPPMEMBER","'Voting List'!L"&amp;MATCH(K1082,'Voting List'!B:B,0),"")</f>
        <v/>
      </c>
      <c r="U1082" s="126" t="str">
        <f>IF(K1082&lt;&gt;"",IF(ISNUMBER(FIND(K1082,'Voting List'!L1)),"YES","NO"),"")</f>
        <v/>
      </c>
    </row>
    <row r="1083" spans="17:21" ht="12.6" customHeight="1" x14ac:dyDescent="0.2">
      <c r="Q1083" s="63" t="str" cm="1">
        <f t="array" aca="1" ref="Q1083" ca="1">IF(AND(K1083&lt;&gt;"",P1083&lt;&gt;"Absent",U1083&lt;&gt;"NO",M1083="3GPPMEMBER"),IF(INDIRECT(S1083)&lt;&gt;"Present","CHECK","Covered"),"")</f>
        <v/>
      </c>
      <c r="S1083" s="131" t="str">
        <f>IF(M1083="3GPPMEMBER","'Voting List'!L"&amp;MATCH(K1083,'Voting List'!B:B,0),"")</f>
        <v/>
      </c>
      <c r="U1083" s="126" t="str">
        <f>IF(K1083&lt;&gt;"",IF(ISNUMBER(FIND(K1083,'Voting List'!L1)),"YES","NO"),"")</f>
        <v/>
      </c>
    </row>
    <row r="1084" spans="17:21" ht="12.6" customHeight="1" x14ac:dyDescent="0.2">
      <c r="Q1084" s="63" t="str" cm="1">
        <f t="array" aca="1" ref="Q1084" ca="1">IF(AND(K1084&lt;&gt;"",P1084&lt;&gt;"Absent",U1084&lt;&gt;"NO",M1084="3GPPMEMBER"),IF(INDIRECT(S1084)&lt;&gt;"Present","CHECK","Covered"),"")</f>
        <v/>
      </c>
      <c r="S1084" s="131" t="str">
        <f>IF(M1084="3GPPMEMBER","'Voting List'!L"&amp;MATCH(K1084,'Voting List'!B:B,0),"")</f>
        <v/>
      </c>
      <c r="U1084" s="126" t="str">
        <f>IF(K1084&lt;&gt;"",IF(ISNUMBER(FIND(K1084,'Voting List'!L1)),"YES","NO"),"")</f>
        <v/>
      </c>
    </row>
    <row r="1085" spans="17:21" ht="12.6" customHeight="1" x14ac:dyDescent="0.2">
      <c r="Q1085" s="63" t="str" cm="1">
        <f t="array" aca="1" ref="Q1085" ca="1">IF(AND(K1085&lt;&gt;"",P1085&lt;&gt;"Absent",U1085&lt;&gt;"NO",M1085="3GPPMEMBER"),IF(INDIRECT(S1085)&lt;&gt;"Present","CHECK","Covered"),"")</f>
        <v/>
      </c>
      <c r="S1085" s="131" t="str">
        <f>IF(M1085="3GPPMEMBER","'Voting List'!L"&amp;MATCH(K1085,'Voting List'!B:B,0),"")</f>
        <v/>
      </c>
      <c r="U1085" s="126" t="str">
        <f>IF(K1085&lt;&gt;"",IF(ISNUMBER(FIND(K1085,'Voting List'!L1)),"YES","NO"),"")</f>
        <v/>
      </c>
    </row>
    <row r="1086" spans="17:21" ht="12.6" customHeight="1" x14ac:dyDescent="0.2">
      <c r="Q1086" s="63" t="str" cm="1">
        <f t="array" aca="1" ref="Q1086" ca="1">IF(AND(K1086&lt;&gt;"",P1086&lt;&gt;"Absent",U1086&lt;&gt;"NO",M1086="3GPPMEMBER"),IF(INDIRECT(S1086)&lt;&gt;"Present","CHECK","Covered"),"")</f>
        <v/>
      </c>
      <c r="S1086" s="131" t="str">
        <f>IF(M1086="3GPPMEMBER","'Voting List'!L"&amp;MATCH(K1086,'Voting List'!B:B,0),"")</f>
        <v/>
      </c>
      <c r="U1086" s="126" t="str">
        <f>IF(K1086&lt;&gt;"",IF(ISNUMBER(FIND(K1086,'Voting List'!L1)),"YES","NO"),"")</f>
        <v/>
      </c>
    </row>
    <row r="1087" spans="17:21" ht="12.6" customHeight="1" x14ac:dyDescent="0.2">
      <c r="Q1087" s="63" t="str" cm="1">
        <f t="array" aca="1" ref="Q1087" ca="1">IF(AND(K1087&lt;&gt;"",P1087&lt;&gt;"Absent",U1087&lt;&gt;"NO",M1087="3GPPMEMBER"),IF(INDIRECT(S1087)&lt;&gt;"Present","CHECK","Covered"),"")</f>
        <v/>
      </c>
      <c r="S1087" s="131" t="str">
        <f>IF(M1087="3GPPMEMBER","'Voting List'!L"&amp;MATCH(K1087,'Voting List'!B:B,0),"")</f>
        <v/>
      </c>
      <c r="U1087" s="126" t="str">
        <f>IF(K1087&lt;&gt;"",IF(ISNUMBER(FIND(K1087,'Voting List'!L1)),"YES","NO"),"")</f>
        <v/>
      </c>
    </row>
    <row r="1088" spans="17:21" ht="12.6" customHeight="1" x14ac:dyDescent="0.2">
      <c r="Q1088" s="63" t="str" cm="1">
        <f t="array" aca="1" ref="Q1088" ca="1">IF(AND(K1088&lt;&gt;"",P1088&lt;&gt;"Absent",U1088&lt;&gt;"NO",M1088="3GPPMEMBER"),IF(INDIRECT(S1088)&lt;&gt;"Present","CHECK","Covered"),"")</f>
        <v/>
      </c>
      <c r="S1088" s="131" t="str">
        <f>IF(M1088="3GPPMEMBER","'Voting List'!L"&amp;MATCH(K1088,'Voting List'!B:B,0),"")</f>
        <v/>
      </c>
      <c r="U1088" s="126" t="str">
        <f>IF(K1088&lt;&gt;"",IF(ISNUMBER(FIND(K1088,'Voting List'!L1)),"YES","NO"),"")</f>
        <v/>
      </c>
    </row>
    <row r="1089" spans="17:21" ht="12.6" customHeight="1" x14ac:dyDescent="0.2">
      <c r="Q1089" s="63" t="str" cm="1">
        <f t="array" aca="1" ref="Q1089" ca="1">IF(AND(K1089&lt;&gt;"",P1089&lt;&gt;"Absent",U1089&lt;&gt;"NO",M1089="3GPPMEMBER"),IF(INDIRECT(S1089)&lt;&gt;"Present","CHECK","Covered"),"")</f>
        <v/>
      </c>
      <c r="S1089" s="131" t="str">
        <f>IF(M1089="3GPPMEMBER","'Voting List'!L"&amp;MATCH(K1089,'Voting List'!B:B,0),"")</f>
        <v/>
      </c>
      <c r="U1089" s="126" t="str">
        <f>IF(K1089&lt;&gt;"",IF(ISNUMBER(FIND(K1089,'Voting List'!L1)),"YES","NO"),"")</f>
        <v/>
      </c>
    </row>
    <row r="1090" spans="17:21" ht="12.6" customHeight="1" x14ac:dyDescent="0.2">
      <c r="Q1090" s="63" t="str" cm="1">
        <f t="array" aca="1" ref="Q1090" ca="1">IF(AND(K1090&lt;&gt;"",P1090&lt;&gt;"Absent",U1090&lt;&gt;"NO",M1090="3GPPMEMBER"),IF(INDIRECT(S1090)&lt;&gt;"Present","CHECK","Covered"),"")</f>
        <v/>
      </c>
      <c r="S1090" s="131" t="str">
        <f>IF(M1090="3GPPMEMBER","'Voting List'!L"&amp;MATCH(K1090,'Voting List'!B:B,0),"")</f>
        <v/>
      </c>
      <c r="U1090" s="126" t="str">
        <f>IF(K1090&lt;&gt;"",IF(ISNUMBER(FIND(K1090,'Voting List'!L1)),"YES","NO"),"")</f>
        <v/>
      </c>
    </row>
    <row r="1091" spans="17:21" ht="12.6" customHeight="1" x14ac:dyDescent="0.2">
      <c r="Q1091" s="63" t="str" cm="1">
        <f t="array" aca="1" ref="Q1091" ca="1">IF(AND(K1091&lt;&gt;"",P1091&lt;&gt;"Absent",U1091&lt;&gt;"NO",M1091="3GPPMEMBER"),IF(INDIRECT(S1091)&lt;&gt;"Present","CHECK","Covered"),"")</f>
        <v/>
      </c>
      <c r="S1091" s="131" t="str">
        <f>IF(M1091="3GPPMEMBER","'Voting List'!L"&amp;MATCH(K1091,'Voting List'!B:B,0),"")</f>
        <v/>
      </c>
      <c r="U1091" s="126" t="str">
        <f>IF(K1091&lt;&gt;"",IF(ISNUMBER(FIND(K1091,'Voting List'!L1)),"YES","NO"),"")</f>
        <v/>
      </c>
    </row>
    <row r="1092" spans="17:21" ht="12.6" customHeight="1" x14ac:dyDescent="0.2">
      <c r="Q1092" s="63" t="str" cm="1">
        <f t="array" aca="1" ref="Q1092" ca="1">IF(AND(K1092&lt;&gt;"",P1092&lt;&gt;"Absent",U1092&lt;&gt;"NO",M1092="3GPPMEMBER"),IF(INDIRECT(S1092)&lt;&gt;"Present","CHECK","Covered"),"")</f>
        <v/>
      </c>
      <c r="S1092" s="131" t="str">
        <f>IF(M1092="3GPPMEMBER","'Voting List'!L"&amp;MATCH(K1092,'Voting List'!B:B,0),"")</f>
        <v/>
      </c>
      <c r="U1092" s="126" t="str">
        <f>IF(K1092&lt;&gt;"",IF(ISNUMBER(FIND(K1092,'Voting List'!L1)),"YES","NO"),"")</f>
        <v/>
      </c>
    </row>
    <row r="1093" spans="17:21" ht="12.6" customHeight="1" x14ac:dyDescent="0.2">
      <c r="Q1093" s="63" t="str" cm="1">
        <f t="array" aca="1" ref="Q1093" ca="1">IF(AND(K1093&lt;&gt;"",P1093&lt;&gt;"Absent",U1093&lt;&gt;"NO",M1093="3GPPMEMBER"),IF(INDIRECT(S1093)&lt;&gt;"Present","CHECK","Covered"),"")</f>
        <v/>
      </c>
      <c r="S1093" s="131" t="str">
        <f>IF(M1093="3GPPMEMBER","'Voting List'!L"&amp;MATCH(K1093,'Voting List'!B:B,0),"")</f>
        <v/>
      </c>
      <c r="U1093" s="126" t="str">
        <f>IF(K1093&lt;&gt;"",IF(ISNUMBER(FIND(K1093,'Voting List'!L1)),"YES","NO"),"")</f>
        <v/>
      </c>
    </row>
    <row r="1094" spans="17:21" ht="12.6" customHeight="1" x14ac:dyDescent="0.2">
      <c r="Q1094" s="63" t="str" cm="1">
        <f t="array" aca="1" ref="Q1094" ca="1">IF(AND(K1094&lt;&gt;"",P1094&lt;&gt;"Absent",U1094&lt;&gt;"NO",M1094="3GPPMEMBER"),IF(INDIRECT(S1094)&lt;&gt;"Present","CHECK","Covered"),"")</f>
        <v/>
      </c>
      <c r="S1094" s="131" t="str">
        <f>IF(M1094="3GPPMEMBER","'Voting List'!L"&amp;MATCH(K1094,'Voting List'!B:B,0),"")</f>
        <v/>
      </c>
      <c r="U1094" s="126" t="str">
        <f>IF(K1094&lt;&gt;"",IF(ISNUMBER(FIND(K1094,'Voting List'!L1)),"YES","NO"),"")</f>
        <v/>
      </c>
    </row>
    <row r="1095" spans="17:21" ht="12.6" customHeight="1" x14ac:dyDescent="0.2">
      <c r="Q1095" s="63" t="str" cm="1">
        <f t="array" aca="1" ref="Q1095" ca="1">IF(AND(K1095&lt;&gt;"",P1095&lt;&gt;"Absent",U1095&lt;&gt;"NO",M1095="3GPPMEMBER"),IF(INDIRECT(S1095)&lt;&gt;"Present","CHECK","Covered"),"")</f>
        <v/>
      </c>
      <c r="S1095" s="131" t="str">
        <f>IF(M1095="3GPPMEMBER","'Voting List'!L"&amp;MATCH(K1095,'Voting List'!B:B,0),"")</f>
        <v/>
      </c>
      <c r="U1095" s="126" t="str">
        <f>IF(K1095&lt;&gt;"",IF(ISNUMBER(FIND(K1095,'Voting List'!L1)),"YES","NO"),"")</f>
        <v/>
      </c>
    </row>
    <row r="1096" spans="17:21" ht="12.6" customHeight="1" x14ac:dyDescent="0.2">
      <c r="Q1096" s="63" t="str" cm="1">
        <f t="array" aca="1" ref="Q1096" ca="1">IF(AND(K1096&lt;&gt;"",P1096&lt;&gt;"Absent",U1096&lt;&gt;"NO",M1096="3GPPMEMBER"),IF(INDIRECT(S1096)&lt;&gt;"Present","CHECK","Covered"),"")</f>
        <v/>
      </c>
      <c r="S1096" s="131" t="str">
        <f>IF(M1096="3GPPMEMBER","'Voting List'!L"&amp;MATCH(K1096,'Voting List'!B:B,0),"")</f>
        <v/>
      </c>
      <c r="U1096" s="126" t="str">
        <f>IF(K1096&lt;&gt;"",IF(ISNUMBER(FIND(K1096,'Voting List'!L1)),"YES","NO"),"")</f>
        <v/>
      </c>
    </row>
    <row r="1097" spans="17:21" ht="12.6" customHeight="1" x14ac:dyDescent="0.2">
      <c r="Q1097" s="63" t="str" cm="1">
        <f t="array" aca="1" ref="Q1097" ca="1">IF(AND(K1097&lt;&gt;"",P1097&lt;&gt;"Absent",U1097&lt;&gt;"NO",M1097="3GPPMEMBER"),IF(INDIRECT(S1097)&lt;&gt;"Present","CHECK","Covered"),"")</f>
        <v/>
      </c>
      <c r="S1097" s="131" t="str">
        <f>IF(M1097="3GPPMEMBER","'Voting List'!L"&amp;MATCH(K1097,'Voting List'!B:B,0),"")</f>
        <v/>
      </c>
      <c r="U1097" s="126" t="str">
        <f>IF(K1097&lt;&gt;"",IF(ISNUMBER(FIND(K1097,'Voting List'!L1)),"YES","NO"),"")</f>
        <v/>
      </c>
    </row>
    <row r="1098" spans="17:21" ht="12.6" customHeight="1" x14ac:dyDescent="0.2">
      <c r="Q1098" s="63" t="str" cm="1">
        <f t="array" aca="1" ref="Q1098" ca="1">IF(AND(K1098&lt;&gt;"",P1098&lt;&gt;"Absent",U1098&lt;&gt;"NO",M1098="3GPPMEMBER"),IF(INDIRECT(S1098)&lt;&gt;"Present","CHECK","Covered"),"")</f>
        <v/>
      </c>
      <c r="S1098" s="131" t="str">
        <f>IF(M1098="3GPPMEMBER","'Voting List'!L"&amp;MATCH(K1098,'Voting List'!B:B,0),"")</f>
        <v/>
      </c>
      <c r="U1098" s="126" t="str">
        <f>IF(K1098&lt;&gt;"",IF(ISNUMBER(FIND(K1098,'Voting List'!L1)),"YES","NO"),"")</f>
        <v/>
      </c>
    </row>
    <row r="1099" spans="17:21" ht="12.6" customHeight="1" x14ac:dyDescent="0.2">
      <c r="Q1099" s="63" t="str" cm="1">
        <f t="array" aca="1" ref="Q1099" ca="1">IF(AND(K1099&lt;&gt;"",P1099&lt;&gt;"Absent",U1099&lt;&gt;"NO",M1099="3GPPMEMBER"),IF(INDIRECT(S1099)&lt;&gt;"Present","CHECK","Covered"),"")</f>
        <v/>
      </c>
      <c r="S1099" s="131" t="str">
        <f>IF(M1099="3GPPMEMBER","'Voting List'!L"&amp;MATCH(K1099,'Voting List'!B:B,0),"")</f>
        <v/>
      </c>
      <c r="U1099" s="126" t="str">
        <f>IF(K1099&lt;&gt;"",IF(ISNUMBER(FIND(K1099,'Voting List'!L1)),"YES","NO"),"")</f>
        <v/>
      </c>
    </row>
    <row r="1100" spans="17:21" ht="12.6" customHeight="1" x14ac:dyDescent="0.2">
      <c r="Q1100" s="63" t="str" cm="1">
        <f t="array" aca="1" ref="Q1100" ca="1">IF(AND(K1100&lt;&gt;"",P1100&lt;&gt;"Absent",U1100&lt;&gt;"NO",M1100="3GPPMEMBER"),IF(INDIRECT(S1100)&lt;&gt;"Present","CHECK","Covered"),"")</f>
        <v/>
      </c>
      <c r="S1100" s="131" t="str">
        <f>IF(M1100="3GPPMEMBER","'Voting List'!L"&amp;MATCH(K1100,'Voting List'!B:B,0),"")</f>
        <v/>
      </c>
      <c r="U1100" s="126" t="str">
        <f>IF(K1100&lt;&gt;"",IF(ISNUMBER(FIND(K1100,'Voting List'!L1)),"YES","NO"),"")</f>
        <v/>
      </c>
    </row>
    <row r="1101" spans="17:21" ht="12.6" customHeight="1" x14ac:dyDescent="0.2">
      <c r="Q1101" s="63" t="str" cm="1">
        <f t="array" aca="1" ref="Q1101" ca="1">IF(AND(K1101&lt;&gt;"",P1101&lt;&gt;"Absent",U1101&lt;&gt;"NO",M1101="3GPPMEMBER"),IF(INDIRECT(S1101)&lt;&gt;"Present","CHECK","Covered"),"")</f>
        <v/>
      </c>
      <c r="S1101" s="131" t="str">
        <f>IF(M1101="3GPPMEMBER","'Voting List'!L"&amp;MATCH(K1101,'Voting List'!B:B,0),"")</f>
        <v/>
      </c>
      <c r="U1101" s="126" t="str">
        <f>IF(K1101&lt;&gt;"",IF(ISNUMBER(FIND(K1101,'Voting List'!L1)),"YES","NO"),"")</f>
        <v/>
      </c>
    </row>
    <row r="1102" spans="17:21" ht="12.6" customHeight="1" x14ac:dyDescent="0.2">
      <c r="Q1102" s="63" t="str" cm="1">
        <f t="array" aca="1" ref="Q1102" ca="1">IF(AND(K1102&lt;&gt;"",P1102&lt;&gt;"Absent",U1102&lt;&gt;"NO",M1102="3GPPMEMBER"),IF(INDIRECT(S1102)&lt;&gt;"Present","CHECK","Covered"),"")</f>
        <v/>
      </c>
      <c r="S1102" s="131" t="str">
        <f>IF(M1102="3GPPMEMBER","'Voting List'!L"&amp;MATCH(K1102,'Voting List'!B:B,0),"")</f>
        <v/>
      </c>
      <c r="U1102" s="126" t="str">
        <f>IF(K1102&lt;&gt;"",IF(ISNUMBER(FIND(K1102,'Voting List'!L1)),"YES","NO"),"")</f>
        <v/>
      </c>
    </row>
    <row r="1103" spans="17:21" ht="12.6" customHeight="1" x14ac:dyDescent="0.2">
      <c r="Q1103" s="63" t="str" cm="1">
        <f t="array" aca="1" ref="Q1103" ca="1">IF(AND(K1103&lt;&gt;"",P1103&lt;&gt;"Absent",U1103&lt;&gt;"NO",M1103="3GPPMEMBER"),IF(INDIRECT(S1103)&lt;&gt;"Present","CHECK","Covered"),"")</f>
        <v/>
      </c>
      <c r="S1103" s="131" t="str">
        <f>IF(M1103="3GPPMEMBER","'Voting List'!L"&amp;MATCH(K1103,'Voting List'!B:B,0),"")</f>
        <v/>
      </c>
      <c r="U1103" s="126" t="str">
        <f>IF(K1103&lt;&gt;"",IF(ISNUMBER(FIND(K1103,'Voting List'!L1)),"YES","NO"),"")</f>
        <v/>
      </c>
    </row>
    <row r="1104" spans="17:21" ht="12.6" customHeight="1" x14ac:dyDescent="0.2">
      <c r="Q1104" s="63" t="str" cm="1">
        <f t="array" aca="1" ref="Q1104" ca="1">IF(AND(K1104&lt;&gt;"",P1104&lt;&gt;"Absent",U1104&lt;&gt;"NO",M1104="3GPPMEMBER"),IF(INDIRECT(S1104)&lt;&gt;"Present","CHECK","Covered"),"")</f>
        <v/>
      </c>
      <c r="S1104" s="131" t="str">
        <f>IF(M1104="3GPPMEMBER","'Voting List'!L"&amp;MATCH(K1104,'Voting List'!B:B,0),"")</f>
        <v/>
      </c>
      <c r="U1104" s="126" t="str">
        <f>IF(K1104&lt;&gt;"",IF(ISNUMBER(FIND(K1104,'Voting List'!L1)),"YES","NO"),"")</f>
        <v/>
      </c>
    </row>
    <row r="1105" spans="17:21" ht="12.6" customHeight="1" x14ac:dyDescent="0.2">
      <c r="Q1105" s="63" t="str" cm="1">
        <f t="array" aca="1" ref="Q1105" ca="1">IF(AND(K1105&lt;&gt;"",P1105&lt;&gt;"Absent",U1105&lt;&gt;"NO",M1105="3GPPMEMBER"),IF(INDIRECT(S1105)&lt;&gt;"Present","CHECK","Covered"),"")</f>
        <v/>
      </c>
      <c r="S1105" s="131" t="str">
        <f>IF(M1105="3GPPMEMBER","'Voting List'!L"&amp;MATCH(K1105,'Voting List'!B:B,0),"")</f>
        <v/>
      </c>
      <c r="U1105" s="126" t="str">
        <f>IF(K1105&lt;&gt;"",IF(ISNUMBER(FIND(K1105,'Voting List'!L1)),"YES","NO"),"")</f>
        <v/>
      </c>
    </row>
    <row r="1106" spans="17:21" ht="12.6" customHeight="1" x14ac:dyDescent="0.2">
      <c r="Q1106" s="63" t="str" cm="1">
        <f t="array" aca="1" ref="Q1106" ca="1">IF(AND(K1106&lt;&gt;"",P1106&lt;&gt;"Absent",U1106&lt;&gt;"NO",M1106="3GPPMEMBER"),IF(INDIRECT(S1106)&lt;&gt;"Present","CHECK","Covered"),"")</f>
        <v/>
      </c>
      <c r="S1106" s="131" t="str">
        <f>IF(M1106="3GPPMEMBER","'Voting List'!L"&amp;MATCH(K1106,'Voting List'!B:B,0),"")</f>
        <v/>
      </c>
      <c r="U1106" s="126" t="str">
        <f>IF(K1106&lt;&gt;"",IF(ISNUMBER(FIND(K1106,'Voting List'!L1)),"YES","NO"),"")</f>
        <v/>
      </c>
    </row>
    <row r="1107" spans="17:21" ht="12.6" customHeight="1" x14ac:dyDescent="0.2">
      <c r="Q1107" s="63" t="str" cm="1">
        <f t="array" aca="1" ref="Q1107" ca="1">IF(AND(K1107&lt;&gt;"",P1107&lt;&gt;"Absent",U1107&lt;&gt;"NO",M1107="3GPPMEMBER"),IF(INDIRECT(S1107)&lt;&gt;"Present","CHECK","Covered"),"")</f>
        <v/>
      </c>
      <c r="S1107" s="131" t="str">
        <f>IF(M1107="3GPPMEMBER","'Voting List'!L"&amp;MATCH(K1107,'Voting List'!B:B,0),"")</f>
        <v/>
      </c>
      <c r="U1107" s="126" t="str">
        <f>IF(K1107&lt;&gt;"",IF(ISNUMBER(FIND(K1107,'Voting List'!L1)),"YES","NO"),"")</f>
        <v/>
      </c>
    </row>
    <row r="1108" spans="17:21" ht="12.6" customHeight="1" x14ac:dyDescent="0.2">
      <c r="Q1108" s="63" t="str" cm="1">
        <f t="array" aca="1" ref="Q1108" ca="1">IF(AND(K1108&lt;&gt;"",P1108&lt;&gt;"Absent",U1108&lt;&gt;"NO",M1108="3GPPMEMBER"),IF(INDIRECT(S1108)&lt;&gt;"Present","CHECK","Covered"),"")</f>
        <v/>
      </c>
      <c r="S1108" s="131" t="str">
        <f>IF(M1108="3GPPMEMBER","'Voting List'!L"&amp;MATCH(K1108,'Voting List'!B:B,0),"")</f>
        <v/>
      </c>
      <c r="U1108" s="126" t="str">
        <f>IF(K1108&lt;&gt;"",IF(ISNUMBER(FIND(K1108,'Voting List'!L1)),"YES","NO"),"")</f>
        <v/>
      </c>
    </row>
    <row r="1109" spans="17:21" ht="12.6" customHeight="1" x14ac:dyDescent="0.2">
      <c r="Q1109" s="63" t="str" cm="1">
        <f t="array" aca="1" ref="Q1109" ca="1">IF(AND(K1109&lt;&gt;"",P1109&lt;&gt;"Absent",U1109&lt;&gt;"NO",M1109="3GPPMEMBER"),IF(INDIRECT(S1109)&lt;&gt;"Present","CHECK","Covered"),"")</f>
        <v/>
      </c>
      <c r="S1109" s="131" t="str">
        <f>IF(M1109="3GPPMEMBER","'Voting List'!L"&amp;MATCH(K1109,'Voting List'!B:B,0),"")</f>
        <v/>
      </c>
      <c r="U1109" s="126" t="str">
        <f>IF(K1109&lt;&gt;"",IF(ISNUMBER(FIND(K1109,'Voting List'!L1)),"YES","NO"),"")</f>
        <v/>
      </c>
    </row>
    <row r="1110" spans="17:21" ht="12.6" customHeight="1" x14ac:dyDescent="0.2">
      <c r="Q1110" s="63" t="str" cm="1">
        <f t="array" aca="1" ref="Q1110" ca="1">IF(AND(K1110&lt;&gt;"",P1110&lt;&gt;"Absent",U1110&lt;&gt;"NO",M1110="3GPPMEMBER"),IF(INDIRECT(S1110)&lt;&gt;"Present","CHECK","Covered"),"")</f>
        <v/>
      </c>
      <c r="S1110" s="131" t="str">
        <f>IF(M1110="3GPPMEMBER","'Voting List'!L"&amp;MATCH(K1110,'Voting List'!B:B,0),"")</f>
        <v/>
      </c>
      <c r="U1110" s="126" t="str">
        <f>IF(K1110&lt;&gt;"",IF(ISNUMBER(FIND(K1110,'Voting List'!L1)),"YES","NO"),"")</f>
        <v/>
      </c>
    </row>
    <row r="1111" spans="17:21" ht="12.6" customHeight="1" x14ac:dyDescent="0.2">
      <c r="Q1111" s="63" t="str" cm="1">
        <f t="array" aca="1" ref="Q1111" ca="1">IF(AND(K1111&lt;&gt;"",P1111&lt;&gt;"Absent",U1111&lt;&gt;"NO",M1111="3GPPMEMBER"),IF(INDIRECT(S1111)&lt;&gt;"Present","CHECK","Covered"),"")</f>
        <v/>
      </c>
      <c r="S1111" s="131" t="str">
        <f>IF(M1111="3GPPMEMBER","'Voting List'!L"&amp;MATCH(K1111,'Voting List'!B:B,0),"")</f>
        <v/>
      </c>
      <c r="U1111" s="126" t="str">
        <f>IF(K1111&lt;&gt;"",IF(ISNUMBER(FIND(K1111,'Voting List'!L1)),"YES","NO"),"")</f>
        <v/>
      </c>
    </row>
    <row r="1112" spans="17:21" ht="12.6" customHeight="1" x14ac:dyDescent="0.2">
      <c r="Q1112" s="63" t="str" cm="1">
        <f t="array" aca="1" ref="Q1112" ca="1">IF(AND(K1112&lt;&gt;"",P1112&lt;&gt;"Absent",U1112&lt;&gt;"NO",M1112="3GPPMEMBER"),IF(INDIRECT(S1112)&lt;&gt;"Present","CHECK","Covered"),"")</f>
        <v/>
      </c>
      <c r="S1112" s="131" t="str">
        <f>IF(M1112="3GPPMEMBER","'Voting List'!L"&amp;MATCH(K1112,'Voting List'!B:B,0),"")</f>
        <v/>
      </c>
      <c r="U1112" s="126" t="str">
        <f>IF(K1112&lt;&gt;"",IF(ISNUMBER(FIND(K1112,'Voting List'!L1)),"YES","NO"),"")</f>
        <v/>
      </c>
    </row>
    <row r="1113" spans="17:21" ht="12.6" customHeight="1" x14ac:dyDescent="0.2">
      <c r="Q1113" s="63" t="str" cm="1">
        <f t="array" aca="1" ref="Q1113" ca="1">IF(AND(K1113&lt;&gt;"",P1113&lt;&gt;"Absent",U1113&lt;&gt;"NO",M1113="3GPPMEMBER"),IF(INDIRECT(S1113)&lt;&gt;"Present","CHECK","Covered"),"")</f>
        <v/>
      </c>
      <c r="S1113" s="131" t="str">
        <f>IF(M1113="3GPPMEMBER","'Voting List'!L"&amp;MATCH(K1113,'Voting List'!B:B,0),"")</f>
        <v/>
      </c>
      <c r="U1113" s="126" t="str">
        <f>IF(K1113&lt;&gt;"",IF(ISNUMBER(FIND(K1113,'Voting List'!L1)),"YES","NO"),"")</f>
        <v/>
      </c>
    </row>
    <row r="1114" spans="17:21" ht="12.6" customHeight="1" x14ac:dyDescent="0.2">
      <c r="Q1114" s="63" t="str" cm="1">
        <f t="array" aca="1" ref="Q1114" ca="1">IF(AND(K1114&lt;&gt;"",P1114&lt;&gt;"Absent",U1114&lt;&gt;"NO",M1114="3GPPMEMBER"),IF(INDIRECT(S1114)&lt;&gt;"Present","CHECK","Covered"),"")</f>
        <v/>
      </c>
      <c r="S1114" s="131" t="str">
        <f>IF(M1114="3GPPMEMBER","'Voting List'!L"&amp;MATCH(K1114,'Voting List'!B:B,0),"")</f>
        <v/>
      </c>
      <c r="U1114" s="126" t="str">
        <f>IF(K1114&lt;&gt;"",IF(ISNUMBER(FIND(K1114,'Voting List'!L1)),"YES","NO"),"")</f>
        <v/>
      </c>
    </row>
    <row r="1115" spans="17:21" ht="12.6" customHeight="1" x14ac:dyDescent="0.2">
      <c r="Q1115" s="63" t="str" cm="1">
        <f t="array" aca="1" ref="Q1115" ca="1">IF(AND(K1115&lt;&gt;"",P1115&lt;&gt;"Absent",U1115&lt;&gt;"NO",M1115="3GPPMEMBER"),IF(INDIRECT(S1115)&lt;&gt;"Present","CHECK","Covered"),"")</f>
        <v/>
      </c>
      <c r="S1115" s="131" t="str">
        <f>IF(M1115="3GPPMEMBER","'Voting List'!L"&amp;MATCH(K1115,'Voting List'!B:B,0),"")</f>
        <v/>
      </c>
      <c r="U1115" s="126" t="str">
        <f>IF(K1115&lt;&gt;"",IF(ISNUMBER(FIND(K1115,'Voting List'!L1)),"YES","NO"),"")</f>
        <v/>
      </c>
    </row>
    <row r="1116" spans="17:21" ht="12.6" customHeight="1" x14ac:dyDescent="0.2">
      <c r="Q1116" s="63" t="str" cm="1">
        <f t="array" aca="1" ref="Q1116" ca="1">IF(AND(K1116&lt;&gt;"",P1116&lt;&gt;"Absent",U1116&lt;&gt;"NO",M1116="3GPPMEMBER"),IF(INDIRECT(S1116)&lt;&gt;"Present","CHECK","Covered"),"")</f>
        <v/>
      </c>
      <c r="S1116" s="131" t="str">
        <f>IF(M1116="3GPPMEMBER","'Voting List'!L"&amp;MATCH(K1116,'Voting List'!B:B,0),"")</f>
        <v/>
      </c>
      <c r="U1116" s="126" t="str">
        <f>IF(K1116&lt;&gt;"",IF(ISNUMBER(FIND(K1116,'Voting List'!L1)),"YES","NO"),"")</f>
        <v/>
      </c>
    </row>
    <row r="1117" spans="17:21" ht="12.6" customHeight="1" x14ac:dyDescent="0.2">
      <c r="Q1117" s="63" t="str" cm="1">
        <f t="array" aca="1" ref="Q1117" ca="1">IF(AND(K1117&lt;&gt;"",P1117&lt;&gt;"Absent",U1117&lt;&gt;"NO",M1117="3GPPMEMBER"),IF(INDIRECT(S1117)&lt;&gt;"Present","CHECK","Covered"),"")</f>
        <v/>
      </c>
      <c r="S1117" s="131" t="str">
        <f>IF(M1117="3GPPMEMBER","'Voting List'!L"&amp;MATCH(K1117,'Voting List'!B:B,0),"")</f>
        <v/>
      </c>
      <c r="U1117" s="126" t="str">
        <f>IF(K1117&lt;&gt;"",IF(ISNUMBER(FIND(K1117,'Voting List'!L1)),"YES","NO"),"")</f>
        <v/>
      </c>
    </row>
    <row r="1118" spans="17:21" ht="12.6" customHeight="1" x14ac:dyDescent="0.2">
      <c r="Q1118" s="63" t="str" cm="1">
        <f t="array" aca="1" ref="Q1118" ca="1">IF(AND(K1118&lt;&gt;"",P1118&lt;&gt;"Absent",U1118&lt;&gt;"NO",M1118="3GPPMEMBER"),IF(INDIRECT(S1118)&lt;&gt;"Present","CHECK","Covered"),"")</f>
        <v/>
      </c>
      <c r="S1118" s="131" t="str">
        <f>IF(M1118="3GPPMEMBER","'Voting List'!L"&amp;MATCH(K1118,'Voting List'!B:B,0),"")</f>
        <v/>
      </c>
      <c r="U1118" s="126" t="str">
        <f>IF(K1118&lt;&gt;"",IF(ISNUMBER(FIND(K1118,'Voting List'!L1)),"YES","NO"),"")</f>
        <v/>
      </c>
    </row>
    <row r="1119" spans="17:21" ht="12.6" customHeight="1" x14ac:dyDescent="0.2">
      <c r="Q1119" s="63" t="str" cm="1">
        <f t="array" aca="1" ref="Q1119" ca="1">IF(AND(K1119&lt;&gt;"",P1119&lt;&gt;"Absent",U1119&lt;&gt;"NO",M1119="3GPPMEMBER"),IF(INDIRECT(S1119)&lt;&gt;"Present","CHECK","Covered"),"")</f>
        <v/>
      </c>
      <c r="S1119" s="131" t="str">
        <f>IF(M1119="3GPPMEMBER","'Voting List'!L"&amp;MATCH(K1119,'Voting List'!B:B,0),"")</f>
        <v/>
      </c>
      <c r="U1119" s="126" t="str">
        <f>IF(K1119&lt;&gt;"",IF(ISNUMBER(FIND(K1119,'Voting List'!L1)),"YES","NO"),"")</f>
        <v/>
      </c>
    </row>
    <row r="1120" spans="17:21" ht="12.6" customHeight="1" x14ac:dyDescent="0.2">
      <c r="Q1120" s="63" t="str" cm="1">
        <f t="array" aca="1" ref="Q1120" ca="1">IF(AND(K1120&lt;&gt;"",P1120&lt;&gt;"Absent",U1120&lt;&gt;"NO",M1120="3GPPMEMBER"),IF(INDIRECT(S1120)&lt;&gt;"Present","CHECK","Covered"),"")</f>
        <v/>
      </c>
      <c r="S1120" s="131" t="str">
        <f>IF(M1120="3GPPMEMBER","'Voting List'!L"&amp;MATCH(K1120,'Voting List'!B:B,0),"")</f>
        <v/>
      </c>
      <c r="U1120" s="126" t="str">
        <f>IF(K1120&lt;&gt;"",IF(ISNUMBER(FIND(K1120,'Voting List'!L1)),"YES","NO"),"")</f>
        <v/>
      </c>
    </row>
    <row r="1121" spans="17:21" ht="12.6" customHeight="1" x14ac:dyDescent="0.2">
      <c r="Q1121" s="63" t="str" cm="1">
        <f t="array" aca="1" ref="Q1121" ca="1">IF(AND(K1121&lt;&gt;"",P1121&lt;&gt;"Absent",U1121&lt;&gt;"NO",M1121="3GPPMEMBER"),IF(INDIRECT(S1121)&lt;&gt;"Present","CHECK","Covered"),"")</f>
        <v/>
      </c>
      <c r="S1121" s="131" t="str">
        <f>IF(M1121="3GPPMEMBER","'Voting List'!L"&amp;MATCH(K1121,'Voting List'!B:B,0),"")</f>
        <v/>
      </c>
      <c r="U1121" s="126" t="str">
        <f>IF(K1121&lt;&gt;"",IF(ISNUMBER(FIND(K1121,'Voting List'!L1)),"YES","NO"),"")</f>
        <v/>
      </c>
    </row>
    <row r="1122" spans="17:21" ht="12.6" customHeight="1" x14ac:dyDescent="0.2">
      <c r="Q1122" s="63" t="str" cm="1">
        <f t="array" aca="1" ref="Q1122" ca="1">IF(AND(K1122&lt;&gt;"",P1122&lt;&gt;"Absent",U1122&lt;&gt;"NO",M1122="3GPPMEMBER"),IF(INDIRECT(S1122)&lt;&gt;"Present","CHECK","Covered"),"")</f>
        <v/>
      </c>
      <c r="S1122" s="131" t="str">
        <f>IF(M1122="3GPPMEMBER","'Voting List'!L"&amp;MATCH(K1122,'Voting List'!B:B,0),"")</f>
        <v/>
      </c>
      <c r="U1122" s="126" t="str">
        <f>IF(K1122&lt;&gt;"",IF(ISNUMBER(FIND(K1122,'Voting List'!L1)),"YES","NO"),"")</f>
        <v/>
      </c>
    </row>
    <row r="1123" spans="17:21" ht="12.6" customHeight="1" x14ac:dyDescent="0.2">
      <c r="Q1123" s="63" t="str" cm="1">
        <f t="array" aca="1" ref="Q1123" ca="1">IF(AND(K1123&lt;&gt;"",P1123&lt;&gt;"Absent",U1123&lt;&gt;"NO",M1123="3GPPMEMBER"),IF(INDIRECT(S1123)&lt;&gt;"Present","CHECK","Covered"),"")</f>
        <v/>
      </c>
      <c r="S1123" s="131" t="str">
        <f>IF(M1123="3GPPMEMBER","'Voting List'!L"&amp;MATCH(K1123,'Voting List'!B:B,0),"")</f>
        <v/>
      </c>
      <c r="U1123" s="126" t="str">
        <f>IF(K1123&lt;&gt;"",IF(ISNUMBER(FIND(K1123,'Voting List'!L1)),"YES","NO"),"")</f>
        <v/>
      </c>
    </row>
    <row r="1124" spans="17:21" ht="12.6" customHeight="1" x14ac:dyDescent="0.2">
      <c r="Q1124" s="63" t="str" cm="1">
        <f t="array" aca="1" ref="Q1124" ca="1">IF(AND(K1124&lt;&gt;"",P1124&lt;&gt;"Absent",U1124&lt;&gt;"NO",M1124="3GPPMEMBER"),IF(INDIRECT(S1124)&lt;&gt;"Present","CHECK","Covered"),"")</f>
        <v/>
      </c>
      <c r="S1124" s="131" t="str">
        <f>IF(M1124="3GPPMEMBER","'Voting List'!L"&amp;MATCH(K1124,'Voting List'!B:B,0),"")</f>
        <v/>
      </c>
      <c r="U1124" s="126" t="str">
        <f>IF(K1124&lt;&gt;"",IF(ISNUMBER(FIND(K1124,'Voting List'!L1)),"YES","NO"),"")</f>
        <v/>
      </c>
    </row>
    <row r="1125" spans="17:21" ht="12.6" customHeight="1" x14ac:dyDescent="0.2">
      <c r="Q1125" s="63" t="str" cm="1">
        <f t="array" aca="1" ref="Q1125" ca="1">IF(AND(K1125&lt;&gt;"",P1125&lt;&gt;"Absent",U1125&lt;&gt;"NO",M1125="3GPPMEMBER"),IF(INDIRECT(S1125)&lt;&gt;"Present","CHECK","Covered"),"")</f>
        <v/>
      </c>
      <c r="S1125" s="131" t="str">
        <f>IF(M1125="3GPPMEMBER","'Voting List'!L"&amp;MATCH(K1125,'Voting List'!B:B,0),"")</f>
        <v/>
      </c>
      <c r="U1125" s="126" t="str">
        <f>IF(K1125&lt;&gt;"",IF(ISNUMBER(FIND(K1125,'Voting List'!L1)),"YES","NO"),"")</f>
        <v/>
      </c>
    </row>
    <row r="1126" spans="17:21" ht="12.6" customHeight="1" x14ac:dyDescent="0.2">
      <c r="Q1126" s="63" t="str" cm="1">
        <f t="array" aca="1" ref="Q1126" ca="1">IF(AND(K1126&lt;&gt;"",P1126&lt;&gt;"Absent",U1126&lt;&gt;"NO",M1126="3GPPMEMBER"),IF(INDIRECT(S1126)&lt;&gt;"Present","CHECK","Covered"),"")</f>
        <v/>
      </c>
      <c r="S1126" s="131" t="str">
        <f>IF(M1126="3GPPMEMBER","'Voting List'!L"&amp;MATCH(K1126,'Voting List'!B:B,0),"")</f>
        <v/>
      </c>
      <c r="U1126" s="126" t="str">
        <f>IF(K1126&lt;&gt;"",IF(ISNUMBER(FIND(K1126,'Voting List'!L1)),"YES","NO"),"")</f>
        <v/>
      </c>
    </row>
    <row r="1127" spans="17:21" ht="12.6" customHeight="1" x14ac:dyDescent="0.2">
      <c r="Q1127" s="63" t="str" cm="1">
        <f t="array" aca="1" ref="Q1127" ca="1">IF(AND(K1127&lt;&gt;"",P1127&lt;&gt;"Absent",U1127&lt;&gt;"NO",M1127="3GPPMEMBER"),IF(INDIRECT(S1127)&lt;&gt;"Present","CHECK","Covered"),"")</f>
        <v/>
      </c>
      <c r="S1127" s="131" t="str">
        <f>IF(M1127="3GPPMEMBER","'Voting List'!L"&amp;MATCH(K1127,'Voting List'!B:B,0),"")</f>
        <v/>
      </c>
      <c r="U1127" s="126" t="str">
        <f>IF(K1127&lt;&gt;"",IF(ISNUMBER(FIND(K1127,'Voting List'!L1)),"YES","NO"),"")</f>
        <v/>
      </c>
    </row>
    <row r="1128" spans="17:21" ht="12.6" customHeight="1" x14ac:dyDescent="0.2">
      <c r="Q1128" s="63" t="str" cm="1">
        <f t="array" aca="1" ref="Q1128" ca="1">IF(AND(K1128&lt;&gt;"",P1128&lt;&gt;"Absent",U1128&lt;&gt;"NO",M1128="3GPPMEMBER"),IF(INDIRECT(S1128)&lt;&gt;"Present","CHECK","Covered"),"")</f>
        <v/>
      </c>
      <c r="S1128" s="131" t="str">
        <f>IF(M1128="3GPPMEMBER","'Voting List'!L"&amp;MATCH(K1128,'Voting List'!B:B,0),"")</f>
        <v/>
      </c>
      <c r="U1128" s="126" t="str">
        <f>IF(K1128&lt;&gt;"",IF(ISNUMBER(FIND(K1128,'Voting List'!L1)),"YES","NO"),"")</f>
        <v/>
      </c>
    </row>
    <row r="1129" spans="17:21" ht="12.6" customHeight="1" x14ac:dyDescent="0.2">
      <c r="Q1129" s="63" t="str" cm="1">
        <f t="array" aca="1" ref="Q1129" ca="1">IF(AND(K1129&lt;&gt;"",P1129&lt;&gt;"Absent",U1129&lt;&gt;"NO",M1129="3GPPMEMBER"),IF(INDIRECT(S1129)&lt;&gt;"Present","CHECK","Covered"),"")</f>
        <v/>
      </c>
      <c r="S1129" s="131" t="str">
        <f>IF(M1129="3GPPMEMBER","'Voting List'!L"&amp;MATCH(K1129,'Voting List'!B:B,0),"")</f>
        <v/>
      </c>
      <c r="U1129" s="126" t="str">
        <f>IF(K1129&lt;&gt;"",IF(ISNUMBER(FIND(K1129,'Voting List'!L1)),"YES","NO"),"")</f>
        <v/>
      </c>
    </row>
    <row r="1130" spans="17:21" ht="12.6" customHeight="1" x14ac:dyDescent="0.2">
      <c r="Q1130" s="63" t="str" cm="1">
        <f t="array" aca="1" ref="Q1130" ca="1">IF(AND(K1130&lt;&gt;"",P1130&lt;&gt;"Absent",U1130&lt;&gt;"NO",M1130="3GPPMEMBER"),IF(INDIRECT(S1130)&lt;&gt;"Present","CHECK","Covered"),"")</f>
        <v/>
      </c>
      <c r="S1130" s="131" t="str">
        <f>IF(M1130="3GPPMEMBER","'Voting List'!L"&amp;MATCH(K1130,'Voting List'!B:B,0),"")</f>
        <v/>
      </c>
      <c r="U1130" s="126" t="str">
        <f>IF(K1130&lt;&gt;"",IF(ISNUMBER(FIND(K1130,'Voting List'!L1)),"YES","NO"),"")</f>
        <v/>
      </c>
    </row>
    <row r="1131" spans="17:21" ht="12.6" customHeight="1" x14ac:dyDescent="0.2">
      <c r="Q1131" s="63" t="str" cm="1">
        <f t="array" aca="1" ref="Q1131" ca="1">IF(AND(K1131&lt;&gt;"",P1131&lt;&gt;"Absent",U1131&lt;&gt;"NO",M1131="3GPPMEMBER"),IF(INDIRECT(S1131)&lt;&gt;"Present","CHECK","Covered"),"")</f>
        <v/>
      </c>
      <c r="S1131" s="131" t="str">
        <f>IF(M1131="3GPPMEMBER","'Voting List'!L"&amp;MATCH(K1131,'Voting List'!B:B,0),"")</f>
        <v/>
      </c>
      <c r="U1131" s="126" t="str">
        <f>IF(K1131&lt;&gt;"",IF(ISNUMBER(FIND(K1131,'Voting List'!L1)),"YES","NO"),"")</f>
        <v/>
      </c>
    </row>
    <row r="1132" spans="17:21" ht="12.6" customHeight="1" x14ac:dyDescent="0.2">
      <c r="Q1132" s="63" t="str" cm="1">
        <f t="array" aca="1" ref="Q1132" ca="1">IF(AND(K1132&lt;&gt;"",P1132&lt;&gt;"Absent",U1132&lt;&gt;"NO",M1132="3GPPMEMBER"),IF(INDIRECT(S1132)&lt;&gt;"Present","CHECK","Covered"),"")</f>
        <v/>
      </c>
      <c r="S1132" s="131" t="str">
        <f>IF(M1132="3GPPMEMBER","'Voting List'!L"&amp;MATCH(K1132,'Voting List'!B:B,0),"")</f>
        <v/>
      </c>
      <c r="U1132" s="126" t="str">
        <f>IF(K1132&lt;&gt;"",IF(ISNUMBER(FIND(K1132,'Voting List'!L1)),"YES","NO"),"")</f>
        <v/>
      </c>
    </row>
    <row r="1133" spans="17:21" ht="12.6" customHeight="1" x14ac:dyDescent="0.2">
      <c r="Q1133" s="63" t="str" cm="1">
        <f t="array" aca="1" ref="Q1133" ca="1">IF(AND(K1133&lt;&gt;"",P1133&lt;&gt;"Absent",U1133&lt;&gt;"NO",M1133="3GPPMEMBER"),IF(INDIRECT(S1133)&lt;&gt;"Present","CHECK","Covered"),"")</f>
        <v/>
      </c>
      <c r="S1133" s="131" t="str">
        <f>IF(M1133="3GPPMEMBER","'Voting List'!L"&amp;MATCH(K1133,'Voting List'!B:B,0),"")</f>
        <v/>
      </c>
      <c r="U1133" s="126" t="str">
        <f>IF(K1133&lt;&gt;"",IF(ISNUMBER(FIND(K1133,'Voting List'!L1)),"YES","NO"),"")</f>
        <v/>
      </c>
    </row>
    <row r="1134" spans="17:21" ht="12.6" customHeight="1" x14ac:dyDescent="0.2">
      <c r="Q1134" s="63" t="str" cm="1">
        <f t="array" aca="1" ref="Q1134" ca="1">IF(AND(K1134&lt;&gt;"",P1134&lt;&gt;"Absent",U1134&lt;&gt;"NO",M1134="3GPPMEMBER"),IF(INDIRECT(S1134)&lt;&gt;"Present","CHECK","Covered"),"")</f>
        <v/>
      </c>
      <c r="S1134" s="131" t="str">
        <f>IF(M1134="3GPPMEMBER","'Voting List'!L"&amp;MATCH(K1134,'Voting List'!B:B,0),"")</f>
        <v/>
      </c>
      <c r="U1134" s="126" t="str">
        <f>IF(K1134&lt;&gt;"",IF(ISNUMBER(FIND(K1134,'Voting List'!L1)),"YES","NO"),"")</f>
        <v/>
      </c>
    </row>
    <row r="1135" spans="17:21" ht="12.6" customHeight="1" x14ac:dyDescent="0.2">
      <c r="Q1135" s="63" t="str" cm="1">
        <f t="array" aca="1" ref="Q1135" ca="1">IF(AND(K1135&lt;&gt;"",P1135&lt;&gt;"Absent",U1135&lt;&gt;"NO",M1135="3GPPMEMBER"),IF(INDIRECT(S1135)&lt;&gt;"Present","CHECK","Covered"),"")</f>
        <v/>
      </c>
      <c r="S1135" s="131" t="str">
        <f>IF(M1135="3GPPMEMBER","'Voting List'!L"&amp;MATCH(K1135,'Voting List'!B:B,0),"")</f>
        <v/>
      </c>
      <c r="U1135" s="126" t="str">
        <f>IF(K1135&lt;&gt;"",IF(ISNUMBER(FIND(K1135,'Voting List'!L1)),"YES","NO"),"")</f>
        <v/>
      </c>
    </row>
    <row r="1136" spans="17:21" ht="12.6" customHeight="1" x14ac:dyDescent="0.2">
      <c r="Q1136" s="63" t="str" cm="1">
        <f t="array" aca="1" ref="Q1136" ca="1">IF(AND(K1136&lt;&gt;"",P1136&lt;&gt;"Absent",U1136&lt;&gt;"NO",M1136="3GPPMEMBER"),IF(INDIRECT(S1136)&lt;&gt;"Present","CHECK","Covered"),"")</f>
        <v/>
      </c>
      <c r="S1136" s="131" t="str">
        <f>IF(M1136="3GPPMEMBER","'Voting List'!L"&amp;MATCH(K1136,'Voting List'!B:B,0),"")</f>
        <v/>
      </c>
      <c r="U1136" s="126" t="str">
        <f>IF(K1136&lt;&gt;"",IF(ISNUMBER(FIND(K1136,'Voting List'!L1)),"YES","NO"),"")</f>
        <v/>
      </c>
    </row>
    <row r="1137" spans="17:21" ht="12.6" customHeight="1" x14ac:dyDescent="0.2">
      <c r="Q1137" s="63" t="str" cm="1">
        <f t="array" aca="1" ref="Q1137" ca="1">IF(AND(K1137&lt;&gt;"",P1137&lt;&gt;"Absent",U1137&lt;&gt;"NO",M1137="3GPPMEMBER"),IF(INDIRECT(S1137)&lt;&gt;"Present","CHECK","Covered"),"")</f>
        <v/>
      </c>
      <c r="S1137" s="131" t="str">
        <f>IF(M1137="3GPPMEMBER","'Voting List'!L"&amp;MATCH(K1137,'Voting List'!B:B,0),"")</f>
        <v/>
      </c>
      <c r="U1137" s="126" t="str">
        <f>IF(K1137&lt;&gt;"",IF(ISNUMBER(FIND(K1137,'Voting List'!L1)),"YES","NO"),"")</f>
        <v/>
      </c>
    </row>
    <row r="1138" spans="17:21" ht="12.6" customHeight="1" x14ac:dyDescent="0.2">
      <c r="Q1138" s="63" t="str" cm="1">
        <f t="array" aca="1" ref="Q1138" ca="1">IF(AND(K1138&lt;&gt;"",P1138&lt;&gt;"Absent",U1138&lt;&gt;"NO",M1138="3GPPMEMBER"),IF(INDIRECT(S1138)&lt;&gt;"Present","CHECK","Covered"),"")</f>
        <v/>
      </c>
      <c r="S1138" s="131" t="str">
        <f>IF(M1138="3GPPMEMBER","'Voting List'!L"&amp;MATCH(K1138,'Voting List'!B:B,0),"")</f>
        <v/>
      </c>
      <c r="U1138" s="126" t="str">
        <f>IF(K1138&lt;&gt;"",IF(ISNUMBER(FIND(K1138,'Voting List'!L1)),"YES","NO"),"")</f>
        <v/>
      </c>
    </row>
    <row r="1139" spans="17:21" ht="12.6" customHeight="1" x14ac:dyDescent="0.2">
      <c r="Q1139" s="63" t="str" cm="1">
        <f t="array" aca="1" ref="Q1139" ca="1">IF(AND(K1139&lt;&gt;"",P1139&lt;&gt;"Absent",U1139&lt;&gt;"NO",M1139="3GPPMEMBER"),IF(INDIRECT(S1139)&lt;&gt;"Present","CHECK","Covered"),"")</f>
        <v/>
      </c>
      <c r="S1139" s="131" t="str">
        <f>IF(M1139="3GPPMEMBER","'Voting List'!L"&amp;MATCH(K1139,'Voting List'!B:B,0),"")</f>
        <v/>
      </c>
      <c r="U1139" s="126" t="str">
        <f>IF(K1139&lt;&gt;"",IF(ISNUMBER(FIND(K1139,'Voting List'!L1)),"YES","NO"),"")</f>
        <v/>
      </c>
    </row>
    <row r="1140" spans="17:21" ht="12.6" customHeight="1" x14ac:dyDescent="0.2">
      <c r="Q1140" s="63" t="str" cm="1">
        <f t="array" aca="1" ref="Q1140" ca="1">IF(AND(K1140&lt;&gt;"",P1140&lt;&gt;"Absent",U1140&lt;&gt;"NO",M1140="3GPPMEMBER"),IF(INDIRECT(S1140)&lt;&gt;"Present","CHECK","Covered"),"")</f>
        <v/>
      </c>
      <c r="S1140" s="131" t="str">
        <f>IF(M1140="3GPPMEMBER","'Voting List'!L"&amp;MATCH(K1140,'Voting List'!B:B,0),"")</f>
        <v/>
      </c>
      <c r="U1140" s="126" t="str">
        <f>IF(K1140&lt;&gt;"",IF(ISNUMBER(FIND(K1140,'Voting List'!L1)),"YES","NO"),"")</f>
        <v/>
      </c>
    </row>
    <row r="1141" spans="17:21" ht="12.6" customHeight="1" x14ac:dyDescent="0.2">
      <c r="Q1141" s="63" t="str" cm="1">
        <f t="array" aca="1" ref="Q1141" ca="1">IF(AND(K1141&lt;&gt;"",P1141&lt;&gt;"Absent",U1141&lt;&gt;"NO",M1141="3GPPMEMBER"),IF(INDIRECT(S1141)&lt;&gt;"Present","CHECK","Covered"),"")</f>
        <v/>
      </c>
      <c r="S1141" s="131" t="str">
        <f>IF(M1141="3GPPMEMBER","'Voting List'!L"&amp;MATCH(K1141,'Voting List'!B:B,0),"")</f>
        <v/>
      </c>
      <c r="U1141" s="126" t="str">
        <f>IF(K1141&lt;&gt;"",IF(ISNUMBER(FIND(K1141,'Voting List'!L1)),"YES","NO"),"")</f>
        <v/>
      </c>
    </row>
    <row r="1142" spans="17:21" ht="12.6" customHeight="1" x14ac:dyDescent="0.2">
      <c r="Q1142" s="63" t="str" cm="1">
        <f t="array" aca="1" ref="Q1142" ca="1">IF(AND(K1142&lt;&gt;"",P1142&lt;&gt;"Absent",U1142&lt;&gt;"NO",M1142="3GPPMEMBER"),IF(INDIRECT(S1142)&lt;&gt;"Present","CHECK","Covered"),"")</f>
        <v/>
      </c>
      <c r="S1142" s="131" t="str">
        <f>IF(M1142="3GPPMEMBER","'Voting List'!L"&amp;MATCH(K1142,'Voting List'!B:B,0),"")</f>
        <v/>
      </c>
      <c r="U1142" s="126" t="str">
        <f>IF(K1142&lt;&gt;"",IF(ISNUMBER(FIND(K1142,'Voting List'!L1)),"YES","NO"),"")</f>
        <v/>
      </c>
    </row>
    <row r="1143" spans="17:21" ht="12.6" customHeight="1" x14ac:dyDescent="0.2">
      <c r="Q1143" s="63" t="str" cm="1">
        <f t="array" aca="1" ref="Q1143" ca="1">IF(AND(K1143&lt;&gt;"",P1143&lt;&gt;"Absent",U1143&lt;&gt;"NO",M1143="3GPPMEMBER"),IF(INDIRECT(S1143)&lt;&gt;"Present","CHECK","Covered"),"")</f>
        <v/>
      </c>
      <c r="S1143" s="131" t="str">
        <f>IF(M1143="3GPPMEMBER","'Voting List'!L"&amp;MATCH(K1143,'Voting List'!B:B,0),"")</f>
        <v/>
      </c>
      <c r="U1143" s="126" t="str">
        <f>IF(K1143&lt;&gt;"",IF(ISNUMBER(FIND(K1143,'Voting List'!L1)),"YES","NO"),"")</f>
        <v/>
      </c>
    </row>
    <row r="1144" spans="17:21" ht="12.6" customHeight="1" x14ac:dyDescent="0.2">
      <c r="Q1144" s="63" t="str" cm="1">
        <f t="array" aca="1" ref="Q1144" ca="1">IF(AND(K1144&lt;&gt;"",P1144&lt;&gt;"Absent",U1144&lt;&gt;"NO",M1144="3GPPMEMBER"),IF(INDIRECT(S1144)&lt;&gt;"Present","CHECK","Covered"),"")</f>
        <v/>
      </c>
      <c r="S1144" s="131" t="str">
        <f>IF(M1144="3GPPMEMBER","'Voting List'!L"&amp;MATCH(K1144,'Voting List'!B:B,0),"")</f>
        <v/>
      </c>
      <c r="U1144" s="126" t="str">
        <f>IF(K1144&lt;&gt;"",IF(ISNUMBER(FIND(K1144,'Voting List'!L1)),"YES","NO"),"")</f>
        <v/>
      </c>
    </row>
    <row r="1145" spans="17:21" ht="12.6" customHeight="1" x14ac:dyDescent="0.2">
      <c r="Q1145" s="63" t="str" cm="1">
        <f t="array" aca="1" ref="Q1145" ca="1">IF(AND(K1145&lt;&gt;"",P1145&lt;&gt;"Absent",U1145&lt;&gt;"NO",M1145="3GPPMEMBER"),IF(INDIRECT(S1145)&lt;&gt;"Present","CHECK","Covered"),"")</f>
        <v/>
      </c>
      <c r="S1145" s="131" t="str">
        <f>IF(M1145="3GPPMEMBER","'Voting List'!L"&amp;MATCH(K1145,'Voting List'!B:B,0),"")</f>
        <v/>
      </c>
      <c r="U1145" s="126" t="str">
        <f>IF(K1145&lt;&gt;"",IF(ISNUMBER(FIND(K1145,'Voting List'!L1)),"YES","NO"),"")</f>
        <v/>
      </c>
    </row>
    <row r="1146" spans="17:21" ht="12.6" customHeight="1" x14ac:dyDescent="0.2">
      <c r="Q1146" s="63" t="str" cm="1">
        <f t="array" aca="1" ref="Q1146" ca="1">IF(AND(K1146&lt;&gt;"",P1146&lt;&gt;"Absent",U1146&lt;&gt;"NO",M1146="3GPPMEMBER"),IF(INDIRECT(S1146)&lt;&gt;"Present","CHECK","Covered"),"")</f>
        <v/>
      </c>
      <c r="S1146" s="131" t="str">
        <f>IF(M1146="3GPPMEMBER","'Voting List'!L"&amp;MATCH(K1146,'Voting List'!B:B,0),"")</f>
        <v/>
      </c>
      <c r="U1146" s="126" t="str">
        <f>IF(K1146&lt;&gt;"",IF(ISNUMBER(FIND(K1146,'Voting List'!L1)),"YES","NO"),"")</f>
        <v/>
      </c>
    </row>
    <row r="1147" spans="17:21" ht="12.6" customHeight="1" x14ac:dyDescent="0.2">
      <c r="Q1147" s="63" t="str" cm="1">
        <f t="array" aca="1" ref="Q1147" ca="1">IF(AND(K1147&lt;&gt;"",P1147&lt;&gt;"Absent",U1147&lt;&gt;"NO",M1147="3GPPMEMBER"),IF(INDIRECT(S1147)&lt;&gt;"Present","CHECK","Covered"),"")</f>
        <v/>
      </c>
      <c r="S1147" s="131" t="str">
        <f>IF(M1147="3GPPMEMBER","'Voting List'!L"&amp;MATCH(K1147,'Voting List'!B:B,0),"")</f>
        <v/>
      </c>
      <c r="U1147" s="126" t="str">
        <f>IF(K1147&lt;&gt;"",IF(ISNUMBER(FIND(K1147,'Voting List'!L1)),"YES","NO"),"")</f>
        <v/>
      </c>
    </row>
    <row r="1148" spans="17:21" ht="12.6" customHeight="1" x14ac:dyDescent="0.2">
      <c r="Q1148" s="63" t="str" cm="1">
        <f t="array" aca="1" ref="Q1148" ca="1">IF(AND(K1148&lt;&gt;"",P1148&lt;&gt;"Absent",U1148&lt;&gt;"NO",M1148="3GPPMEMBER"),IF(INDIRECT(S1148)&lt;&gt;"Present","CHECK","Covered"),"")</f>
        <v/>
      </c>
      <c r="S1148" s="131" t="str">
        <f>IF(M1148="3GPPMEMBER","'Voting List'!L"&amp;MATCH(K1148,'Voting List'!B:B,0),"")</f>
        <v/>
      </c>
      <c r="U1148" s="126" t="str">
        <f>IF(K1148&lt;&gt;"",IF(ISNUMBER(FIND(K1148,'Voting List'!L1)),"YES","NO"),"")</f>
        <v/>
      </c>
    </row>
    <row r="1149" spans="17:21" ht="12.6" customHeight="1" x14ac:dyDescent="0.2">
      <c r="Q1149" s="63" t="str" cm="1">
        <f t="array" aca="1" ref="Q1149" ca="1">IF(AND(K1149&lt;&gt;"",P1149&lt;&gt;"Absent",U1149&lt;&gt;"NO",M1149="3GPPMEMBER"),IF(INDIRECT(S1149)&lt;&gt;"Present","CHECK","Covered"),"")</f>
        <v/>
      </c>
      <c r="S1149" s="131" t="str">
        <f>IF(M1149="3GPPMEMBER","'Voting List'!L"&amp;MATCH(K1149,'Voting List'!B:B,0),"")</f>
        <v/>
      </c>
      <c r="U1149" s="126" t="str">
        <f>IF(K1149&lt;&gt;"",IF(ISNUMBER(FIND(K1149,'Voting List'!L1)),"YES","NO"),"")</f>
        <v/>
      </c>
    </row>
    <row r="1150" spans="17:21" ht="12.6" customHeight="1" x14ac:dyDescent="0.2">
      <c r="Q1150" s="63" t="str" cm="1">
        <f t="array" aca="1" ref="Q1150" ca="1">IF(AND(K1150&lt;&gt;"",P1150&lt;&gt;"Absent",U1150&lt;&gt;"NO",M1150="3GPPMEMBER"),IF(INDIRECT(S1150)&lt;&gt;"Present","CHECK","Covered"),"")</f>
        <v/>
      </c>
      <c r="S1150" s="131" t="str">
        <f>IF(M1150="3GPPMEMBER","'Voting List'!L"&amp;MATCH(K1150,'Voting List'!B:B,0),"")</f>
        <v/>
      </c>
      <c r="U1150" s="126" t="str">
        <f>IF(K1150&lt;&gt;"",IF(ISNUMBER(FIND(K1150,'Voting List'!L1)),"YES","NO"),"")</f>
        <v/>
      </c>
    </row>
    <row r="1151" spans="17:21" ht="12.6" customHeight="1" x14ac:dyDescent="0.2">
      <c r="Q1151" s="63" t="str" cm="1">
        <f t="array" aca="1" ref="Q1151" ca="1">IF(AND(K1151&lt;&gt;"",P1151&lt;&gt;"Absent",U1151&lt;&gt;"NO",M1151="3GPPMEMBER"),IF(INDIRECT(S1151)&lt;&gt;"Present","CHECK","Covered"),"")</f>
        <v/>
      </c>
      <c r="S1151" s="131" t="str">
        <f>IF(M1151="3GPPMEMBER","'Voting List'!L"&amp;MATCH(K1151,'Voting List'!B:B,0),"")</f>
        <v/>
      </c>
      <c r="U1151" s="126" t="str">
        <f>IF(K1151&lt;&gt;"",IF(ISNUMBER(FIND(K1151,'Voting List'!L1)),"YES","NO"),"")</f>
        <v/>
      </c>
    </row>
    <row r="1152" spans="17:21" ht="12.6" customHeight="1" x14ac:dyDescent="0.2">
      <c r="Q1152" s="63" t="str" cm="1">
        <f t="array" aca="1" ref="Q1152" ca="1">IF(AND(K1152&lt;&gt;"",P1152&lt;&gt;"Absent",U1152&lt;&gt;"NO",M1152="3GPPMEMBER"),IF(INDIRECT(S1152)&lt;&gt;"Present","CHECK","Covered"),"")</f>
        <v/>
      </c>
      <c r="S1152" s="131" t="str">
        <f>IF(M1152="3GPPMEMBER","'Voting List'!L"&amp;MATCH(K1152,'Voting List'!B:B,0),"")</f>
        <v/>
      </c>
      <c r="U1152" s="126" t="str">
        <f>IF(K1152&lt;&gt;"",IF(ISNUMBER(FIND(K1152,'Voting List'!L1)),"YES","NO"),"")</f>
        <v/>
      </c>
    </row>
    <row r="1153" spans="17:21" ht="12.6" customHeight="1" x14ac:dyDescent="0.2">
      <c r="Q1153" s="63" t="str" cm="1">
        <f t="array" aca="1" ref="Q1153" ca="1">IF(AND(K1153&lt;&gt;"",P1153&lt;&gt;"Absent",U1153&lt;&gt;"NO",M1153="3GPPMEMBER"),IF(INDIRECT(S1153)&lt;&gt;"Present","CHECK","Covered"),"")</f>
        <v/>
      </c>
      <c r="S1153" s="131" t="str">
        <f>IF(M1153="3GPPMEMBER","'Voting List'!L"&amp;MATCH(K1153,'Voting List'!B:B,0),"")</f>
        <v/>
      </c>
      <c r="U1153" s="126" t="str">
        <f>IF(K1153&lt;&gt;"",IF(ISNUMBER(FIND(K1153,'Voting List'!L1)),"YES","NO"),"")</f>
        <v/>
      </c>
    </row>
    <row r="1154" spans="17:21" ht="12.6" customHeight="1" x14ac:dyDescent="0.2">
      <c r="Q1154" s="63" t="str" cm="1">
        <f t="array" aca="1" ref="Q1154" ca="1">IF(AND(K1154&lt;&gt;"",P1154&lt;&gt;"Absent",U1154&lt;&gt;"NO",M1154="3GPPMEMBER"),IF(INDIRECT(S1154)&lt;&gt;"Present","CHECK","Covered"),"")</f>
        <v/>
      </c>
      <c r="S1154" s="131" t="str">
        <f>IF(M1154="3GPPMEMBER","'Voting List'!L"&amp;MATCH(K1154,'Voting List'!B:B,0),"")</f>
        <v/>
      </c>
      <c r="U1154" s="126" t="str">
        <f>IF(K1154&lt;&gt;"",IF(ISNUMBER(FIND(K1154,'Voting List'!L1)),"YES","NO"),"")</f>
        <v/>
      </c>
    </row>
    <row r="1155" spans="17:21" ht="12.6" customHeight="1" x14ac:dyDescent="0.2">
      <c r="Q1155" s="63" t="str" cm="1">
        <f t="array" aca="1" ref="Q1155" ca="1">IF(AND(K1155&lt;&gt;"",P1155&lt;&gt;"Absent",U1155&lt;&gt;"NO",M1155="3GPPMEMBER"),IF(INDIRECT(S1155)&lt;&gt;"Present","CHECK","Covered"),"")</f>
        <v/>
      </c>
      <c r="S1155" s="131" t="str">
        <f>IF(M1155="3GPPMEMBER","'Voting List'!L"&amp;MATCH(K1155,'Voting List'!B:B,0),"")</f>
        <v/>
      </c>
      <c r="U1155" s="126" t="str">
        <f>IF(K1155&lt;&gt;"",IF(ISNUMBER(FIND(K1155,'Voting List'!L1)),"YES","NO"),"")</f>
        <v/>
      </c>
    </row>
    <row r="1156" spans="17:21" ht="12.6" customHeight="1" x14ac:dyDescent="0.2">
      <c r="Q1156" s="63" t="str" cm="1">
        <f t="array" aca="1" ref="Q1156" ca="1">IF(AND(K1156&lt;&gt;"",P1156&lt;&gt;"Absent",U1156&lt;&gt;"NO",M1156="3GPPMEMBER"),IF(INDIRECT(S1156)&lt;&gt;"Present","CHECK","Covered"),"")</f>
        <v/>
      </c>
      <c r="S1156" s="131" t="str">
        <f>IF(M1156="3GPPMEMBER","'Voting List'!L"&amp;MATCH(K1156,'Voting List'!B:B,0),"")</f>
        <v/>
      </c>
      <c r="U1156" s="126" t="str">
        <f>IF(K1156&lt;&gt;"",IF(ISNUMBER(FIND(K1156,'Voting List'!L1)),"YES","NO"),"")</f>
        <v/>
      </c>
    </row>
    <row r="1157" spans="17:21" ht="12.6" customHeight="1" x14ac:dyDescent="0.2">
      <c r="Q1157" s="63" t="str" cm="1">
        <f t="array" aca="1" ref="Q1157" ca="1">IF(AND(K1157&lt;&gt;"",P1157&lt;&gt;"Absent",U1157&lt;&gt;"NO",M1157="3GPPMEMBER"),IF(INDIRECT(S1157)&lt;&gt;"Present","CHECK","Covered"),"")</f>
        <v/>
      </c>
      <c r="S1157" s="131" t="str">
        <f>IF(M1157="3GPPMEMBER","'Voting List'!L"&amp;MATCH(K1157,'Voting List'!B:B,0),"")</f>
        <v/>
      </c>
      <c r="U1157" s="126" t="str">
        <f>IF(K1157&lt;&gt;"",IF(ISNUMBER(FIND(K1157,'Voting List'!L1)),"YES","NO"),"")</f>
        <v/>
      </c>
    </row>
    <row r="1158" spans="17:21" ht="12.6" customHeight="1" x14ac:dyDescent="0.2">
      <c r="Q1158" s="63" t="str" cm="1">
        <f t="array" aca="1" ref="Q1158" ca="1">IF(AND(K1158&lt;&gt;"",P1158&lt;&gt;"Absent",U1158&lt;&gt;"NO",M1158="3GPPMEMBER"),IF(INDIRECT(S1158)&lt;&gt;"Present","CHECK","Covered"),"")</f>
        <v/>
      </c>
      <c r="S1158" s="131" t="str">
        <f>IF(M1158="3GPPMEMBER","'Voting List'!L"&amp;MATCH(K1158,'Voting List'!B:B,0),"")</f>
        <v/>
      </c>
      <c r="U1158" s="126" t="str">
        <f>IF(K1158&lt;&gt;"",IF(ISNUMBER(FIND(K1158,'Voting List'!L1)),"YES","NO"),"")</f>
        <v/>
      </c>
    </row>
    <row r="1159" spans="17:21" ht="12.6" customHeight="1" x14ac:dyDescent="0.2">
      <c r="Q1159" s="63" t="str" cm="1">
        <f t="array" aca="1" ref="Q1159" ca="1">IF(AND(K1159&lt;&gt;"",P1159&lt;&gt;"Absent",U1159&lt;&gt;"NO",M1159="3GPPMEMBER"),IF(INDIRECT(S1159)&lt;&gt;"Present","CHECK","Covered"),"")</f>
        <v/>
      </c>
      <c r="S1159" s="131" t="str">
        <f>IF(M1159="3GPPMEMBER","'Voting List'!L"&amp;MATCH(K1159,'Voting List'!B:B,0),"")</f>
        <v/>
      </c>
      <c r="U1159" s="126" t="str">
        <f>IF(K1159&lt;&gt;"",IF(ISNUMBER(FIND(K1159,'Voting List'!L1)),"YES","NO"),"")</f>
        <v/>
      </c>
    </row>
    <row r="1160" spans="17:21" ht="12.6" customHeight="1" x14ac:dyDescent="0.2">
      <c r="Q1160" s="63" t="str" cm="1">
        <f t="array" aca="1" ref="Q1160" ca="1">IF(AND(K1160&lt;&gt;"",P1160&lt;&gt;"Absent",U1160&lt;&gt;"NO",M1160="3GPPMEMBER"),IF(INDIRECT(S1160)&lt;&gt;"Present","CHECK","Covered"),"")</f>
        <v/>
      </c>
      <c r="S1160" s="131" t="str">
        <f>IF(M1160="3GPPMEMBER","'Voting List'!L"&amp;MATCH(K1160,'Voting List'!B:B,0),"")</f>
        <v/>
      </c>
      <c r="U1160" s="126" t="str">
        <f>IF(K1160&lt;&gt;"",IF(ISNUMBER(FIND(K1160,'Voting List'!L1)),"YES","NO"),"")</f>
        <v/>
      </c>
    </row>
    <row r="1161" spans="17:21" ht="12.6" customHeight="1" x14ac:dyDescent="0.2">
      <c r="Q1161" s="63" t="str" cm="1">
        <f t="array" aca="1" ref="Q1161" ca="1">IF(AND(K1161&lt;&gt;"",P1161&lt;&gt;"Absent",U1161&lt;&gt;"NO",M1161="3GPPMEMBER"),IF(INDIRECT(S1161)&lt;&gt;"Present","CHECK","Covered"),"")</f>
        <v/>
      </c>
      <c r="S1161" s="131" t="str">
        <f>IF(M1161="3GPPMEMBER","'Voting List'!L"&amp;MATCH(K1161,'Voting List'!B:B,0),"")</f>
        <v/>
      </c>
      <c r="U1161" s="126" t="str">
        <f>IF(K1161&lt;&gt;"",IF(ISNUMBER(FIND(K1161,'Voting List'!L1)),"YES","NO"),"")</f>
        <v/>
      </c>
    </row>
    <row r="1162" spans="17:21" ht="12.6" customHeight="1" x14ac:dyDescent="0.2">
      <c r="Q1162" s="63" t="str" cm="1">
        <f t="array" aca="1" ref="Q1162" ca="1">IF(AND(K1162&lt;&gt;"",P1162&lt;&gt;"Absent",U1162&lt;&gt;"NO",M1162="3GPPMEMBER"),IF(INDIRECT(S1162)&lt;&gt;"Present","CHECK","Covered"),"")</f>
        <v/>
      </c>
      <c r="S1162" s="131" t="str">
        <f>IF(M1162="3GPPMEMBER","'Voting List'!L"&amp;MATCH(K1162,'Voting List'!B:B,0),"")</f>
        <v/>
      </c>
      <c r="U1162" s="126" t="str">
        <f>IF(K1162&lt;&gt;"",IF(ISNUMBER(FIND(K1162,'Voting List'!L1)),"YES","NO"),"")</f>
        <v/>
      </c>
    </row>
    <row r="1163" spans="17:21" ht="12.6" customHeight="1" x14ac:dyDescent="0.2">
      <c r="Q1163" s="63" t="str" cm="1">
        <f t="array" aca="1" ref="Q1163" ca="1">IF(AND(K1163&lt;&gt;"",P1163&lt;&gt;"Absent",U1163&lt;&gt;"NO",M1163="3GPPMEMBER"),IF(INDIRECT(S1163)&lt;&gt;"Present","CHECK","Covered"),"")</f>
        <v/>
      </c>
      <c r="S1163" s="131" t="str">
        <f>IF(M1163="3GPPMEMBER","'Voting List'!L"&amp;MATCH(K1163,'Voting List'!B:B,0),"")</f>
        <v/>
      </c>
      <c r="U1163" s="126" t="str">
        <f>IF(K1163&lt;&gt;"",IF(ISNUMBER(FIND(K1163,'Voting List'!L1)),"YES","NO"),"")</f>
        <v/>
      </c>
    </row>
    <row r="1164" spans="17:21" ht="12.6" customHeight="1" x14ac:dyDescent="0.2">
      <c r="Q1164" s="63" t="str" cm="1">
        <f t="array" aca="1" ref="Q1164" ca="1">IF(AND(K1164&lt;&gt;"",P1164&lt;&gt;"Absent",U1164&lt;&gt;"NO",M1164="3GPPMEMBER"),IF(INDIRECT(S1164)&lt;&gt;"Present","CHECK","Covered"),"")</f>
        <v/>
      </c>
      <c r="S1164" s="131" t="str">
        <f>IF(M1164="3GPPMEMBER","'Voting List'!L"&amp;MATCH(K1164,'Voting List'!B:B,0),"")</f>
        <v/>
      </c>
      <c r="U1164" s="126" t="str">
        <f>IF(K1164&lt;&gt;"",IF(ISNUMBER(FIND(K1164,'Voting List'!L1)),"YES","NO"),"")</f>
        <v/>
      </c>
    </row>
    <row r="1165" spans="17:21" ht="12.6" customHeight="1" x14ac:dyDescent="0.2">
      <c r="Q1165" s="63" t="str" cm="1">
        <f t="array" aca="1" ref="Q1165" ca="1">IF(AND(K1165&lt;&gt;"",P1165&lt;&gt;"Absent",U1165&lt;&gt;"NO",M1165="3GPPMEMBER"),IF(INDIRECT(S1165)&lt;&gt;"Present","CHECK","Covered"),"")</f>
        <v/>
      </c>
      <c r="S1165" s="131" t="str">
        <f>IF(M1165="3GPPMEMBER","'Voting List'!L"&amp;MATCH(K1165,'Voting List'!B:B,0),"")</f>
        <v/>
      </c>
      <c r="U1165" s="126" t="str">
        <f>IF(K1165&lt;&gt;"",IF(ISNUMBER(FIND(K1165,'Voting List'!L1)),"YES","NO"),"")</f>
        <v/>
      </c>
    </row>
    <row r="1166" spans="17:21" ht="12.6" customHeight="1" x14ac:dyDescent="0.2">
      <c r="Q1166" s="63" t="str" cm="1">
        <f t="array" aca="1" ref="Q1166" ca="1">IF(AND(K1166&lt;&gt;"",P1166&lt;&gt;"Absent",U1166&lt;&gt;"NO",M1166="3GPPMEMBER"),IF(INDIRECT(S1166)&lt;&gt;"Present","CHECK","Covered"),"")</f>
        <v/>
      </c>
      <c r="S1166" s="131" t="str">
        <f>IF(M1166="3GPPMEMBER","'Voting List'!L"&amp;MATCH(K1166,'Voting List'!B:B,0),"")</f>
        <v/>
      </c>
      <c r="U1166" s="126" t="str">
        <f>IF(K1166&lt;&gt;"",IF(ISNUMBER(FIND(K1166,'Voting List'!L1)),"YES","NO"),"")</f>
        <v/>
      </c>
    </row>
    <row r="1167" spans="17:21" ht="12.6" customHeight="1" x14ac:dyDescent="0.2">
      <c r="Q1167" s="63" t="str" cm="1">
        <f t="array" aca="1" ref="Q1167" ca="1">IF(AND(K1167&lt;&gt;"",P1167&lt;&gt;"Absent",U1167&lt;&gt;"NO",M1167="3GPPMEMBER"),IF(INDIRECT(S1167)&lt;&gt;"Present","CHECK","Covered"),"")</f>
        <v/>
      </c>
      <c r="S1167" s="131" t="str">
        <f>IF(M1167="3GPPMEMBER","'Voting List'!L"&amp;MATCH(K1167,'Voting List'!B:B,0),"")</f>
        <v/>
      </c>
      <c r="U1167" s="126" t="str">
        <f>IF(K1167&lt;&gt;"",IF(ISNUMBER(FIND(K1167,'Voting List'!L1)),"YES","NO"),"")</f>
        <v/>
      </c>
    </row>
    <row r="1168" spans="17:21" ht="12.6" customHeight="1" x14ac:dyDescent="0.2">
      <c r="Q1168" s="63" t="str" cm="1">
        <f t="array" aca="1" ref="Q1168" ca="1">IF(AND(K1168&lt;&gt;"",P1168&lt;&gt;"Absent",U1168&lt;&gt;"NO",M1168="3GPPMEMBER"),IF(INDIRECT(S1168)&lt;&gt;"Present","CHECK","Covered"),"")</f>
        <v/>
      </c>
      <c r="S1168" s="131" t="str">
        <f>IF(M1168="3GPPMEMBER","'Voting List'!L"&amp;MATCH(K1168,'Voting List'!B:B,0),"")</f>
        <v/>
      </c>
      <c r="U1168" s="126" t="str">
        <f>IF(K1168&lt;&gt;"",IF(ISNUMBER(FIND(K1168,'Voting List'!L1)),"YES","NO"),"")</f>
        <v/>
      </c>
    </row>
    <row r="1169" spans="17:21" ht="12.6" customHeight="1" x14ac:dyDescent="0.2">
      <c r="Q1169" s="63" t="str" cm="1">
        <f t="array" aca="1" ref="Q1169" ca="1">IF(AND(K1169&lt;&gt;"",P1169&lt;&gt;"Absent",U1169&lt;&gt;"NO",M1169="3GPPMEMBER"),IF(INDIRECT(S1169)&lt;&gt;"Present","CHECK","Covered"),"")</f>
        <v/>
      </c>
      <c r="S1169" s="131" t="str">
        <f>IF(M1169="3GPPMEMBER","'Voting List'!L"&amp;MATCH(K1169,'Voting List'!B:B,0),"")</f>
        <v/>
      </c>
      <c r="U1169" s="126" t="str">
        <f>IF(K1169&lt;&gt;"",IF(ISNUMBER(FIND(K1169,'Voting List'!L1)),"YES","NO"),"")</f>
        <v/>
      </c>
    </row>
    <row r="1170" spans="17:21" ht="12.6" customHeight="1" x14ac:dyDescent="0.2">
      <c r="Q1170" s="63" t="str" cm="1">
        <f t="array" aca="1" ref="Q1170" ca="1">IF(AND(K1170&lt;&gt;"",P1170&lt;&gt;"Absent",U1170&lt;&gt;"NO",M1170="3GPPMEMBER"),IF(INDIRECT(S1170)&lt;&gt;"Present","CHECK","Covered"),"")</f>
        <v/>
      </c>
      <c r="S1170" s="131" t="str">
        <f>IF(M1170="3GPPMEMBER","'Voting List'!L"&amp;MATCH(K1170,'Voting List'!B:B,0),"")</f>
        <v/>
      </c>
      <c r="U1170" s="126" t="str">
        <f>IF(K1170&lt;&gt;"",IF(ISNUMBER(FIND(K1170,'Voting List'!L1)),"YES","NO"),"")</f>
        <v/>
      </c>
    </row>
    <row r="1171" spans="17:21" ht="12.6" customHeight="1" x14ac:dyDescent="0.2">
      <c r="Q1171" s="63" t="str" cm="1">
        <f t="array" aca="1" ref="Q1171" ca="1">IF(AND(K1171&lt;&gt;"",P1171&lt;&gt;"Absent",U1171&lt;&gt;"NO",M1171="3GPPMEMBER"),IF(INDIRECT(S1171)&lt;&gt;"Present","CHECK","Covered"),"")</f>
        <v/>
      </c>
      <c r="S1171" s="131" t="str">
        <f>IF(M1171="3GPPMEMBER","'Voting List'!L"&amp;MATCH(K1171,'Voting List'!B:B,0),"")</f>
        <v/>
      </c>
      <c r="U1171" s="126" t="str">
        <f>IF(K1171&lt;&gt;"",IF(ISNUMBER(FIND(K1171,'Voting List'!L1)),"YES","NO"),"")</f>
        <v/>
      </c>
    </row>
    <row r="1172" spans="17:21" ht="12.6" customHeight="1" x14ac:dyDescent="0.2">
      <c r="Q1172" s="63" t="str" cm="1">
        <f t="array" aca="1" ref="Q1172" ca="1">IF(AND(K1172&lt;&gt;"",P1172&lt;&gt;"Absent",U1172&lt;&gt;"NO",M1172="3GPPMEMBER"),IF(INDIRECT(S1172)&lt;&gt;"Present","CHECK","Covered"),"")</f>
        <v/>
      </c>
      <c r="S1172" s="131" t="str">
        <f>IF(M1172="3GPPMEMBER","'Voting List'!L"&amp;MATCH(K1172,'Voting List'!B:B,0),"")</f>
        <v/>
      </c>
      <c r="U1172" s="126" t="str">
        <f>IF(K1172&lt;&gt;"",IF(ISNUMBER(FIND(K1172,'Voting List'!L1)),"YES","NO"),"")</f>
        <v/>
      </c>
    </row>
    <row r="1173" spans="17:21" ht="12.6" customHeight="1" x14ac:dyDescent="0.2">
      <c r="Q1173" s="63" t="str" cm="1">
        <f t="array" aca="1" ref="Q1173" ca="1">IF(AND(K1173&lt;&gt;"",P1173&lt;&gt;"Absent",U1173&lt;&gt;"NO",M1173="3GPPMEMBER"),IF(INDIRECT(S1173)&lt;&gt;"Present","CHECK","Covered"),"")</f>
        <v/>
      </c>
      <c r="S1173" s="131" t="str">
        <f>IF(M1173="3GPPMEMBER","'Voting List'!L"&amp;MATCH(K1173,'Voting List'!B:B,0),"")</f>
        <v/>
      </c>
      <c r="U1173" s="126" t="str">
        <f>IF(K1173&lt;&gt;"",IF(ISNUMBER(FIND(K1173,'Voting List'!L1)),"YES","NO"),"")</f>
        <v/>
      </c>
    </row>
    <row r="1174" spans="17:21" ht="12.6" customHeight="1" x14ac:dyDescent="0.2">
      <c r="Q1174" s="63" t="str" cm="1">
        <f t="array" aca="1" ref="Q1174" ca="1">IF(AND(K1174&lt;&gt;"",P1174&lt;&gt;"Absent",U1174&lt;&gt;"NO",M1174="3GPPMEMBER"),IF(INDIRECT(S1174)&lt;&gt;"Present","CHECK","Covered"),"")</f>
        <v/>
      </c>
      <c r="S1174" s="131" t="str">
        <f>IF(M1174="3GPPMEMBER","'Voting List'!L"&amp;MATCH(K1174,'Voting List'!B:B,0),"")</f>
        <v/>
      </c>
      <c r="U1174" s="126" t="str">
        <f>IF(K1174&lt;&gt;"",IF(ISNUMBER(FIND(K1174,'Voting List'!L1)),"YES","NO"),"")</f>
        <v/>
      </c>
    </row>
    <row r="1175" spans="17:21" ht="12.6" customHeight="1" x14ac:dyDescent="0.2">
      <c r="Q1175" s="63" t="str" cm="1">
        <f t="array" aca="1" ref="Q1175" ca="1">IF(AND(K1175&lt;&gt;"",P1175&lt;&gt;"Absent",U1175&lt;&gt;"NO",M1175="3GPPMEMBER"),IF(INDIRECT(S1175)&lt;&gt;"Present","CHECK","Covered"),"")</f>
        <v/>
      </c>
      <c r="S1175" s="131" t="str">
        <f>IF(M1175="3GPPMEMBER","'Voting List'!L"&amp;MATCH(K1175,'Voting List'!B:B,0),"")</f>
        <v/>
      </c>
      <c r="U1175" s="126" t="str">
        <f>IF(K1175&lt;&gt;"",IF(ISNUMBER(FIND(K1175,'Voting List'!L1)),"YES","NO"),"")</f>
        <v/>
      </c>
    </row>
    <row r="1176" spans="17:21" ht="12.6" customHeight="1" x14ac:dyDescent="0.2">
      <c r="Q1176" s="63" t="str" cm="1">
        <f t="array" aca="1" ref="Q1176" ca="1">IF(AND(K1176&lt;&gt;"",P1176&lt;&gt;"Absent",U1176&lt;&gt;"NO",M1176="3GPPMEMBER"),IF(INDIRECT(S1176)&lt;&gt;"Present","CHECK","Covered"),"")</f>
        <v/>
      </c>
      <c r="S1176" s="131" t="str">
        <f>IF(M1176="3GPPMEMBER","'Voting List'!L"&amp;MATCH(K1176,'Voting List'!B:B,0),"")</f>
        <v/>
      </c>
      <c r="U1176" s="126" t="str">
        <f>IF(K1176&lt;&gt;"",IF(ISNUMBER(FIND(K1176,'Voting List'!L1)),"YES","NO"),"")</f>
        <v/>
      </c>
    </row>
    <row r="1177" spans="17:21" ht="12.6" customHeight="1" x14ac:dyDescent="0.2">
      <c r="Q1177" s="63" t="str" cm="1">
        <f t="array" aca="1" ref="Q1177" ca="1">IF(AND(K1177&lt;&gt;"",P1177&lt;&gt;"Absent",U1177&lt;&gt;"NO",M1177="3GPPMEMBER"),IF(INDIRECT(S1177)&lt;&gt;"Present","CHECK","Covered"),"")</f>
        <v/>
      </c>
      <c r="S1177" s="131" t="str">
        <f>IF(M1177="3GPPMEMBER","'Voting List'!L"&amp;MATCH(K1177,'Voting List'!B:B,0),"")</f>
        <v/>
      </c>
      <c r="U1177" s="126" t="str">
        <f>IF(K1177&lt;&gt;"",IF(ISNUMBER(FIND(K1177,'Voting List'!L1)),"YES","NO"),"")</f>
        <v/>
      </c>
    </row>
    <row r="1178" spans="17:21" ht="12.6" customHeight="1" x14ac:dyDescent="0.2">
      <c r="Q1178" s="63" t="str" cm="1">
        <f t="array" aca="1" ref="Q1178" ca="1">IF(AND(K1178&lt;&gt;"",P1178&lt;&gt;"Absent",U1178&lt;&gt;"NO",M1178="3GPPMEMBER"),IF(INDIRECT(S1178)&lt;&gt;"Present","CHECK","Covered"),"")</f>
        <v/>
      </c>
      <c r="S1178" s="131" t="str">
        <f>IF(M1178="3GPPMEMBER","'Voting List'!L"&amp;MATCH(K1178,'Voting List'!B:B,0),"")</f>
        <v/>
      </c>
      <c r="U1178" s="126" t="str">
        <f>IF(K1178&lt;&gt;"",IF(ISNUMBER(FIND(K1178,'Voting List'!L1)),"YES","NO"),"")</f>
        <v/>
      </c>
    </row>
    <row r="1179" spans="17:21" ht="12.6" customHeight="1" x14ac:dyDescent="0.2">
      <c r="Q1179" s="63" t="str" cm="1">
        <f t="array" aca="1" ref="Q1179" ca="1">IF(AND(K1179&lt;&gt;"",P1179&lt;&gt;"Absent",U1179&lt;&gt;"NO",M1179="3GPPMEMBER"),IF(INDIRECT(S1179)&lt;&gt;"Present","CHECK","Covered"),"")</f>
        <v/>
      </c>
      <c r="S1179" s="131" t="str">
        <f>IF(M1179="3GPPMEMBER","'Voting List'!L"&amp;MATCH(K1179,'Voting List'!B:B,0),"")</f>
        <v/>
      </c>
      <c r="U1179" s="126" t="str">
        <f>IF(K1179&lt;&gt;"",IF(ISNUMBER(FIND(K1179,'Voting List'!L1)),"YES","NO"),"")</f>
        <v/>
      </c>
    </row>
    <row r="1180" spans="17:21" ht="12.6" customHeight="1" x14ac:dyDescent="0.2">
      <c r="Q1180" s="63" t="str" cm="1">
        <f t="array" aca="1" ref="Q1180" ca="1">IF(AND(K1180&lt;&gt;"",P1180&lt;&gt;"Absent",U1180&lt;&gt;"NO",M1180="3GPPMEMBER"),IF(INDIRECT(S1180)&lt;&gt;"Present","CHECK","Covered"),"")</f>
        <v/>
      </c>
      <c r="S1180" s="131" t="str">
        <f>IF(M1180="3GPPMEMBER","'Voting List'!L"&amp;MATCH(K1180,'Voting List'!B:B,0),"")</f>
        <v/>
      </c>
      <c r="U1180" s="126" t="str">
        <f>IF(K1180&lt;&gt;"",IF(ISNUMBER(FIND(K1180,'Voting List'!L1)),"YES","NO"),"")</f>
        <v/>
      </c>
    </row>
    <row r="1181" spans="17:21" ht="12.6" customHeight="1" x14ac:dyDescent="0.2">
      <c r="Q1181" s="63" t="str" cm="1">
        <f t="array" aca="1" ref="Q1181" ca="1">IF(AND(K1181&lt;&gt;"",P1181&lt;&gt;"Absent",U1181&lt;&gt;"NO",M1181="3GPPMEMBER"),IF(INDIRECT(S1181)&lt;&gt;"Present","CHECK","Covered"),"")</f>
        <v/>
      </c>
      <c r="S1181" s="131" t="str">
        <f>IF(M1181="3GPPMEMBER","'Voting List'!L"&amp;MATCH(K1181,'Voting List'!B:B,0),"")</f>
        <v/>
      </c>
      <c r="U1181" s="126" t="str">
        <f>IF(K1181&lt;&gt;"",IF(ISNUMBER(FIND(K1181,'Voting List'!L1)),"YES","NO"),"")</f>
        <v/>
      </c>
    </row>
    <row r="1182" spans="17:21" ht="12.6" customHeight="1" x14ac:dyDescent="0.2">
      <c r="Q1182" s="63" t="str" cm="1">
        <f t="array" aca="1" ref="Q1182" ca="1">IF(AND(K1182&lt;&gt;"",P1182&lt;&gt;"Absent",U1182&lt;&gt;"NO",M1182="3GPPMEMBER"),IF(INDIRECT(S1182)&lt;&gt;"Present","CHECK","Covered"),"")</f>
        <v/>
      </c>
      <c r="S1182" s="131" t="str">
        <f>IF(M1182="3GPPMEMBER","'Voting List'!L"&amp;MATCH(K1182,'Voting List'!B:B,0),"")</f>
        <v/>
      </c>
      <c r="U1182" s="126" t="str">
        <f>IF(K1182&lt;&gt;"",IF(ISNUMBER(FIND(K1182,'Voting List'!L1)),"YES","NO"),"")</f>
        <v/>
      </c>
    </row>
    <row r="1183" spans="17:21" ht="12.6" customHeight="1" x14ac:dyDescent="0.2">
      <c r="Q1183" s="63" t="str" cm="1">
        <f t="array" aca="1" ref="Q1183" ca="1">IF(AND(K1183&lt;&gt;"",P1183&lt;&gt;"Absent",U1183&lt;&gt;"NO",M1183="3GPPMEMBER"),IF(INDIRECT(S1183)&lt;&gt;"Present","CHECK","Covered"),"")</f>
        <v/>
      </c>
      <c r="S1183" s="131" t="str">
        <f>IF(M1183="3GPPMEMBER","'Voting List'!L"&amp;MATCH(K1183,'Voting List'!B:B,0),"")</f>
        <v/>
      </c>
      <c r="U1183" s="126" t="str">
        <f>IF(K1183&lt;&gt;"",IF(ISNUMBER(FIND(K1183,'Voting List'!L1)),"YES","NO"),"")</f>
        <v/>
      </c>
    </row>
    <row r="1184" spans="17:21" ht="12.6" customHeight="1" x14ac:dyDescent="0.2">
      <c r="Q1184" s="63" t="str" cm="1">
        <f t="array" aca="1" ref="Q1184" ca="1">IF(AND(K1184&lt;&gt;"",P1184&lt;&gt;"Absent",U1184&lt;&gt;"NO",M1184="3GPPMEMBER"),IF(INDIRECT(S1184)&lt;&gt;"Present","CHECK","Covered"),"")</f>
        <v/>
      </c>
      <c r="S1184" s="131" t="str">
        <f>IF(M1184="3GPPMEMBER","'Voting List'!L"&amp;MATCH(K1184,'Voting List'!B:B,0),"")</f>
        <v/>
      </c>
      <c r="U1184" s="126" t="str">
        <f>IF(K1184&lt;&gt;"",IF(ISNUMBER(FIND(K1184,'Voting List'!L1)),"YES","NO"),"")</f>
        <v/>
      </c>
    </row>
    <row r="1185" spans="17:21" ht="12.6" customHeight="1" x14ac:dyDescent="0.2">
      <c r="Q1185" s="63" t="str" cm="1">
        <f t="array" aca="1" ref="Q1185" ca="1">IF(AND(K1185&lt;&gt;"",P1185&lt;&gt;"Absent",U1185&lt;&gt;"NO",M1185="3GPPMEMBER"),IF(INDIRECT(S1185)&lt;&gt;"Present","CHECK","Covered"),"")</f>
        <v/>
      </c>
      <c r="S1185" s="131" t="str">
        <f>IF(M1185="3GPPMEMBER","'Voting List'!L"&amp;MATCH(K1185,'Voting List'!B:B,0),"")</f>
        <v/>
      </c>
      <c r="U1185" s="126" t="str">
        <f>IF(K1185&lt;&gt;"",IF(ISNUMBER(FIND(K1185,'Voting List'!L1)),"YES","NO"),"")</f>
        <v/>
      </c>
    </row>
    <row r="1186" spans="17:21" ht="12.6" customHeight="1" x14ac:dyDescent="0.2">
      <c r="Q1186" s="63" t="str" cm="1">
        <f t="array" aca="1" ref="Q1186" ca="1">IF(AND(K1186&lt;&gt;"",P1186&lt;&gt;"Absent",U1186&lt;&gt;"NO",M1186="3GPPMEMBER"),IF(INDIRECT(S1186)&lt;&gt;"Present","CHECK","Covered"),"")</f>
        <v/>
      </c>
      <c r="S1186" s="131" t="str">
        <f>IF(M1186="3GPPMEMBER","'Voting List'!L"&amp;MATCH(K1186,'Voting List'!B:B,0),"")</f>
        <v/>
      </c>
      <c r="U1186" s="126" t="str">
        <f>IF(K1186&lt;&gt;"",IF(ISNUMBER(FIND(K1186,'Voting List'!L1)),"YES","NO"),"")</f>
        <v/>
      </c>
    </row>
    <row r="1187" spans="17:21" ht="12.6" customHeight="1" x14ac:dyDescent="0.2">
      <c r="Q1187" s="63" t="str" cm="1">
        <f t="array" aca="1" ref="Q1187" ca="1">IF(AND(K1187&lt;&gt;"",P1187&lt;&gt;"Absent",U1187&lt;&gt;"NO",M1187="3GPPMEMBER"),IF(INDIRECT(S1187)&lt;&gt;"Present","CHECK","Covered"),"")</f>
        <v/>
      </c>
      <c r="S1187" s="131" t="str">
        <f>IF(M1187="3GPPMEMBER","'Voting List'!L"&amp;MATCH(K1187,'Voting List'!B:B,0),"")</f>
        <v/>
      </c>
      <c r="U1187" s="126" t="str">
        <f>IF(K1187&lt;&gt;"",IF(ISNUMBER(FIND(K1187,'Voting List'!L1)),"YES","NO"),"")</f>
        <v/>
      </c>
    </row>
    <row r="1188" spans="17:21" ht="12.6" customHeight="1" x14ac:dyDescent="0.2">
      <c r="Q1188" s="63" t="str" cm="1">
        <f t="array" aca="1" ref="Q1188" ca="1">IF(AND(K1188&lt;&gt;"",P1188&lt;&gt;"Absent",U1188&lt;&gt;"NO",M1188="3GPPMEMBER"),IF(INDIRECT(S1188)&lt;&gt;"Present","CHECK","Covered"),"")</f>
        <v/>
      </c>
      <c r="S1188" s="131" t="str">
        <f>IF(M1188="3GPPMEMBER","'Voting List'!L"&amp;MATCH(K1188,'Voting List'!B:B,0),"")</f>
        <v/>
      </c>
      <c r="U1188" s="126" t="str">
        <f>IF(K1188&lt;&gt;"",IF(ISNUMBER(FIND(K1188,'Voting List'!L1)),"YES","NO"),"")</f>
        <v/>
      </c>
    </row>
    <row r="1189" spans="17:21" ht="12.6" customHeight="1" x14ac:dyDescent="0.2">
      <c r="Q1189" s="63" t="str" cm="1">
        <f t="array" aca="1" ref="Q1189" ca="1">IF(AND(K1189&lt;&gt;"",P1189&lt;&gt;"Absent",U1189&lt;&gt;"NO",M1189="3GPPMEMBER"),IF(INDIRECT(S1189)&lt;&gt;"Present","CHECK","Covered"),"")</f>
        <v/>
      </c>
      <c r="S1189" s="131" t="str">
        <f>IF(M1189="3GPPMEMBER","'Voting List'!L"&amp;MATCH(K1189,'Voting List'!B:B,0),"")</f>
        <v/>
      </c>
      <c r="U1189" s="126" t="str">
        <f>IF(K1189&lt;&gt;"",IF(ISNUMBER(FIND(K1189,'Voting List'!L1)),"YES","NO"),"")</f>
        <v/>
      </c>
    </row>
    <row r="1190" spans="17:21" ht="12.6" customHeight="1" x14ac:dyDescent="0.2">
      <c r="Q1190" s="63" t="str" cm="1">
        <f t="array" aca="1" ref="Q1190" ca="1">IF(AND(K1190&lt;&gt;"",P1190&lt;&gt;"Absent",U1190&lt;&gt;"NO",M1190="3GPPMEMBER"),IF(INDIRECT(S1190)&lt;&gt;"Present","CHECK","Covered"),"")</f>
        <v/>
      </c>
      <c r="S1190" s="131" t="str">
        <f>IF(M1190="3GPPMEMBER","'Voting List'!L"&amp;MATCH(K1190,'Voting List'!B:B,0),"")</f>
        <v/>
      </c>
      <c r="U1190" s="126" t="str">
        <f>IF(K1190&lt;&gt;"",IF(ISNUMBER(FIND(K1190,'Voting List'!L1)),"YES","NO"),"")</f>
        <v/>
      </c>
    </row>
    <row r="1191" spans="17:21" ht="12.6" customHeight="1" x14ac:dyDescent="0.2">
      <c r="Q1191" s="63" t="str" cm="1">
        <f t="array" aca="1" ref="Q1191" ca="1">IF(AND(K1191&lt;&gt;"",P1191&lt;&gt;"Absent",U1191&lt;&gt;"NO",M1191="3GPPMEMBER"),IF(INDIRECT(S1191)&lt;&gt;"Present","CHECK","Covered"),"")</f>
        <v/>
      </c>
      <c r="S1191" s="131" t="str">
        <f>IF(M1191="3GPPMEMBER","'Voting List'!L"&amp;MATCH(K1191,'Voting List'!B:B,0),"")</f>
        <v/>
      </c>
      <c r="U1191" s="126" t="str">
        <f>IF(K1191&lt;&gt;"",IF(ISNUMBER(FIND(K1191,'Voting List'!L1)),"YES","NO"),"")</f>
        <v/>
      </c>
    </row>
    <row r="1192" spans="17:21" ht="12.6" customHeight="1" x14ac:dyDescent="0.2">
      <c r="Q1192" s="63" t="str" cm="1">
        <f t="array" aca="1" ref="Q1192" ca="1">IF(AND(K1192&lt;&gt;"",P1192&lt;&gt;"Absent",U1192&lt;&gt;"NO",M1192="3GPPMEMBER"),IF(INDIRECT(S1192)&lt;&gt;"Present","CHECK","Covered"),"")</f>
        <v/>
      </c>
      <c r="S1192" s="131" t="str">
        <f>IF(M1192="3GPPMEMBER","'Voting List'!L"&amp;MATCH(K1192,'Voting List'!B:B,0),"")</f>
        <v/>
      </c>
      <c r="U1192" s="126" t="str">
        <f>IF(K1192&lt;&gt;"",IF(ISNUMBER(FIND(K1192,'Voting List'!L1)),"YES","NO"),"")</f>
        <v/>
      </c>
    </row>
    <row r="1193" spans="17:21" ht="12.6" customHeight="1" x14ac:dyDescent="0.2">
      <c r="Q1193" s="63" t="str" cm="1">
        <f t="array" aca="1" ref="Q1193" ca="1">IF(AND(K1193&lt;&gt;"",P1193&lt;&gt;"Absent",U1193&lt;&gt;"NO",M1193="3GPPMEMBER"),IF(INDIRECT(S1193)&lt;&gt;"Present","CHECK","Covered"),"")</f>
        <v/>
      </c>
      <c r="S1193" s="131" t="str">
        <f>IF(M1193="3GPPMEMBER","'Voting List'!L"&amp;MATCH(K1193,'Voting List'!B:B,0),"")</f>
        <v/>
      </c>
      <c r="U1193" s="126" t="str">
        <f>IF(K1193&lt;&gt;"",IF(ISNUMBER(FIND(K1193,'Voting List'!L1)),"YES","NO"),"")</f>
        <v/>
      </c>
    </row>
    <row r="1194" spans="17:21" ht="12.6" customHeight="1" x14ac:dyDescent="0.2">
      <c r="Q1194" s="63" t="str" cm="1">
        <f t="array" aca="1" ref="Q1194" ca="1">IF(AND(K1194&lt;&gt;"",P1194&lt;&gt;"Absent",U1194&lt;&gt;"NO",M1194="3GPPMEMBER"),IF(INDIRECT(S1194)&lt;&gt;"Present","CHECK","Covered"),"")</f>
        <v/>
      </c>
      <c r="S1194" s="131" t="str">
        <f>IF(M1194="3GPPMEMBER","'Voting List'!L"&amp;MATCH(K1194,'Voting List'!B:B,0),"")</f>
        <v/>
      </c>
      <c r="U1194" s="126" t="str">
        <f>IF(K1194&lt;&gt;"",IF(ISNUMBER(FIND(K1194,'Voting List'!L1)),"YES","NO"),"")</f>
        <v/>
      </c>
    </row>
    <row r="1195" spans="17:21" ht="12.6" customHeight="1" x14ac:dyDescent="0.2">
      <c r="Q1195" s="63" t="str" cm="1">
        <f t="array" aca="1" ref="Q1195" ca="1">IF(AND(K1195&lt;&gt;"",P1195&lt;&gt;"Absent",U1195&lt;&gt;"NO",M1195="3GPPMEMBER"),IF(INDIRECT(S1195)&lt;&gt;"Present","CHECK","Covered"),"")</f>
        <v/>
      </c>
      <c r="S1195" s="131" t="str">
        <f>IF(M1195="3GPPMEMBER","'Voting List'!L"&amp;MATCH(K1195,'Voting List'!B:B,0),"")</f>
        <v/>
      </c>
      <c r="U1195" s="126" t="str">
        <f>IF(K1195&lt;&gt;"",IF(ISNUMBER(FIND(K1195,'Voting List'!L1)),"YES","NO"),"")</f>
        <v/>
      </c>
    </row>
    <row r="1196" spans="17:21" ht="12.6" customHeight="1" x14ac:dyDescent="0.2">
      <c r="Q1196" s="63" t="str" cm="1">
        <f t="array" aca="1" ref="Q1196" ca="1">IF(AND(K1196&lt;&gt;"",P1196&lt;&gt;"Absent",U1196&lt;&gt;"NO",M1196="3GPPMEMBER"),IF(INDIRECT(S1196)&lt;&gt;"Present","CHECK","Covered"),"")</f>
        <v/>
      </c>
      <c r="S1196" s="131" t="str">
        <f>IF(M1196="3GPPMEMBER","'Voting List'!L"&amp;MATCH(K1196,'Voting List'!B:B,0),"")</f>
        <v/>
      </c>
      <c r="U1196" s="126" t="str">
        <f>IF(K1196&lt;&gt;"",IF(ISNUMBER(FIND(K1196,'Voting List'!L1)),"YES","NO"),"")</f>
        <v/>
      </c>
    </row>
    <row r="1197" spans="17:21" ht="12.6" customHeight="1" x14ac:dyDescent="0.2">
      <c r="Q1197" s="63" t="str" cm="1">
        <f t="array" aca="1" ref="Q1197" ca="1">IF(AND(K1197&lt;&gt;"",P1197&lt;&gt;"Absent",U1197&lt;&gt;"NO",M1197="3GPPMEMBER"),IF(INDIRECT(S1197)&lt;&gt;"Present","CHECK","Covered"),"")</f>
        <v/>
      </c>
      <c r="S1197" s="131" t="str">
        <f>IF(M1197="3GPPMEMBER","'Voting List'!L"&amp;MATCH(K1197,'Voting List'!B:B,0),"")</f>
        <v/>
      </c>
      <c r="U1197" s="126" t="str">
        <f>IF(K1197&lt;&gt;"",IF(ISNUMBER(FIND(K1197,'Voting List'!L1)),"YES","NO"),"")</f>
        <v/>
      </c>
    </row>
    <row r="1198" spans="17:21" ht="12.6" customHeight="1" x14ac:dyDescent="0.2">
      <c r="Q1198" s="63" t="str" cm="1">
        <f t="array" aca="1" ref="Q1198" ca="1">IF(AND(K1198&lt;&gt;"",P1198&lt;&gt;"Absent",U1198&lt;&gt;"NO",M1198="3GPPMEMBER"),IF(INDIRECT(S1198)&lt;&gt;"Present","CHECK","Covered"),"")</f>
        <v/>
      </c>
      <c r="S1198" s="131" t="str">
        <f>IF(M1198="3GPPMEMBER","'Voting List'!L"&amp;MATCH(K1198,'Voting List'!B:B,0),"")</f>
        <v/>
      </c>
      <c r="U1198" s="126" t="str">
        <f>IF(K1198&lt;&gt;"",IF(ISNUMBER(FIND(K1198,'Voting List'!L1)),"YES","NO"),"")</f>
        <v/>
      </c>
    </row>
    <row r="1199" spans="17:21" ht="12.6" customHeight="1" x14ac:dyDescent="0.2">
      <c r="Q1199" s="63" t="str" cm="1">
        <f t="array" aca="1" ref="Q1199" ca="1">IF(AND(K1199&lt;&gt;"",P1199&lt;&gt;"Absent",U1199&lt;&gt;"NO",M1199="3GPPMEMBER"),IF(INDIRECT(S1199)&lt;&gt;"Present","CHECK","Covered"),"")</f>
        <v/>
      </c>
      <c r="S1199" s="131" t="str">
        <f>IF(M1199="3GPPMEMBER","'Voting List'!L"&amp;MATCH(K1199,'Voting List'!B:B,0),"")</f>
        <v/>
      </c>
      <c r="U1199" s="126" t="str">
        <f>IF(K1199&lt;&gt;"",IF(ISNUMBER(FIND(K1199,'Voting List'!L1)),"YES","NO"),"")</f>
        <v/>
      </c>
    </row>
    <row r="1200" spans="17:21" ht="12.6" customHeight="1" x14ac:dyDescent="0.2">
      <c r="Q1200" s="63" t="str" cm="1">
        <f t="array" aca="1" ref="Q1200" ca="1">IF(AND(K1200&lt;&gt;"",P1200&lt;&gt;"Absent",U1200&lt;&gt;"NO",M1200="3GPPMEMBER"),IF(INDIRECT(S1200)&lt;&gt;"Present","CHECK","Covered"),"")</f>
        <v/>
      </c>
      <c r="S1200" s="131" t="str">
        <f>IF(M1200="3GPPMEMBER","'Voting List'!L"&amp;MATCH(K1200,'Voting List'!B:B,0),"")</f>
        <v/>
      </c>
      <c r="U1200" s="126" t="str">
        <f>IF(K1200&lt;&gt;"",IF(ISNUMBER(FIND(K1200,'Voting List'!L1)),"YES","NO"),"")</f>
        <v/>
      </c>
    </row>
    <row r="1201" spans="17:21" ht="12.6" customHeight="1" x14ac:dyDescent="0.2">
      <c r="Q1201" s="63" t="str" cm="1">
        <f t="array" aca="1" ref="Q1201" ca="1">IF(AND(K1201&lt;&gt;"",P1201&lt;&gt;"Absent",U1201&lt;&gt;"NO",M1201="3GPPMEMBER"),IF(INDIRECT(S1201)&lt;&gt;"Present","CHECK","Covered"),"")</f>
        <v/>
      </c>
      <c r="S1201" s="131" t="str">
        <f>IF(M1201="3GPPMEMBER","'Voting List'!L"&amp;MATCH(K1201,'Voting List'!B:B,0),"")</f>
        <v/>
      </c>
      <c r="U1201" s="126" t="str">
        <f>IF(K1201&lt;&gt;"",IF(ISNUMBER(FIND(K1201,'Voting List'!L1)),"YES","NO"),"")</f>
        <v/>
      </c>
    </row>
    <row r="1202" spans="17:21" ht="12.6" customHeight="1" x14ac:dyDescent="0.2">
      <c r="Q1202" s="63" t="str" cm="1">
        <f t="array" aca="1" ref="Q1202" ca="1">IF(AND(K1202&lt;&gt;"",P1202&lt;&gt;"Absent",U1202&lt;&gt;"NO",M1202="3GPPMEMBER"),IF(INDIRECT(S1202)&lt;&gt;"Present","CHECK","Covered"),"")</f>
        <v/>
      </c>
      <c r="S1202" s="131" t="str">
        <f>IF(M1202="3GPPMEMBER","'Voting List'!L"&amp;MATCH(K1202,'Voting List'!B:B,0),"")</f>
        <v/>
      </c>
      <c r="U1202" s="126" t="str">
        <f>IF(K1202&lt;&gt;"",IF(ISNUMBER(FIND(K1202,'Voting List'!L1)),"YES","NO"),"")</f>
        <v/>
      </c>
    </row>
    <row r="1203" spans="17:21" ht="12.6" customHeight="1" x14ac:dyDescent="0.2">
      <c r="Q1203" s="63" t="str" cm="1">
        <f t="array" aca="1" ref="Q1203" ca="1">IF(AND(K1203&lt;&gt;"",P1203&lt;&gt;"Absent",U1203&lt;&gt;"NO",M1203="3GPPMEMBER"),IF(INDIRECT(S1203)&lt;&gt;"Present","CHECK","Covered"),"")</f>
        <v/>
      </c>
      <c r="S1203" s="131" t="str">
        <f>IF(M1203="3GPPMEMBER","'Voting List'!L"&amp;MATCH(K1203,'Voting List'!B:B,0),"")</f>
        <v/>
      </c>
      <c r="U1203" s="126" t="str">
        <f>IF(K1203&lt;&gt;"",IF(ISNUMBER(FIND(K1203,'Voting List'!L1)),"YES","NO"),"")</f>
        <v/>
      </c>
    </row>
    <row r="1204" spans="17:21" ht="12.6" customHeight="1" x14ac:dyDescent="0.2">
      <c r="Q1204" s="63" t="str" cm="1">
        <f t="array" aca="1" ref="Q1204" ca="1">IF(AND(K1204&lt;&gt;"",P1204&lt;&gt;"Absent",U1204&lt;&gt;"NO",M1204="3GPPMEMBER"),IF(INDIRECT(S1204)&lt;&gt;"Present","CHECK","Covered"),"")</f>
        <v/>
      </c>
      <c r="S1204" s="131" t="str">
        <f>IF(M1204="3GPPMEMBER","'Voting List'!L"&amp;MATCH(K1204,'Voting List'!B:B,0),"")</f>
        <v/>
      </c>
      <c r="U1204" s="126" t="str">
        <f>IF(K1204&lt;&gt;"",IF(ISNUMBER(FIND(K1204,'Voting List'!L1)),"YES","NO"),"")</f>
        <v/>
      </c>
    </row>
    <row r="1205" spans="17:21" ht="12.6" customHeight="1" x14ac:dyDescent="0.2">
      <c r="Q1205" s="63" t="str" cm="1">
        <f t="array" aca="1" ref="Q1205" ca="1">IF(AND(K1205&lt;&gt;"",P1205&lt;&gt;"Absent",U1205&lt;&gt;"NO",M1205="3GPPMEMBER"),IF(INDIRECT(S1205)&lt;&gt;"Present","CHECK","Covered"),"")</f>
        <v/>
      </c>
      <c r="S1205" s="131" t="str">
        <f>IF(M1205="3GPPMEMBER","'Voting List'!L"&amp;MATCH(K1205,'Voting List'!B:B,0),"")</f>
        <v/>
      </c>
      <c r="U1205" s="126" t="str">
        <f>IF(K1205&lt;&gt;"",IF(ISNUMBER(FIND(K1205,'Voting List'!L1)),"YES","NO"),"")</f>
        <v/>
      </c>
    </row>
    <row r="1206" spans="17:21" ht="12.6" customHeight="1" x14ac:dyDescent="0.2">
      <c r="Q1206" s="63" t="str" cm="1">
        <f t="array" aca="1" ref="Q1206" ca="1">IF(AND(K1206&lt;&gt;"",P1206&lt;&gt;"Absent",U1206&lt;&gt;"NO",M1206="3GPPMEMBER"),IF(INDIRECT(S1206)&lt;&gt;"Present","CHECK","Covered"),"")</f>
        <v/>
      </c>
      <c r="S1206" s="131" t="str">
        <f>IF(M1206="3GPPMEMBER","'Voting List'!L"&amp;MATCH(K1206,'Voting List'!B:B,0),"")</f>
        <v/>
      </c>
      <c r="U1206" s="126" t="str">
        <f>IF(K1206&lt;&gt;"",IF(ISNUMBER(FIND(K1206,'Voting List'!L1)),"YES","NO"),"")</f>
        <v/>
      </c>
    </row>
    <row r="1207" spans="17:21" ht="12.6" customHeight="1" x14ac:dyDescent="0.2">
      <c r="Q1207" s="63" t="str" cm="1">
        <f t="array" aca="1" ref="Q1207" ca="1">IF(AND(K1207&lt;&gt;"",P1207&lt;&gt;"Absent",U1207&lt;&gt;"NO",M1207="3GPPMEMBER"),IF(INDIRECT(S1207)&lt;&gt;"Present","CHECK","Covered"),"")</f>
        <v/>
      </c>
      <c r="S1207" s="131" t="str">
        <f>IF(M1207="3GPPMEMBER","'Voting List'!L"&amp;MATCH(K1207,'Voting List'!B:B,0),"")</f>
        <v/>
      </c>
      <c r="U1207" s="126" t="str">
        <f>IF(K1207&lt;&gt;"",IF(ISNUMBER(FIND(K1207,'Voting List'!L1)),"YES","NO"),"")</f>
        <v/>
      </c>
    </row>
    <row r="1208" spans="17:21" ht="12.6" customHeight="1" x14ac:dyDescent="0.2">
      <c r="Q1208" s="63" t="str" cm="1">
        <f t="array" aca="1" ref="Q1208" ca="1">IF(AND(K1208&lt;&gt;"",P1208&lt;&gt;"Absent",U1208&lt;&gt;"NO",M1208="3GPPMEMBER"),IF(INDIRECT(S1208)&lt;&gt;"Present","CHECK","Covered"),"")</f>
        <v/>
      </c>
      <c r="S1208" s="131" t="str">
        <f>IF(M1208="3GPPMEMBER","'Voting List'!L"&amp;MATCH(K1208,'Voting List'!B:B,0),"")</f>
        <v/>
      </c>
      <c r="U1208" s="126" t="str">
        <f>IF(K1208&lt;&gt;"",IF(ISNUMBER(FIND(K1208,'Voting List'!L1)),"YES","NO"),"")</f>
        <v/>
      </c>
    </row>
    <row r="1209" spans="17:21" ht="12.6" customHeight="1" x14ac:dyDescent="0.2">
      <c r="Q1209" s="63" t="str" cm="1">
        <f t="array" aca="1" ref="Q1209" ca="1">IF(AND(K1209&lt;&gt;"",P1209&lt;&gt;"Absent",U1209&lt;&gt;"NO",M1209="3GPPMEMBER"),IF(INDIRECT(S1209)&lt;&gt;"Present","CHECK","Covered"),"")</f>
        <v/>
      </c>
      <c r="S1209" s="131" t="str">
        <f>IF(M1209="3GPPMEMBER","'Voting List'!L"&amp;MATCH(K1209,'Voting List'!B:B,0),"")</f>
        <v/>
      </c>
      <c r="U1209" s="126" t="str">
        <f>IF(K1209&lt;&gt;"",IF(ISNUMBER(FIND(K1209,'Voting List'!L1)),"YES","NO"),"")</f>
        <v/>
      </c>
    </row>
    <row r="1210" spans="17:21" ht="12.6" customHeight="1" x14ac:dyDescent="0.2">
      <c r="Q1210" s="63" t="str" cm="1">
        <f t="array" aca="1" ref="Q1210" ca="1">IF(AND(K1210&lt;&gt;"",P1210&lt;&gt;"Absent",U1210&lt;&gt;"NO",M1210="3GPPMEMBER"),IF(INDIRECT(S1210)&lt;&gt;"Present","CHECK","Covered"),"")</f>
        <v/>
      </c>
      <c r="S1210" s="131" t="str">
        <f>IF(M1210="3GPPMEMBER","'Voting List'!L"&amp;MATCH(K1210,'Voting List'!B:B,0),"")</f>
        <v/>
      </c>
      <c r="U1210" s="126" t="str">
        <f>IF(K1210&lt;&gt;"",IF(ISNUMBER(FIND(K1210,'Voting List'!L1)),"YES","NO"),"")</f>
        <v/>
      </c>
    </row>
    <row r="1211" spans="17:21" ht="12.6" customHeight="1" x14ac:dyDescent="0.2">
      <c r="Q1211" s="63" t="str" cm="1">
        <f t="array" aca="1" ref="Q1211" ca="1">IF(AND(K1211&lt;&gt;"",P1211&lt;&gt;"Absent",U1211&lt;&gt;"NO",M1211="3GPPMEMBER"),IF(INDIRECT(S1211)&lt;&gt;"Present","CHECK","Covered"),"")</f>
        <v/>
      </c>
      <c r="S1211" s="131" t="str">
        <f>IF(M1211="3GPPMEMBER","'Voting List'!L"&amp;MATCH(K1211,'Voting List'!B:B,0),"")</f>
        <v/>
      </c>
      <c r="U1211" s="126" t="str">
        <f>IF(K1211&lt;&gt;"",IF(ISNUMBER(FIND(K1211,'Voting List'!L1)),"YES","NO"),"")</f>
        <v/>
      </c>
    </row>
    <row r="1212" spans="17:21" ht="12.6" customHeight="1" x14ac:dyDescent="0.2">
      <c r="Q1212" s="63" t="str" cm="1">
        <f t="array" aca="1" ref="Q1212" ca="1">IF(AND(K1212&lt;&gt;"",P1212&lt;&gt;"Absent",U1212&lt;&gt;"NO",M1212="3GPPMEMBER"),IF(INDIRECT(S1212)&lt;&gt;"Present","CHECK","Covered"),"")</f>
        <v/>
      </c>
      <c r="S1212" s="131" t="str">
        <f>IF(M1212="3GPPMEMBER","'Voting List'!L"&amp;MATCH(K1212,'Voting List'!B:B,0),"")</f>
        <v/>
      </c>
      <c r="U1212" s="126" t="str">
        <f>IF(K1212&lt;&gt;"",IF(ISNUMBER(FIND(K1212,'Voting List'!L1)),"YES","NO"),"")</f>
        <v/>
      </c>
    </row>
    <row r="1213" spans="17:21" ht="12.6" customHeight="1" x14ac:dyDescent="0.2">
      <c r="Q1213" s="63" t="str" cm="1">
        <f t="array" aca="1" ref="Q1213" ca="1">IF(AND(K1213&lt;&gt;"",P1213&lt;&gt;"Absent",U1213&lt;&gt;"NO",M1213="3GPPMEMBER"),IF(INDIRECT(S1213)&lt;&gt;"Present","CHECK","Covered"),"")</f>
        <v/>
      </c>
      <c r="S1213" s="131" t="str">
        <f>IF(M1213="3GPPMEMBER","'Voting List'!L"&amp;MATCH(K1213,'Voting List'!B:B,0),"")</f>
        <v/>
      </c>
      <c r="U1213" s="126" t="str">
        <f>IF(K1213&lt;&gt;"",IF(ISNUMBER(FIND(K1213,'Voting List'!L1)),"YES","NO"),"")</f>
        <v/>
      </c>
    </row>
    <row r="1214" spans="17:21" ht="12.6" customHeight="1" x14ac:dyDescent="0.2">
      <c r="Q1214" s="63" t="str" cm="1">
        <f t="array" aca="1" ref="Q1214" ca="1">IF(AND(K1214&lt;&gt;"",P1214&lt;&gt;"Absent",U1214&lt;&gt;"NO",M1214="3GPPMEMBER"),IF(INDIRECT(S1214)&lt;&gt;"Present","CHECK","Covered"),"")</f>
        <v/>
      </c>
      <c r="S1214" s="131" t="str">
        <f>IF(M1214="3GPPMEMBER","'Voting List'!L"&amp;MATCH(K1214,'Voting List'!B:B,0),"")</f>
        <v/>
      </c>
      <c r="U1214" s="126" t="str">
        <f>IF(K1214&lt;&gt;"",IF(ISNUMBER(FIND(K1214,'Voting List'!L1)),"YES","NO"),"")</f>
        <v/>
      </c>
    </row>
    <row r="1215" spans="17:21" ht="12.6" customHeight="1" x14ac:dyDescent="0.2">
      <c r="Q1215" s="63" t="str" cm="1">
        <f t="array" aca="1" ref="Q1215" ca="1">IF(AND(K1215&lt;&gt;"",P1215&lt;&gt;"Absent",U1215&lt;&gt;"NO",M1215="3GPPMEMBER"),IF(INDIRECT(S1215)&lt;&gt;"Present","CHECK","Covered"),"")</f>
        <v/>
      </c>
      <c r="S1215" s="131" t="str">
        <f>IF(M1215="3GPPMEMBER","'Voting List'!L"&amp;MATCH(K1215,'Voting List'!B:B,0),"")</f>
        <v/>
      </c>
      <c r="U1215" s="126" t="str">
        <f>IF(K1215&lt;&gt;"",IF(ISNUMBER(FIND(K1215,'Voting List'!L1)),"YES","NO"),"")</f>
        <v/>
      </c>
    </row>
    <row r="1216" spans="17:21" ht="12.6" customHeight="1" x14ac:dyDescent="0.2">
      <c r="Q1216" s="63" t="str" cm="1">
        <f t="array" aca="1" ref="Q1216" ca="1">IF(AND(K1216&lt;&gt;"",P1216&lt;&gt;"Absent",U1216&lt;&gt;"NO",M1216="3GPPMEMBER"),IF(INDIRECT(S1216)&lt;&gt;"Present","CHECK","Covered"),"")</f>
        <v/>
      </c>
      <c r="S1216" s="131" t="str">
        <f>IF(M1216="3GPPMEMBER","'Voting List'!L"&amp;MATCH(K1216,'Voting List'!B:B,0),"")</f>
        <v/>
      </c>
      <c r="U1216" s="126" t="str">
        <f>IF(K1216&lt;&gt;"",IF(ISNUMBER(FIND(K1216,'Voting List'!L1)),"YES","NO"),"")</f>
        <v/>
      </c>
    </row>
    <row r="1217" spans="17:21" ht="12.6" customHeight="1" x14ac:dyDescent="0.2">
      <c r="Q1217" s="63" t="str" cm="1">
        <f t="array" aca="1" ref="Q1217" ca="1">IF(AND(K1217&lt;&gt;"",P1217&lt;&gt;"Absent",U1217&lt;&gt;"NO",M1217="3GPPMEMBER"),IF(INDIRECT(S1217)&lt;&gt;"Present","CHECK","Covered"),"")</f>
        <v/>
      </c>
      <c r="S1217" s="131" t="str">
        <f>IF(M1217="3GPPMEMBER","'Voting List'!L"&amp;MATCH(K1217,'Voting List'!B:B,0),"")</f>
        <v/>
      </c>
      <c r="U1217" s="126" t="str">
        <f>IF(K1217&lt;&gt;"",IF(ISNUMBER(FIND(K1217,'Voting List'!L1)),"YES","NO"),"")</f>
        <v/>
      </c>
    </row>
    <row r="1218" spans="17:21" ht="12.6" customHeight="1" x14ac:dyDescent="0.2">
      <c r="Q1218" s="63" t="str" cm="1">
        <f t="array" aca="1" ref="Q1218" ca="1">IF(AND(K1218&lt;&gt;"",P1218&lt;&gt;"Absent",U1218&lt;&gt;"NO",M1218="3GPPMEMBER"),IF(INDIRECT(S1218)&lt;&gt;"Present","CHECK","Covered"),"")</f>
        <v/>
      </c>
      <c r="S1218" s="131" t="str">
        <f>IF(M1218="3GPPMEMBER","'Voting List'!L"&amp;MATCH(K1218,'Voting List'!B:B,0),"")</f>
        <v/>
      </c>
      <c r="U1218" s="126" t="str">
        <f>IF(K1218&lt;&gt;"",IF(ISNUMBER(FIND(K1218,'Voting List'!L1)),"YES","NO"),"")</f>
        <v/>
      </c>
    </row>
    <row r="1219" spans="17:21" ht="12.6" customHeight="1" x14ac:dyDescent="0.2">
      <c r="Q1219" s="63" t="str" cm="1">
        <f t="array" aca="1" ref="Q1219" ca="1">IF(AND(K1219&lt;&gt;"",P1219&lt;&gt;"Absent",U1219&lt;&gt;"NO",M1219="3GPPMEMBER"),IF(INDIRECT(S1219)&lt;&gt;"Present","CHECK","Covered"),"")</f>
        <v/>
      </c>
      <c r="S1219" s="131" t="str">
        <f>IF(M1219="3GPPMEMBER","'Voting List'!L"&amp;MATCH(K1219,'Voting List'!B:B,0),"")</f>
        <v/>
      </c>
      <c r="U1219" s="126" t="str">
        <f>IF(K1219&lt;&gt;"",IF(ISNUMBER(FIND(K1219,'Voting List'!L1)),"YES","NO"),"")</f>
        <v/>
      </c>
    </row>
    <row r="1220" spans="17:21" ht="12.6" customHeight="1" x14ac:dyDescent="0.2">
      <c r="Q1220" s="63" t="str" cm="1">
        <f t="array" aca="1" ref="Q1220" ca="1">IF(AND(K1220&lt;&gt;"",P1220&lt;&gt;"Absent",U1220&lt;&gt;"NO",M1220="3GPPMEMBER"),IF(INDIRECT(S1220)&lt;&gt;"Present","CHECK","Covered"),"")</f>
        <v/>
      </c>
      <c r="S1220" s="131" t="str">
        <f>IF(M1220="3GPPMEMBER","'Voting List'!L"&amp;MATCH(K1220,'Voting List'!B:B,0),"")</f>
        <v/>
      </c>
      <c r="U1220" s="126" t="str">
        <f>IF(K1220&lt;&gt;"",IF(ISNUMBER(FIND(K1220,'Voting List'!L1)),"YES","NO"),"")</f>
        <v/>
      </c>
    </row>
    <row r="1221" spans="17:21" ht="12.6" customHeight="1" x14ac:dyDescent="0.2">
      <c r="Q1221" s="63" t="str" cm="1">
        <f t="array" aca="1" ref="Q1221" ca="1">IF(AND(K1221&lt;&gt;"",P1221&lt;&gt;"Absent",U1221&lt;&gt;"NO",M1221="3GPPMEMBER"),IF(INDIRECT(S1221)&lt;&gt;"Present","CHECK","Covered"),"")</f>
        <v/>
      </c>
      <c r="S1221" s="131" t="str">
        <f>IF(M1221="3GPPMEMBER","'Voting List'!L"&amp;MATCH(K1221,'Voting List'!B:B,0),"")</f>
        <v/>
      </c>
      <c r="U1221" s="126" t="str">
        <f>IF(K1221&lt;&gt;"",IF(ISNUMBER(FIND(K1221,'Voting List'!L1)),"YES","NO"),"")</f>
        <v/>
      </c>
    </row>
    <row r="1222" spans="17:21" ht="12.6" customHeight="1" x14ac:dyDescent="0.2">
      <c r="Q1222" s="63" t="str" cm="1">
        <f t="array" aca="1" ref="Q1222" ca="1">IF(AND(K1222&lt;&gt;"",P1222&lt;&gt;"Absent",U1222&lt;&gt;"NO",M1222="3GPPMEMBER"),IF(INDIRECT(S1222)&lt;&gt;"Present","CHECK","Covered"),"")</f>
        <v/>
      </c>
      <c r="S1222" s="131" t="str">
        <f>IF(M1222="3GPPMEMBER","'Voting List'!L"&amp;MATCH(K1222,'Voting List'!B:B,0),"")</f>
        <v/>
      </c>
      <c r="U1222" s="126" t="str">
        <f>IF(K1222&lt;&gt;"",IF(ISNUMBER(FIND(K1222,'Voting List'!L1)),"YES","NO"),"")</f>
        <v/>
      </c>
    </row>
    <row r="1223" spans="17:21" ht="12.6" customHeight="1" x14ac:dyDescent="0.2">
      <c r="Q1223" s="63" t="str" cm="1">
        <f t="array" aca="1" ref="Q1223" ca="1">IF(AND(K1223&lt;&gt;"",P1223&lt;&gt;"Absent",U1223&lt;&gt;"NO",M1223="3GPPMEMBER"),IF(INDIRECT(S1223)&lt;&gt;"Present","CHECK","Covered"),"")</f>
        <v/>
      </c>
      <c r="S1223" s="131" t="str">
        <f>IF(M1223="3GPPMEMBER","'Voting List'!L"&amp;MATCH(K1223,'Voting List'!B:B,0),"")</f>
        <v/>
      </c>
      <c r="U1223" s="126" t="str">
        <f>IF(K1223&lt;&gt;"",IF(ISNUMBER(FIND(K1223,'Voting List'!L1)),"YES","NO"),"")</f>
        <v/>
      </c>
    </row>
    <row r="1224" spans="17:21" ht="12.6" customHeight="1" x14ac:dyDescent="0.2">
      <c r="Q1224" s="63" t="str" cm="1">
        <f t="array" aca="1" ref="Q1224" ca="1">IF(AND(K1224&lt;&gt;"",P1224&lt;&gt;"Absent",U1224&lt;&gt;"NO",M1224="3GPPMEMBER"),IF(INDIRECT(S1224)&lt;&gt;"Present","CHECK","Covered"),"")</f>
        <v/>
      </c>
      <c r="S1224" s="131" t="str">
        <f>IF(M1224="3GPPMEMBER","'Voting List'!L"&amp;MATCH(K1224,'Voting List'!B:B,0),"")</f>
        <v/>
      </c>
      <c r="U1224" s="126" t="str">
        <f>IF(K1224&lt;&gt;"",IF(ISNUMBER(FIND(K1224,'Voting List'!L1)),"YES","NO"),"")</f>
        <v/>
      </c>
    </row>
    <row r="1225" spans="17:21" ht="12.6" customHeight="1" x14ac:dyDescent="0.2">
      <c r="Q1225" s="63" t="str" cm="1">
        <f t="array" aca="1" ref="Q1225" ca="1">IF(AND(K1225&lt;&gt;"",P1225&lt;&gt;"Absent",U1225&lt;&gt;"NO",M1225="3GPPMEMBER"),IF(INDIRECT(S1225)&lt;&gt;"Present","CHECK","Covered"),"")</f>
        <v/>
      </c>
      <c r="S1225" s="131" t="str">
        <f>IF(M1225="3GPPMEMBER","'Voting List'!L"&amp;MATCH(K1225,'Voting List'!B:B,0),"")</f>
        <v/>
      </c>
      <c r="U1225" s="126" t="str">
        <f>IF(K1225&lt;&gt;"",IF(ISNUMBER(FIND(K1225,'Voting List'!L1)),"YES","NO"),"")</f>
        <v/>
      </c>
    </row>
    <row r="1226" spans="17:21" ht="12.6" customHeight="1" x14ac:dyDescent="0.2">
      <c r="Q1226" s="63" t="str" cm="1">
        <f t="array" aca="1" ref="Q1226" ca="1">IF(AND(K1226&lt;&gt;"",P1226&lt;&gt;"Absent",U1226&lt;&gt;"NO",M1226="3GPPMEMBER"),IF(INDIRECT(S1226)&lt;&gt;"Present","CHECK","Covered"),"")</f>
        <v/>
      </c>
      <c r="S1226" s="131" t="str">
        <f>IF(M1226="3GPPMEMBER","'Voting List'!L"&amp;MATCH(K1226,'Voting List'!B:B,0),"")</f>
        <v/>
      </c>
      <c r="U1226" s="126" t="str">
        <f>IF(K1226&lt;&gt;"",IF(ISNUMBER(FIND(K1226,'Voting List'!L1)),"YES","NO"),"")</f>
        <v/>
      </c>
    </row>
    <row r="1227" spans="17:21" ht="12.6" customHeight="1" x14ac:dyDescent="0.2">
      <c r="Q1227" s="63" t="str" cm="1">
        <f t="array" aca="1" ref="Q1227" ca="1">IF(AND(K1227&lt;&gt;"",P1227&lt;&gt;"Absent",U1227&lt;&gt;"NO",M1227="3GPPMEMBER"),IF(INDIRECT(S1227)&lt;&gt;"Present","CHECK","Covered"),"")</f>
        <v/>
      </c>
      <c r="S1227" s="131" t="str">
        <f>IF(M1227="3GPPMEMBER","'Voting List'!L"&amp;MATCH(K1227,'Voting List'!B:B,0),"")</f>
        <v/>
      </c>
      <c r="U1227" s="126" t="str">
        <f>IF(K1227&lt;&gt;"",IF(ISNUMBER(FIND(K1227,'Voting List'!L1)),"YES","NO"),"")</f>
        <v/>
      </c>
    </row>
    <row r="1228" spans="17:21" ht="12.6" customHeight="1" x14ac:dyDescent="0.2">
      <c r="Q1228" s="63" t="str" cm="1">
        <f t="array" aca="1" ref="Q1228" ca="1">IF(AND(K1228&lt;&gt;"",P1228&lt;&gt;"Absent",U1228&lt;&gt;"NO",M1228="3GPPMEMBER"),IF(INDIRECT(S1228)&lt;&gt;"Present","CHECK","Covered"),"")</f>
        <v/>
      </c>
      <c r="S1228" s="131" t="str">
        <f>IF(M1228="3GPPMEMBER","'Voting List'!L"&amp;MATCH(K1228,'Voting List'!B:B,0),"")</f>
        <v/>
      </c>
      <c r="U1228" s="126" t="str">
        <f>IF(K1228&lt;&gt;"",IF(ISNUMBER(FIND(K1228,'Voting List'!L1)),"YES","NO"),"")</f>
        <v/>
      </c>
    </row>
    <row r="1229" spans="17:21" ht="12.6" customHeight="1" x14ac:dyDescent="0.2">
      <c r="Q1229" s="63" t="str" cm="1">
        <f t="array" aca="1" ref="Q1229" ca="1">IF(AND(K1229&lt;&gt;"",P1229&lt;&gt;"Absent",U1229&lt;&gt;"NO",M1229="3GPPMEMBER"),IF(INDIRECT(S1229)&lt;&gt;"Present","CHECK","Covered"),"")</f>
        <v/>
      </c>
      <c r="S1229" s="131" t="str">
        <f>IF(M1229="3GPPMEMBER","'Voting List'!L"&amp;MATCH(K1229,'Voting List'!B:B,0),"")</f>
        <v/>
      </c>
      <c r="U1229" s="126" t="str">
        <f>IF(K1229&lt;&gt;"",IF(ISNUMBER(FIND(K1229,'Voting List'!L1)),"YES","NO"),"")</f>
        <v/>
      </c>
    </row>
    <row r="1230" spans="17:21" ht="12.6" customHeight="1" x14ac:dyDescent="0.2">
      <c r="Q1230" s="63" t="str" cm="1">
        <f t="array" aca="1" ref="Q1230" ca="1">IF(AND(K1230&lt;&gt;"",P1230&lt;&gt;"Absent",U1230&lt;&gt;"NO",M1230="3GPPMEMBER"),IF(INDIRECT(S1230)&lt;&gt;"Present","CHECK","Covered"),"")</f>
        <v/>
      </c>
      <c r="S1230" s="131" t="str">
        <f>IF(M1230="3GPPMEMBER","'Voting List'!L"&amp;MATCH(K1230,'Voting List'!B:B,0),"")</f>
        <v/>
      </c>
      <c r="U1230" s="126" t="str">
        <f>IF(K1230&lt;&gt;"",IF(ISNUMBER(FIND(K1230,'Voting List'!L1)),"YES","NO"),"")</f>
        <v/>
      </c>
    </row>
    <row r="1231" spans="17:21" ht="12.6" customHeight="1" x14ac:dyDescent="0.2">
      <c r="Q1231" s="63" t="str" cm="1">
        <f t="array" aca="1" ref="Q1231" ca="1">IF(AND(K1231&lt;&gt;"",P1231&lt;&gt;"Absent",U1231&lt;&gt;"NO",M1231="3GPPMEMBER"),IF(INDIRECT(S1231)&lt;&gt;"Present","CHECK","Covered"),"")</f>
        <v/>
      </c>
      <c r="S1231" s="131" t="str">
        <f>IF(M1231="3GPPMEMBER","'Voting List'!L"&amp;MATCH(K1231,'Voting List'!B:B,0),"")</f>
        <v/>
      </c>
      <c r="U1231" s="126" t="str">
        <f>IF(K1231&lt;&gt;"",IF(ISNUMBER(FIND(K1231,'Voting List'!L1)),"YES","NO"),"")</f>
        <v/>
      </c>
    </row>
    <row r="1232" spans="17:21" ht="12.6" customHeight="1" x14ac:dyDescent="0.2">
      <c r="Q1232" s="63" t="str" cm="1">
        <f t="array" aca="1" ref="Q1232" ca="1">IF(AND(K1232&lt;&gt;"",P1232&lt;&gt;"Absent",U1232&lt;&gt;"NO",M1232="3GPPMEMBER"),IF(INDIRECT(S1232)&lt;&gt;"Present","CHECK","Covered"),"")</f>
        <v/>
      </c>
      <c r="S1232" s="131" t="str">
        <f>IF(M1232="3GPPMEMBER","'Voting List'!L"&amp;MATCH(K1232,'Voting List'!B:B,0),"")</f>
        <v/>
      </c>
      <c r="U1232" s="126" t="str">
        <f>IF(K1232&lt;&gt;"",IF(ISNUMBER(FIND(K1232,'Voting List'!L1)),"YES","NO"),"")</f>
        <v/>
      </c>
    </row>
    <row r="1233" spans="17:21" ht="12.6" customHeight="1" x14ac:dyDescent="0.2">
      <c r="Q1233" s="63" t="str" cm="1">
        <f t="array" aca="1" ref="Q1233" ca="1">IF(AND(K1233&lt;&gt;"",P1233&lt;&gt;"Absent",U1233&lt;&gt;"NO",M1233="3GPPMEMBER"),IF(INDIRECT(S1233)&lt;&gt;"Present","CHECK","Covered"),"")</f>
        <v/>
      </c>
      <c r="S1233" s="131" t="str">
        <f>IF(M1233="3GPPMEMBER","'Voting List'!L"&amp;MATCH(K1233,'Voting List'!B:B,0),"")</f>
        <v/>
      </c>
      <c r="U1233" s="126" t="str">
        <f>IF(K1233&lt;&gt;"",IF(ISNUMBER(FIND(K1233,'Voting List'!L1)),"YES","NO"),"")</f>
        <v/>
      </c>
    </row>
    <row r="1234" spans="17:21" ht="12.6" customHeight="1" x14ac:dyDescent="0.2">
      <c r="Q1234" s="63" t="str" cm="1">
        <f t="array" aca="1" ref="Q1234" ca="1">IF(AND(K1234&lt;&gt;"",P1234&lt;&gt;"Absent",U1234&lt;&gt;"NO",M1234="3GPPMEMBER"),IF(INDIRECT(S1234)&lt;&gt;"Present","CHECK","Covered"),"")</f>
        <v/>
      </c>
      <c r="S1234" s="131" t="str">
        <f>IF(M1234="3GPPMEMBER","'Voting List'!L"&amp;MATCH(K1234,'Voting List'!B:B,0),"")</f>
        <v/>
      </c>
      <c r="U1234" s="126" t="str">
        <f>IF(K1234&lt;&gt;"",IF(ISNUMBER(FIND(K1234,'Voting List'!L1)),"YES","NO"),"")</f>
        <v/>
      </c>
    </row>
    <row r="1235" spans="17:21" ht="12.6" customHeight="1" x14ac:dyDescent="0.2">
      <c r="Q1235" s="63" t="str" cm="1">
        <f t="array" aca="1" ref="Q1235" ca="1">IF(AND(K1235&lt;&gt;"",P1235&lt;&gt;"Absent",U1235&lt;&gt;"NO",M1235="3GPPMEMBER"),IF(INDIRECT(S1235)&lt;&gt;"Present","CHECK","Covered"),"")</f>
        <v/>
      </c>
      <c r="S1235" s="131" t="str">
        <f>IF(M1235="3GPPMEMBER","'Voting List'!L"&amp;MATCH(K1235,'Voting List'!B:B,0),"")</f>
        <v/>
      </c>
      <c r="U1235" s="126" t="str">
        <f>IF(K1235&lt;&gt;"",IF(ISNUMBER(FIND(K1235,'Voting List'!L1)),"YES","NO"),"")</f>
        <v/>
      </c>
    </row>
    <row r="1236" spans="17:21" ht="12.6" customHeight="1" x14ac:dyDescent="0.2">
      <c r="Q1236" s="63" t="str" cm="1">
        <f t="array" aca="1" ref="Q1236" ca="1">IF(AND(K1236&lt;&gt;"",P1236&lt;&gt;"Absent",U1236&lt;&gt;"NO",M1236="3GPPMEMBER"),IF(INDIRECT(S1236)&lt;&gt;"Present","CHECK","Covered"),"")</f>
        <v/>
      </c>
      <c r="S1236" s="131" t="str">
        <f>IF(M1236="3GPPMEMBER","'Voting List'!L"&amp;MATCH(K1236,'Voting List'!B:B,0),"")</f>
        <v/>
      </c>
      <c r="U1236" s="126" t="str">
        <f>IF(K1236&lt;&gt;"",IF(ISNUMBER(FIND(K1236,'Voting List'!L1)),"YES","NO"),"")</f>
        <v/>
      </c>
    </row>
    <row r="1237" spans="17:21" ht="12.6" customHeight="1" x14ac:dyDescent="0.2">
      <c r="Q1237" s="63" t="str" cm="1">
        <f t="array" aca="1" ref="Q1237" ca="1">IF(AND(K1237&lt;&gt;"",P1237&lt;&gt;"Absent",U1237&lt;&gt;"NO",M1237="3GPPMEMBER"),IF(INDIRECT(S1237)&lt;&gt;"Present","CHECK","Covered"),"")</f>
        <v/>
      </c>
      <c r="S1237" s="131" t="str">
        <f>IF(M1237="3GPPMEMBER","'Voting List'!L"&amp;MATCH(K1237,'Voting List'!B:B,0),"")</f>
        <v/>
      </c>
      <c r="U1237" s="126" t="str">
        <f>IF(K1237&lt;&gt;"",IF(ISNUMBER(FIND(K1237,'Voting List'!L1)),"YES","NO"),"")</f>
        <v/>
      </c>
    </row>
    <row r="1238" spans="17:21" ht="12.6" customHeight="1" x14ac:dyDescent="0.2">
      <c r="Q1238" s="63" t="str" cm="1">
        <f t="array" aca="1" ref="Q1238" ca="1">IF(AND(K1238&lt;&gt;"",P1238&lt;&gt;"Absent",U1238&lt;&gt;"NO",M1238="3GPPMEMBER"),IF(INDIRECT(S1238)&lt;&gt;"Present","CHECK","Covered"),"")</f>
        <v/>
      </c>
      <c r="S1238" s="131" t="str">
        <f>IF(M1238="3GPPMEMBER","'Voting List'!L"&amp;MATCH(K1238,'Voting List'!B:B,0),"")</f>
        <v/>
      </c>
      <c r="U1238" s="126" t="str">
        <f>IF(K1238&lt;&gt;"",IF(ISNUMBER(FIND(K1238,'Voting List'!L1)),"YES","NO"),"")</f>
        <v/>
      </c>
    </row>
    <row r="1239" spans="17:21" ht="12.6" customHeight="1" x14ac:dyDescent="0.2">
      <c r="Q1239" s="63" t="str" cm="1">
        <f t="array" aca="1" ref="Q1239" ca="1">IF(AND(K1239&lt;&gt;"",P1239&lt;&gt;"Absent",U1239&lt;&gt;"NO",M1239="3GPPMEMBER"),IF(INDIRECT(S1239)&lt;&gt;"Present","CHECK","Covered"),"")</f>
        <v/>
      </c>
      <c r="S1239" s="131" t="str">
        <f>IF(M1239="3GPPMEMBER","'Voting List'!L"&amp;MATCH(K1239,'Voting List'!B:B,0),"")</f>
        <v/>
      </c>
      <c r="U1239" s="126" t="str">
        <f>IF(K1239&lt;&gt;"",IF(ISNUMBER(FIND(K1239,'Voting List'!L1)),"YES","NO"),"")</f>
        <v/>
      </c>
    </row>
    <row r="1240" spans="17:21" ht="12.6" customHeight="1" x14ac:dyDescent="0.2">
      <c r="Q1240" s="63" t="str" cm="1">
        <f t="array" aca="1" ref="Q1240" ca="1">IF(AND(K1240&lt;&gt;"",P1240&lt;&gt;"Absent",U1240&lt;&gt;"NO",M1240="3GPPMEMBER"),IF(INDIRECT(S1240)&lt;&gt;"Present","CHECK","Covered"),"")</f>
        <v/>
      </c>
      <c r="S1240" s="131" t="str">
        <f>IF(M1240="3GPPMEMBER","'Voting List'!L"&amp;MATCH(K1240,'Voting List'!B:B,0),"")</f>
        <v/>
      </c>
      <c r="U1240" s="126" t="str">
        <f>IF(K1240&lt;&gt;"",IF(ISNUMBER(FIND(K1240,'Voting List'!L1)),"YES","NO"),"")</f>
        <v/>
      </c>
    </row>
    <row r="1241" spans="17:21" ht="12.6" customHeight="1" x14ac:dyDescent="0.2">
      <c r="Q1241" s="63" t="str" cm="1">
        <f t="array" aca="1" ref="Q1241" ca="1">IF(AND(K1241&lt;&gt;"",P1241&lt;&gt;"Absent",U1241&lt;&gt;"NO",M1241="3GPPMEMBER"),IF(INDIRECT(S1241)&lt;&gt;"Present","CHECK","Covered"),"")</f>
        <v/>
      </c>
      <c r="S1241" s="131" t="str">
        <f>IF(M1241="3GPPMEMBER","'Voting List'!L"&amp;MATCH(K1241,'Voting List'!B:B,0),"")</f>
        <v/>
      </c>
      <c r="U1241" s="126" t="str">
        <f>IF(K1241&lt;&gt;"",IF(ISNUMBER(FIND(K1241,'Voting List'!L1)),"YES","NO"),"")</f>
        <v/>
      </c>
    </row>
    <row r="1242" spans="17:21" ht="12.6" customHeight="1" x14ac:dyDescent="0.2">
      <c r="Q1242" s="63" t="str" cm="1">
        <f t="array" aca="1" ref="Q1242" ca="1">IF(AND(K1242&lt;&gt;"",P1242&lt;&gt;"Absent",U1242&lt;&gt;"NO",M1242="3GPPMEMBER"),IF(INDIRECT(S1242)&lt;&gt;"Present","CHECK","Covered"),"")</f>
        <v/>
      </c>
      <c r="S1242" s="131" t="str">
        <f>IF(M1242="3GPPMEMBER","'Voting List'!L"&amp;MATCH(K1242,'Voting List'!B:B,0),"")</f>
        <v/>
      </c>
      <c r="U1242" s="126" t="str">
        <f>IF(K1242&lt;&gt;"",IF(ISNUMBER(FIND(K1242,'Voting List'!L1)),"YES","NO"),"")</f>
        <v/>
      </c>
    </row>
    <row r="1243" spans="17:21" ht="12.6" customHeight="1" x14ac:dyDescent="0.2">
      <c r="Q1243" s="63" t="str" cm="1">
        <f t="array" aca="1" ref="Q1243" ca="1">IF(AND(K1243&lt;&gt;"",P1243&lt;&gt;"Absent",U1243&lt;&gt;"NO",M1243="3GPPMEMBER"),IF(INDIRECT(S1243)&lt;&gt;"Present","CHECK","Covered"),"")</f>
        <v/>
      </c>
      <c r="S1243" s="131" t="str">
        <f>IF(M1243="3GPPMEMBER","'Voting List'!L"&amp;MATCH(K1243,'Voting List'!B:B,0),"")</f>
        <v/>
      </c>
      <c r="U1243" s="126" t="str">
        <f>IF(K1243&lt;&gt;"",IF(ISNUMBER(FIND(K1243,'Voting List'!L1)),"YES","NO"),"")</f>
        <v/>
      </c>
    </row>
    <row r="1244" spans="17:21" ht="12.6" customHeight="1" x14ac:dyDescent="0.2">
      <c r="Q1244" s="63" t="str" cm="1">
        <f t="array" aca="1" ref="Q1244" ca="1">IF(AND(K1244&lt;&gt;"",P1244&lt;&gt;"Absent",U1244&lt;&gt;"NO",M1244="3GPPMEMBER"),IF(INDIRECT(S1244)&lt;&gt;"Present","CHECK","Covered"),"")</f>
        <v/>
      </c>
      <c r="S1244" s="131" t="str">
        <f>IF(M1244="3GPPMEMBER","'Voting List'!L"&amp;MATCH(K1244,'Voting List'!B:B,0),"")</f>
        <v/>
      </c>
      <c r="U1244" s="126" t="str">
        <f>IF(K1244&lt;&gt;"",IF(ISNUMBER(FIND(K1244,'Voting List'!L1)),"YES","NO"),"")</f>
        <v/>
      </c>
    </row>
    <row r="1245" spans="17:21" ht="12.6" customHeight="1" x14ac:dyDescent="0.2">
      <c r="Q1245" s="63" t="str" cm="1">
        <f t="array" aca="1" ref="Q1245" ca="1">IF(AND(K1245&lt;&gt;"",P1245&lt;&gt;"Absent",U1245&lt;&gt;"NO",M1245="3GPPMEMBER"),IF(INDIRECT(S1245)&lt;&gt;"Present","CHECK","Covered"),"")</f>
        <v/>
      </c>
      <c r="S1245" s="131" t="str">
        <f>IF(M1245="3GPPMEMBER","'Voting List'!L"&amp;MATCH(K1245,'Voting List'!B:B,0),"")</f>
        <v/>
      </c>
      <c r="U1245" s="126" t="str">
        <f>IF(K1245&lt;&gt;"",IF(ISNUMBER(FIND(K1245,'Voting List'!L1)),"YES","NO"),"")</f>
        <v/>
      </c>
    </row>
    <row r="1246" spans="17:21" ht="12.6" customHeight="1" x14ac:dyDescent="0.2">
      <c r="Q1246" s="63" t="str" cm="1">
        <f t="array" aca="1" ref="Q1246" ca="1">IF(AND(K1246&lt;&gt;"",P1246&lt;&gt;"Absent",U1246&lt;&gt;"NO",M1246="3GPPMEMBER"),IF(INDIRECT(S1246)&lt;&gt;"Present","CHECK","Covered"),"")</f>
        <v/>
      </c>
      <c r="S1246" s="131" t="str">
        <f>IF(M1246="3GPPMEMBER","'Voting List'!L"&amp;MATCH(K1246,'Voting List'!B:B,0),"")</f>
        <v/>
      </c>
      <c r="U1246" s="126" t="str">
        <f>IF(K1246&lt;&gt;"",IF(ISNUMBER(FIND(K1246,'Voting List'!L1)),"YES","NO"),"")</f>
        <v/>
      </c>
    </row>
    <row r="1247" spans="17:21" ht="12.6" customHeight="1" x14ac:dyDescent="0.2">
      <c r="Q1247" s="63" t="str" cm="1">
        <f t="array" aca="1" ref="Q1247" ca="1">IF(AND(K1247&lt;&gt;"",P1247&lt;&gt;"Absent",U1247&lt;&gt;"NO",M1247="3GPPMEMBER"),IF(INDIRECT(S1247)&lt;&gt;"Present","CHECK","Covered"),"")</f>
        <v/>
      </c>
      <c r="S1247" s="131" t="str">
        <f>IF(M1247="3GPPMEMBER","'Voting List'!L"&amp;MATCH(K1247,'Voting List'!B:B,0),"")</f>
        <v/>
      </c>
      <c r="U1247" s="126" t="str">
        <f>IF(K1247&lt;&gt;"",IF(ISNUMBER(FIND(K1247,'Voting List'!L1)),"YES","NO"),"")</f>
        <v/>
      </c>
    </row>
    <row r="1248" spans="17:21" ht="12.6" customHeight="1" x14ac:dyDescent="0.2">
      <c r="Q1248" s="63" t="str" cm="1">
        <f t="array" aca="1" ref="Q1248" ca="1">IF(AND(K1248&lt;&gt;"",P1248&lt;&gt;"Absent",U1248&lt;&gt;"NO",M1248="3GPPMEMBER"),IF(INDIRECT(S1248)&lt;&gt;"Present","CHECK","Covered"),"")</f>
        <v/>
      </c>
      <c r="S1248" s="131" t="str">
        <f>IF(M1248="3GPPMEMBER","'Voting List'!L"&amp;MATCH(K1248,'Voting List'!B:B,0),"")</f>
        <v/>
      </c>
      <c r="U1248" s="126" t="str">
        <f>IF(K1248&lt;&gt;"",IF(ISNUMBER(FIND(K1248,'Voting List'!L1)),"YES","NO"),"")</f>
        <v/>
      </c>
    </row>
    <row r="1249" spans="17:21" ht="12.6" customHeight="1" x14ac:dyDescent="0.2">
      <c r="Q1249" s="63" t="str" cm="1">
        <f t="array" aca="1" ref="Q1249" ca="1">IF(AND(K1249&lt;&gt;"",P1249&lt;&gt;"Absent",U1249&lt;&gt;"NO",M1249="3GPPMEMBER"),IF(INDIRECT(S1249)&lt;&gt;"Present","CHECK","Covered"),"")</f>
        <v/>
      </c>
      <c r="S1249" s="131" t="str">
        <f>IF(M1249="3GPPMEMBER","'Voting List'!L"&amp;MATCH(K1249,'Voting List'!B:B,0),"")</f>
        <v/>
      </c>
      <c r="U1249" s="126" t="str">
        <f>IF(K1249&lt;&gt;"",IF(ISNUMBER(FIND(K1249,'Voting List'!L1)),"YES","NO"),"")</f>
        <v/>
      </c>
    </row>
    <row r="1250" spans="17:21" ht="12.6" customHeight="1" x14ac:dyDescent="0.2">
      <c r="Q1250" s="63" t="str" cm="1">
        <f t="array" aca="1" ref="Q1250" ca="1">IF(AND(K1250&lt;&gt;"",P1250&lt;&gt;"Absent",U1250&lt;&gt;"NO",M1250="3GPPMEMBER"),IF(INDIRECT(S1250)&lt;&gt;"Present","CHECK","Covered"),"")</f>
        <v/>
      </c>
      <c r="S1250" s="131" t="str">
        <f>IF(M1250="3GPPMEMBER","'Voting List'!L"&amp;MATCH(K1250,'Voting List'!B:B,0),"")</f>
        <v/>
      </c>
      <c r="U1250" s="126" t="str">
        <f>IF(K1250&lt;&gt;"",IF(ISNUMBER(FIND(K1250,'Voting List'!L1)),"YES","NO"),"")</f>
        <v/>
      </c>
    </row>
    <row r="1251" spans="17:21" ht="12.6" customHeight="1" x14ac:dyDescent="0.2">
      <c r="Q1251" s="63" t="str" cm="1">
        <f t="array" aca="1" ref="Q1251" ca="1">IF(AND(K1251&lt;&gt;"",P1251&lt;&gt;"Absent",U1251&lt;&gt;"NO",M1251="3GPPMEMBER"),IF(INDIRECT(S1251)&lt;&gt;"Present","CHECK","Covered"),"")</f>
        <v/>
      </c>
      <c r="S1251" s="131" t="str">
        <f>IF(M1251="3GPPMEMBER","'Voting List'!L"&amp;MATCH(K1251,'Voting List'!B:B,0),"")</f>
        <v/>
      </c>
      <c r="U1251" s="126" t="str">
        <f>IF(K1251&lt;&gt;"",IF(ISNUMBER(FIND(K1251,'Voting List'!L1)),"YES","NO"),"")</f>
        <v/>
      </c>
    </row>
    <row r="1252" spans="17:21" ht="12.6" customHeight="1" x14ac:dyDescent="0.2">
      <c r="Q1252" s="63" t="str" cm="1">
        <f t="array" aca="1" ref="Q1252" ca="1">IF(AND(K1252&lt;&gt;"",P1252&lt;&gt;"Absent",U1252&lt;&gt;"NO",M1252="3GPPMEMBER"),IF(INDIRECT(S1252)&lt;&gt;"Present","CHECK","Covered"),"")</f>
        <v/>
      </c>
      <c r="S1252" s="131" t="str">
        <f>IF(M1252="3GPPMEMBER","'Voting List'!L"&amp;MATCH(K1252,'Voting List'!B:B,0),"")</f>
        <v/>
      </c>
      <c r="U1252" s="126" t="str">
        <f>IF(K1252&lt;&gt;"",IF(ISNUMBER(FIND(K1252,'Voting List'!L1)),"YES","NO"),"")</f>
        <v/>
      </c>
    </row>
    <row r="1253" spans="17:21" ht="12.6" customHeight="1" x14ac:dyDescent="0.2">
      <c r="Q1253" s="63" t="str" cm="1">
        <f t="array" aca="1" ref="Q1253" ca="1">IF(AND(K1253&lt;&gt;"",P1253&lt;&gt;"Absent",U1253&lt;&gt;"NO",M1253="3GPPMEMBER"),IF(INDIRECT(S1253)&lt;&gt;"Present","CHECK","Covered"),"")</f>
        <v/>
      </c>
      <c r="S1253" s="131" t="str">
        <f>IF(M1253="3GPPMEMBER","'Voting List'!L"&amp;MATCH(K1253,'Voting List'!B:B,0),"")</f>
        <v/>
      </c>
      <c r="U1253" s="126" t="str">
        <f>IF(K1253&lt;&gt;"",IF(ISNUMBER(FIND(K1253,'Voting List'!L1)),"YES","NO"),"")</f>
        <v/>
      </c>
    </row>
    <row r="1254" spans="17:21" ht="12.6" customHeight="1" x14ac:dyDescent="0.2">
      <c r="Q1254" s="63" t="str" cm="1">
        <f t="array" aca="1" ref="Q1254" ca="1">IF(AND(K1254&lt;&gt;"",P1254&lt;&gt;"Absent",U1254&lt;&gt;"NO",M1254="3GPPMEMBER"),IF(INDIRECT(S1254)&lt;&gt;"Present","CHECK","Covered"),"")</f>
        <v/>
      </c>
      <c r="S1254" s="131" t="str">
        <f>IF(M1254="3GPPMEMBER","'Voting List'!L"&amp;MATCH(K1254,'Voting List'!B:B,0),"")</f>
        <v/>
      </c>
      <c r="U1254" s="126" t="str">
        <f>IF(K1254&lt;&gt;"",IF(ISNUMBER(FIND(K1254,'Voting List'!L1)),"YES","NO"),"")</f>
        <v/>
      </c>
    </row>
    <row r="1255" spans="17:21" ht="12.6" customHeight="1" x14ac:dyDescent="0.2">
      <c r="Q1255" s="63" t="str" cm="1">
        <f t="array" aca="1" ref="Q1255" ca="1">IF(AND(K1255&lt;&gt;"",P1255&lt;&gt;"Absent",U1255&lt;&gt;"NO",M1255="3GPPMEMBER"),IF(INDIRECT(S1255)&lt;&gt;"Present","CHECK","Covered"),"")</f>
        <v/>
      </c>
      <c r="S1255" s="131" t="str">
        <f>IF(M1255="3GPPMEMBER","'Voting List'!L"&amp;MATCH(K1255,'Voting List'!B:B,0),"")</f>
        <v/>
      </c>
      <c r="U1255" s="126" t="str">
        <f>IF(K1255&lt;&gt;"",IF(ISNUMBER(FIND(K1255,'Voting List'!L1)),"YES","NO"),"")</f>
        <v/>
      </c>
    </row>
    <row r="1256" spans="17:21" ht="12.6" customHeight="1" x14ac:dyDescent="0.2">
      <c r="Q1256" s="63" t="str" cm="1">
        <f t="array" aca="1" ref="Q1256" ca="1">IF(AND(K1256&lt;&gt;"",P1256&lt;&gt;"Absent",U1256&lt;&gt;"NO",M1256="3GPPMEMBER"),IF(INDIRECT(S1256)&lt;&gt;"Present","CHECK","Covered"),"")</f>
        <v/>
      </c>
      <c r="S1256" s="131" t="str">
        <f>IF(M1256="3GPPMEMBER","'Voting List'!L"&amp;MATCH(K1256,'Voting List'!B:B,0),"")</f>
        <v/>
      </c>
      <c r="U1256" s="126" t="str">
        <f>IF(K1256&lt;&gt;"",IF(ISNUMBER(FIND(K1256,'Voting List'!L1)),"YES","NO"),"")</f>
        <v/>
      </c>
    </row>
    <row r="1257" spans="17:21" ht="12.6" customHeight="1" x14ac:dyDescent="0.2">
      <c r="Q1257" s="63" t="str" cm="1">
        <f t="array" aca="1" ref="Q1257" ca="1">IF(AND(K1257&lt;&gt;"",P1257&lt;&gt;"Absent",U1257&lt;&gt;"NO",M1257="3GPPMEMBER"),IF(INDIRECT(S1257)&lt;&gt;"Present","CHECK","Covered"),"")</f>
        <v/>
      </c>
      <c r="S1257" s="131" t="str">
        <f>IF(M1257="3GPPMEMBER","'Voting List'!L"&amp;MATCH(K1257,'Voting List'!B:B,0),"")</f>
        <v/>
      </c>
      <c r="U1257" s="126" t="str">
        <f>IF(K1257&lt;&gt;"",IF(ISNUMBER(FIND(K1257,'Voting List'!L1)),"YES","NO"),"")</f>
        <v/>
      </c>
    </row>
    <row r="1258" spans="17:21" ht="12.6" customHeight="1" x14ac:dyDescent="0.2">
      <c r="Q1258" s="63" t="str" cm="1">
        <f t="array" aca="1" ref="Q1258" ca="1">IF(AND(K1258&lt;&gt;"",P1258&lt;&gt;"Absent",U1258&lt;&gt;"NO",M1258="3GPPMEMBER"),IF(INDIRECT(S1258)&lt;&gt;"Present","CHECK","Covered"),"")</f>
        <v/>
      </c>
      <c r="S1258" s="131" t="str">
        <f>IF(M1258="3GPPMEMBER","'Voting List'!L"&amp;MATCH(K1258,'Voting List'!B:B,0),"")</f>
        <v/>
      </c>
      <c r="U1258" s="126" t="str">
        <f>IF(K1258&lt;&gt;"",IF(ISNUMBER(FIND(K1258,'Voting List'!L1)),"YES","NO"),"")</f>
        <v/>
      </c>
    </row>
    <row r="1259" spans="17:21" ht="12.6" customHeight="1" x14ac:dyDescent="0.2">
      <c r="Q1259" s="63" t="str" cm="1">
        <f t="array" aca="1" ref="Q1259" ca="1">IF(AND(K1259&lt;&gt;"",P1259&lt;&gt;"Absent",U1259&lt;&gt;"NO",M1259="3GPPMEMBER"),IF(INDIRECT(S1259)&lt;&gt;"Present","CHECK","Covered"),"")</f>
        <v/>
      </c>
      <c r="S1259" s="131" t="str">
        <f>IF(M1259="3GPPMEMBER","'Voting List'!L"&amp;MATCH(K1259,'Voting List'!B:B,0),"")</f>
        <v/>
      </c>
      <c r="U1259" s="126" t="str">
        <f>IF(K1259&lt;&gt;"",IF(ISNUMBER(FIND(K1259,'Voting List'!L1)),"YES","NO"),"")</f>
        <v/>
      </c>
    </row>
    <row r="1260" spans="17:21" ht="12.6" customHeight="1" x14ac:dyDescent="0.2">
      <c r="Q1260" s="63" t="str" cm="1">
        <f t="array" aca="1" ref="Q1260" ca="1">IF(AND(K1260&lt;&gt;"",P1260&lt;&gt;"Absent",U1260&lt;&gt;"NO",M1260="3GPPMEMBER"),IF(INDIRECT(S1260)&lt;&gt;"Present","CHECK","Covered"),"")</f>
        <v/>
      </c>
      <c r="S1260" s="131" t="str">
        <f>IF(M1260="3GPPMEMBER","'Voting List'!L"&amp;MATCH(K1260,'Voting List'!B:B,0),"")</f>
        <v/>
      </c>
      <c r="U1260" s="126" t="str">
        <f>IF(K1260&lt;&gt;"",IF(ISNUMBER(FIND(K1260,'Voting List'!L1)),"YES","NO"),"")</f>
        <v/>
      </c>
    </row>
    <row r="1261" spans="17:21" ht="12.6" customHeight="1" x14ac:dyDescent="0.2">
      <c r="Q1261" s="63" t="str" cm="1">
        <f t="array" aca="1" ref="Q1261" ca="1">IF(AND(K1261&lt;&gt;"",P1261&lt;&gt;"Absent",U1261&lt;&gt;"NO",M1261="3GPPMEMBER"),IF(INDIRECT(S1261)&lt;&gt;"Present","CHECK","Covered"),"")</f>
        <v/>
      </c>
      <c r="S1261" s="131" t="str">
        <f>IF(M1261="3GPPMEMBER","'Voting List'!L"&amp;MATCH(K1261,'Voting List'!B:B,0),"")</f>
        <v/>
      </c>
      <c r="U1261" s="126" t="str">
        <f>IF(K1261&lt;&gt;"",IF(ISNUMBER(FIND(K1261,'Voting List'!L1)),"YES","NO"),"")</f>
        <v/>
      </c>
    </row>
    <row r="1262" spans="17:21" ht="12.6" customHeight="1" x14ac:dyDescent="0.2">
      <c r="Q1262" s="63" t="str" cm="1">
        <f t="array" aca="1" ref="Q1262" ca="1">IF(AND(K1262&lt;&gt;"",P1262&lt;&gt;"Absent",U1262&lt;&gt;"NO",M1262="3GPPMEMBER"),IF(INDIRECT(S1262)&lt;&gt;"Present","CHECK","Covered"),"")</f>
        <v/>
      </c>
      <c r="S1262" s="131" t="str">
        <f>IF(M1262="3GPPMEMBER","'Voting List'!L"&amp;MATCH(K1262,'Voting List'!B:B,0),"")</f>
        <v/>
      </c>
      <c r="U1262" s="126" t="str">
        <f>IF(K1262&lt;&gt;"",IF(ISNUMBER(FIND(K1262,'Voting List'!L1)),"YES","NO"),"")</f>
        <v/>
      </c>
    </row>
    <row r="1263" spans="17:21" ht="12.6" customHeight="1" x14ac:dyDescent="0.2">
      <c r="Q1263" s="63" t="str" cm="1">
        <f t="array" aca="1" ref="Q1263" ca="1">IF(AND(K1263&lt;&gt;"",P1263&lt;&gt;"Absent",U1263&lt;&gt;"NO",M1263="3GPPMEMBER"),IF(INDIRECT(S1263)&lt;&gt;"Present","CHECK","Covered"),"")</f>
        <v/>
      </c>
      <c r="S1263" s="131" t="str">
        <f>IF(M1263="3GPPMEMBER","'Voting List'!L"&amp;MATCH(K1263,'Voting List'!B:B,0),"")</f>
        <v/>
      </c>
      <c r="U1263" s="126" t="str">
        <f>IF(K1263&lt;&gt;"",IF(ISNUMBER(FIND(K1263,'Voting List'!L1)),"YES","NO"),"")</f>
        <v/>
      </c>
    </row>
    <row r="1264" spans="17:21" ht="12.6" customHeight="1" x14ac:dyDescent="0.2">
      <c r="Q1264" s="63" t="str" cm="1">
        <f t="array" aca="1" ref="Q1264" ca="1">IF(AND(K1264&lt;&gt;"",P1264&lt;&gt;"Absent",U1264&lt;&gt;"NO",M1264="3GPPMEMBER"),IF(INDIRECT(S1264)&lt;&gt;"Present","CHECK","Covered"),"")</f>
        <v/>
      </c>
      <c r="S1264" s="131" t="str">
        <f>IF(M1264="3GPPMEMBER","'Voting List'!L"&amp;MATCH(K1264,'Voting List'!B:B,0),"")</f>
        <v/>
      </c>
      <c r="U1264" s="126" t="str">
        <f>IF(K1264&lt;&gt;"",IF(ISNUMBER(FIND(K1264,'Voting List'!L1)),"YES","NO"),"")</f>
        <v/>
      </c>
    </row>
    <row r="1265" spans="17:21" ht="12.6" customHeight="1" x14ac:dyDescent="0.2">
      <c r="Q1265" s="63" t="str" cm="1">
        <f t="array" aca="1" ref="Q1265" ca="1">IF(AND(K1265&lt;&gt;"",P1265&lt;&gt;"Absent",U1265&lt;&gt;"NO",M1265="3GPPMEMBER"),IF(INDIRECT(S1265)&lt;&gt;"Present","CHECK","Covered"),"")</f>
        <v/>
      </c>
      <c r="S1265" s="131" t="str">
        <f>IF(M1265="3GPPMEMBER","'Voting List'!L"&amp;MATCH(K1265,'Voting List'!B:B,0),"")</f>
        <v/>
      </c>
      <c r="U1265" s="126" t="str">
        <f>IF(K1265&lt;&gt;"",IF(ISNUMBER(FIND(K1265,'Voting List'!L1)),"YES","NO"),"")</f>
        <v/>
      </c>
    </row>
    <row r="1266" spans="17:21" ht="12.6" customHeight="1" x14ac:dyDescent="0.2">
      <c r="Q1266" s="63" t="str" cm="1">
        <f t="array" aca="1" ref="Q1266" ca="1">IF(AND(K1266&lt;&gt;"",P1266&lt;&gt;"Absent",U1266&lt;&gt;"NO",M1266="3GPPMEMBER"),IF(INDIRECT(S1266)&lt;&gt;"Present","CHECK","Covered"),"")</f>
        <v/>
      </c>
      <c r="S1266" s="131" t="str">
        <f>IF(M1266="3GPPMEMBER","'Voting List'!L"&amp;MATCH(K1266,'Voting List'!B:B,0),"")</f>
        <v/>
      </c>
      <c r="U1266" s="126" t="str">
        <f>IF(K1266&lt;&gt;"",IF(ISNUMBER(FIND(K1266,'Voting List'!L1)),"YES","NO"),"")</f>
        <v/>
      </c>
    </row>
    <row r="1267" spans="17:21" ht="12.6" customHeight="1" x14ac:dyDescent="0.2">
      <c r="Q1267" s="63" t="str" cm="1">
        <f t="array" aca="1" ref="Q1267" ca="1">IF(AND(K1267&lt;&gt;"",P1267&lt;&gt;"Absent",U1267&lt;&gt;"NO",M1267="3GPPMEMBER"),IF(INDIRECT(S1267)&lt;&gt;"Present","CHECK","Covered"),"")</f>
        <v/>
      </c>
      <c r="S1267" s="131" t="str">
        <f>IF(M1267="3GPPMEMBER","'Voting List'!L"&amp;MATCH(K1267,'Voting List'!B:B,0),"")</f>
        <v/>
      </c>
      <c r="U1267" s="126" t="str">
        <f>IF(K1267&lt;&gt;"",IF(ISNUMBER(FIND(K1267,'Voting List'!L1)),"YES","NO"),"")</f>
        <v/>
      </c>
    </row>
    <row r="1268" spans="17:21" ht="12.6" customHeight="1" x14ac:dyDescent="0.2">
      <c r="Q1268" s="63" t="str" cm="1">
        <f t="array" aca="1" ref="Q1268" ca="1">IF(AND(K1268&lt;&gt;"",P1268&lt;&gt;"Absent",U1268&lt;&gt;"NO",M1268="3GPPMEMBER"),IF(INDIRECT(S1268)&lt;&gt;"Present","CHECK","Covered"),"")</f>
        <v/>
      </c>
      <c r="S1268" s="131" t="str">
        <f>IF(M1268="3GPPMEMBER","'Voting List'!L"&amp;MATCH(K1268,'Voting List'!B:B,0),"")</f>
        <v/>
      </c>
      <c r="U1268" s="126" t="str">
        <f>IF(K1268&lt;&gt;"",IF(ISNUMBER(FIND(K1268,'Voting List'!L1)),"YES","NO"),"")</f>
        <v/>
      </c>
    </row>
    <row r="1269" spans="17:21" ht="12.6" customHeight="1" x14ac:dyDescent="0.2">
      <c r="Q1269" s="63" t="str" cm="1">
        <f t="array" aca="1" ref="Q1269" ca="1">IF(AND(K1269&lt;&gt;"",P1269&lt;&gt;"Absent",U1269&lt;&gt;"NO",M1269="3GPPMEMBER"),IF(INDIRECT(S1269)&lt;&gt;"Present","CHECK","Covered"),"")</f>
        <v/>
      </c>
      <c r="S1269" s="131" t="str">
        <f>IF(M1269="3GPPMEMBER","'Voting List'!L"&amp;MATCH(K1269,'Voting List'!B:B,0),"")</f>
        <v/>
      </c>
      <c r="U1269" s="126" t="str">
        <f>IF(K1269&lt;&gt;"",IF(ISNUMBER(FIND(K1269,'Voting List'!L1)),"YES","NO"),"")</f>
        <v/>
      </c>
    </row>
    <row r="1270" spans="17:21" ht="12.6" customHeight="1" x14ac:dyDescent="0.2">
      <c r="Q1270" s="63" t="str" cm="1">
        <f t="array" aca="1" ref="Q1270" ca="1">IF(AND(K1270&lt;&gt;"",P1270&lt;&gt;"Absent",U1270&lt;&gt;"NO",M1270="3GPPMEMBER"),IF(INDIRECT(S1270)&lt;&gt;"Present","CHECK","Covered"),"")</f>
        <v/>
      </c>
      <c r="S1270" s="131" t="str">
        <f>IF(M1270="3GPPMEMBER","'Voting List'!L"&amp;MATCH(K1270,'Voting List'!B:B,0),"")</f>
        <v/>
      </c>
      <c r="U1270" s="126" t="str">
        <f>IF(K1270&lt;&gt;"",IF(ISNUMBER(FIND(K1270,'Voting List'!L1)),"YES","NO"),"")</f>
        <v/>
      </c>
    </row>
    <row r="1271" spans="17:21" ht="12.6" customHeight="1" x14ac:dyDescent="0.2">
      <c r="Q1271" s="63" t="str" cm="1">
        <f t="array" aca="1" ref="Q1271" ca="1">IF(AND(K1271&lt;&gt;"",P1271&lt;&gt;"Absent",U1271&lt;&gt;"NO",M1271="3GPPMEMBER"),IF(INDIRECT(S1271)&lt;&gt;"Present","CHECK","Covered"),"")</f>
        <v/>
      </c>
      <c r="S1271" s="131" t="str">
        <f>IF(M1271="3GPPMEMBER","'Voting List'!L"&amp;MATCH(K1271,'Voting List'!B:B,0),"")</f>
        <v/>
      </c>
      <c r="U1271" s="126" t="str">
        <f>IF(K1271&lt;&gt;"",IF(ISNUMBER(FIND(K1271,'Voting List'!L1)),"YES","NO"),"")</f>
        <v/>
      </c>
    </row>
    <row r="1272" spans="17:21" ht="12.6" customHeight="1" x14ac:dyDescent="0.2">
      <c r="Q1272" s="63" t="str" cm="1">
        <f t="array" aca="1" ref="Q1272" ca="1">IF(AND(K1272&lt;&gt;"",P1272&lt;&gt;"Absent",U1272&lt;&gt;"NO",M1272="3GPPMEMBER"),IF(INDIRECT(S1272)&lt;&gt;"Present","CHECK","Covered"),"")</f>
        <v/>
      </c>
      <c r="S1272" s="131" t="str">
        <f>IF(M1272="3GPPMEMBER","'Voting List'!L"&amp;MATCH(K1272,'Voting List'!B:B,0),"")</f>
        <v/>
      </c>
      <c r="U1272" s="126" t="str">
        <f>IF(K1272&lt;&gt;"",IF(ISNUMBER(FIND(K1272,'Voting List'!L1)),"YES","NO"),"")</f>
        <v/>
      </c>
    </row>
    <row r="1273" spans="17:21" ht="12.6" customHeight="1" x14ac:dyDescent="0.2">
      <c r="Q1273" s="63" t="str" cm="1">
        <f t="array" aca="1" ref="Q1273" ca="1">IF(AND(K1273&lt;&gt;"",P1273&lt;&gt;"Absent",U1273&lt;&gt;"NO",M1273="3GPPMEMBER"),IF(INDIRECT(S1273)&lt;&gt;"Present","CHECK","Covered"),"")</f>
        <v/>
      </c>
      <c r="S1273" s="131" t="str">
        <f>IF(M1273="3GPPMEMBER","'Voting List'!L"&amp;MATCH(K1273,'Voting List'!B:B,0),"")</f>
        <v/>
      </c>
      <c r="U1273" s="126" t="str">
        <f>IF(K1273&lt;&gt;"",IF(ISNUMBER(FIND(K1273,'Voting List'!L1)),"YES","NO"),"")</f>
        <v/>
      </c>
    </row>
    <row r="1274" spans="17:21" ht="12.6" customHeight="1" x14ac:dyDescent="0.2">
      <c r="Q1274" s="63" t="str" cm="1">
        <f t="array" aca="1" ref="Q1274" ca="1">IF(AND(K1274&lt;&gt;"",P1274&lt;&gt;"Absent",U1274&lt;&gt;"NO",M1274="3GPPMEMBER"),IF(INDIRECT(S1274)&lt;&gt;"Present","CHECK","Covered"),"")</f>
        <v/>
      </c>
      <c r="S1274" s="131" t="str">
        <f>IF(M1274="3GPPMEMBER","'Voting List'!L"&amp;MATCH(K1274,'Voting List'!B:B,0),"")</f>
        <v/>
      </c>
      <c r="U1274" s="126" t="str">
        <f>IF(K1274&lt;&gt;"",IF(ISNUMBER(FIND(K1274,'Voting List'!L1)),"YES","NO"),"")</f>
        <v/>
      </c>
    </row>
    <row r="1275" spans="17:21" ht="12.6" customHeight="1" x14ac:dyDescent="0.2">
      <c r="Q1275" s="63" t="str" cm="1">
        <f t="array" aca="1" ref="Q1275" ca="1">IF(AND(K1275&lt;&gt;"",P1275&lt;&gt;"Absent",U1275&lt;&gt;"NO",M1275="3GPPMEMBER"),IF(INDIRECT(S1275)&lt;&gt;"Present","CHECK","Covered"),"")</f>
        <v/>
      </c>
      <c r="S1275" s="131" t="str">
        <f>IF(M1275="3GPPMEMBER","'Voting List'!L"&amp;MATCH(K1275,'Voting List'!B:B,0),"")</f>
        <v/>
      </c>
      <c r="U1275" s="126" t="str">
        <f>IF(K1275&lt;&gt;"",IF(ISNUMBER(FIND(K1275,'Voting List'!L1)),"YES","NO"),"")</f>
        <v/>
      </c>
    </row>
    <row r="1276" spans="17:21" ht="12.6" customHeight="1" x14ac:dyDescent="0.2">
      <c r="Q1276" s="63" t="str" cm="1">
        <f t="array" aca="1" ref="Q1276" ca="1">IF(AND(K1276&lt;&gt;"",P1276&lt;&gt;"Absent",U1276&lt;&gt;"NO",M1276="3GPPMEMBER"),IF(INDIRECT(S1276)&lt;&gt;"Present","CHECK","Covered"),"")</f>
        <v/>
      </c>
      <c r="S1276" s="131" t="str">
        <f>IF(M1276="3GPPMEMBER","'Voting List'!L"&amp;MATCH(K1276,'Voting List'!B:B,0),"")</f>
        <v/>
      </c>
      <c r="U1276" s="126" t="str">
        <f>IF(K1276&lt;&gt;"",IF(ISNUMBER(FIND(K1276,'Voting List'!L1)),"YES","NO"),"")</f>
        <v/>
      </c>
    </row>
    <row r="1277" spans="17:21" ht="12.6" customHeight="1" x14ac:dyDescent="0.2">
      <c r="Q1277" s="63" t="str" cm="1">
        <f t="array" aca="1" ref="Q1277" ca="1">IF(AND(K1277&lt;&gt;"",P1277&lt;&gt;"Absent",U1277&lt;&gt;"NO",M1277="3GPPMEMBER"),IF(INDIRECT(S1277)&lt;&gt;"Present","CHECK","Covered"),"")</f>
        <v/>
      </c>
      <c r="S1277" s="131" t="str">
        <f>IF(M1277="3GPPMEMBER","'Voting List'!L"&amp;MATCH(K1277,'Voting List'!B:B,0),"")</f>
        <v/>
      </c>
      <c r="U1277" s="126" t="str">
        <f>IF(K1277&lt;&gt;"",IF(ISNUMBER(FIND(K1277,'Voting List'!L1)),"YES","NO"),"")</f>
        <v/>
      </c>
    </row>
    <row r="1278" spans="17:21" ht="12.6" customHeight="1" x14ac:dyDescent="0.2">
      <c r="Q1278" s="63" t="str" cm="1">
        <f t="array" aca="1" ref="Q1278" ca="1">IF(AND(K1278&lt;&gt;"",P1278&lt;&gt;"Absent",U1278&lt;&gt;"NO",M1278="3GPPMEMBER"),IF(INDIRECT(S1278)&lt;&gt;"Present","CHECK","Covered"),"")</f>
        <v/>
      </c>
      <c r="S1278" s="131" t="str">
        <f>IF(M1278="3GPPMEMBER","'Voting List'!L"&amp;MATCH(K1278,'Voting List'!B:B,0),"")</f>
        <v/>
      </c>
      <c r="U1278" s="126" t="str">
        <f>IF(K1278&lt;&gt;"",IF(ISNUMBER(FIND(K1278,'Voting List'!L1)),"YES","NO"),"")</f>
        <v/>
      </c>
    </row>
    <row r="1279" spans="17:21" ht="12.6" customHeight="1" x14ac:dyDescent="0.2">
      <c r="Q1279" s="63" t="str" cm="1">
        <f t="array" aca="1" ref="Q1279" ca="1">IF(AND(K1279&lt;&gt;"",P1279&lt;&gt;"Absent",U1279&lt;&gt;"NO",M1279="3GPPMEMBER"),IF(INDIRECT(S1279)&lt;&gt;"Present","CHECK","Covered"),"")</f>
        <v/>
      </c>
      <c r="S1279" s="131" t="str">
        <f>IF(M1279="3GPPMEMBER","'Voting List'!L"&amp;MATCH(K1279,'Voting List'!B:B,0),"")</f>
        <v/>
      </c>
      <c r="U1279" s="126" t="str">
        <f>IF(K1279&lt;&gt;"",IF(ISNUMBER(FIND(K1279,'Voting List'!L1)),"YES","NO"),"")</f>
        <v/>
      </c>
    </row>
    <row r="1280" spans="17:21" ht="12.6" customHeight="1" x14ac:dyDescent="0.2">
      <c r="Q1280" s="63" t="str" cm="1">
        <f t="array" aca="1" ref="Q1280" ca="1">IF(AND(K1280&lt;&gt;"",P1280&lt;&gt;"Absent",U1280&lt;&gt;"NO",M1280="3GPPMEMBER"),IF(INDIRECT(S1280)&lt;&gt;"Present","CHECK","Covered"),"")</f>
        <v/>
      </c>
      <c r="S1280" s="131" t="str">
        <f>IF(M1280="3GPPMEMBER","'Voting List'!L"&amp;MATCH(K1280,'Voting List'!B:B,0),"")</f>
        <v/>
      </c>
      <c r="U1280" s="126" t="str">
        <f>IF(K1280&lt;&gt;"",IF(ISNUMBER(FIND(K1280,'Voting List'!L1)),"YES","NO"),"")</f>
        <v/>
      </c>
    </row>
    <row r="1281" spans="17:21" ht="12.6" customHeight="1" x14ac:dyDescent="0.2">
      <c r="Q1281" s="63" t="str" cm="1">
        <f t="array" aca="1" ref="Q1281" ca="1">IF(AND(K1281&lt;&gt;"",P1281&lt;&gt;"Absent",U1281&lt;&gt;"NO",M1281="3GPPMEMBER"),IF(INDIRECT(S1281)&lt;&gt;"Present","CHECK","Covered"),"")</f>
        <v/>
      </c>
      <c r="S1281" s="131" t="str">
        <f>IF(M1281="3GPPMEMBER","'Voting List'!L"&amp;MATCH(K1281,'Voting List'!B:B,0),"")</f>
        <v/>
      </c>
      <c r="U1281" s="126" t="str">
        <f>IF(K1281&lt;&gt;"",IF(ISNUMBER(FIND(K1281,'Voting List'!L1)),"YES","NO"),"")</f>
        <v/>
      </c>
    </row>
    <row r="1282" spans="17:21" ht="12.6" customHeight="1" x14ac:dyDescent="0.2">
      <c r="Q1282" s="63" t="str" cm="1">
        <f t="array" aca="1" ref="Q1282" ca="1">IF(AND(K1282&lt;&gt;"",P1282&lt;&gt;"Absent",U1282&lt;&gt;"NO",M1282="3GPPMEMBER"),IF(INDIRECT(S1282)&lt;&gt;"Present","CHECK","Covered"),"")</f>
        <v/>
      </c>
      <c r="S1282" s="131" t="str">
        <f>IF(M1282="3GPPMEMBER","'Voting List'!L"&amp;MATCH(K1282,'Voting List'!B:B,0),"")</f>
        <v/>
      </c>
      <c r="U1282" s="126" t="str">
        <f>IF(K1282&lt;&gt;"",IF(ISNUMBER(FIND(K1282,'Voting List'!L1)),"YES","NO"),"")</f>
        <v/>
      </c>
    </row>
    <row r="1283" spans="17:21" ht="12.6" customHeight="1" x14ac:dyDescent="0.2">
      <c r="Q1283" s="63" t="str" cm="1">
        <f t="array" aca="1" ref="Q1283" ca="1">IF(AND(K1283&lt;&gt;"",P1283&lt;&gt;"Absent",U1283&lt;&gt;"NO",M1283="3GPPMEMBER"),IF(INDIRECT(S1283)&lt;&gt;"Present","CHECK","Covered"),"")</f>
        <v/>
      </c>
      <c r="S1283" s="131" t="str">
        <f>IF(M1283="3GPPMEMBER","'Voting List'!L"&amp;MATCH(K1283,'Voting List'!B:B,0),"")</f>
        <v/>
      </c>
      <c r="U1283" s="126" t="str">
        <f>IF(K1283&lt;&gt;"",IF(ISNUMBER(FIND(K1283,'Voting List'!L1)),"YES","NO"),"")</f>
        <v/>
      </c>
    </row>
    <row r="1284" spans="17:21" ht="12.6" customHeight="1" x14ac:dyDescent="0.2">
      <c r="Q1284" s="63" t="str" cm="1">
        <f t="array" aca="1" ref="Q1284" ca="1">IF(AND(K1284&lt;&gt;"",P1284&lt;&gt;"Absent",U1284&lt;&gt;"NO",M1284="3GPPMEMBER"),IF(INDIRECT(S1284)&lt;&gt;"Present","CHECK","Covered"),"")</f>
        <v/>
      </c>
      <c r="S1284" s="131" t="str">
        <f>IF(M1284="3GPPMEMBER","'Voting List'!L"&amp;MATCH(K1284,'Voting List'!B:B,0),"")</f>
        <v/>
      </c>
      <c r="U1284" s="126" t="str">
        <f>IF(K1284&lt;&gt;"",IF(ISNUMBER(FIND(K1284,'Voting List'!L1)),"YES","NO"),"")</f>
        <v/>
      </c>
    </row>
    <row r="1285" spans="17:21" ht="12.6" customHeight="1" x14ac:dyDescent="0.2">
      <c r="Q1285" s="63" t="str" cm="1">
        <f t="array" aca="1" ref="Q1285" ca="1">IF(AND(K1285&lt;&gt;"",P1285&lt;&gt;"Absent",U1285&lt;&gt;"NO",M1285="3GPPMEMBER"),IF(INDIRECT(S1285)&lt;&gt;"Present","CHECK","Covered"),"")</f>
        <v/>
      </c>
      <c r="S1285" s="131" t="str">
        <f>IF(M1285="3GPPMEMBER","'Voting List'!L"&amp;MATCH(K1285,'Voting List'!B:B,0),"")</f>
        <v/>
      </c>
      <c r="U1285" s="126" t="str">
        <f>IF(K1285&lt;&gt;"",IF(ISNUMBER(FIND(K1285,'Voting List'!L1)),"YES","NO"),"")</f>
        <v/>
      </c>
    </row>
    <row r="1286" spans="17:21" ht="12.6" customHeight="1" x14ac:dyDescent="0.2">
      <c r="Q1286" s="63" t="str" cm="1">
        <f t="array" aca="1" ref="Q1286" ca="1">IF(AND(K1286&lt;&gt;"",P1286&lt;&gt;"Absent",U1286&lt;&gt;"NO",M1286="3GPPMEMBER"),IF(INDIRECT(S1286)&lt;&gt;"Present","CHECK","Covered"),"")</f>
        <v/>
      </c>
      <c r="S1286" s="131" t="str">
        <f>IF(M1286="3GPPMEMBER","'Voting List'!L"&amp;MATCH(K1286,'Voting List'!B:B,0),"")</f>
        <v/>
      </c>
      <c r="U1286" s="126" t="str">
        <f>IF(K1286&lt;&gt;"",IF(ISNUMBER(FIND(K1286,'Voting List'!L1)),"YES","NO"),"")</f>
        <v/>
      </c>
    </row>
    <row r="1287" spans="17:21" ht="12.6" customHeight="1" x14ac:dyDescent="0.2">
      <c r="Q1287" s="63" t="str" cm="1">
        <f t="array" aca="1" ref="Q1287" ca="1">IF(AND(K1287&lt;&gt;"",P1287&lt;&gt;"Absent",U1287&lt;&gt;"NO",M1287="3GPPMEMBER"),IF(INDIRECT(S1287)&lt;&gt;"Present","CHECK","Covered"),"")</f>
        <v/>
      </c>
      <c r="S1287" s="131" t="str">
        <f>IF(M1287="3GPPMEMBER","'Voting List'!L"&amp;MATCH(K1287,'Voting List'!B:B,0),"")</f>
        <v/>
      </c>
      <c r="U1287" s="126" t="str">
        <f>IF(K1287&lt;&gt;"",IF(ISNUMBER(FIND(K1287,'Voting List'!L1)),"YES","NO"),"")</f>
        <v/>
      </c>
    </row>
    <row r="1288" spans="17:21" ht="12.6" customHeight="1" x14ac:dyDescent="0.2">
      <c r="Q1288" s="63" t="str" cm="1">
        <f t="array" aca="1" ref="Q1288" ca="1">IF(AND(K1288&lt;&gt;"",P1288&lt;&gt;"Absent",U1288&lt;&gt;"NO",M1288="3GPPMEMBER"),IF(INDIRECT(S1288)&lt;&gt;"Present","CHECK","Covered"),"")</f>
        <v/>
      </c>
      <c r="S1288" s="131" t="str">
        <f>IF(M1288="3GPPMEMBER","'Voting List'!L"&amp;MATCH(K1288,'Voting List'!B:B,0),"")</f>
        <v/>
      </c>
      <c r="U1288" s="126" t="str">
        <f>IF(K1288&lt;&gt;"",IF(ISNUMBER(FIND(K1288,'Voting List'!L1)),"YES","NO"),"")</f>
        <v/>
      </c>
    </row>
    <row r="1289" spans="17:21" ht="12.6" customHeight="1" x14ac:dyDescent="0.2">
      <c r="Q1289" s="63" t="str" cm="1">
        <f t="array" aca="1" ref="Q1289" ca="1">IF(AND(K1289&lt;&gt;"",P1289&lt;&gt;"Absent",U1289&lt;&gt;"NO",M1289="3GPPMEMBER"),IF(INDIRECT(S1289)&lt;&gt;"Present","CHECK","Covered"),"")</f>
        <v/>
      </c>
      <c r="S1289" s="131" t="str">
        <f>IF(M1289="3GPPMEMBER","'Voting List'!L"&amp;MATCH(K1289,'Voting List'!B:B,0),"")</f>
        <v/>
      </c>
      <c r="U1289" s="126" t="str">
        <f>IF(K1289&lt;&gt;"",IF(ISNUMBER(FIND(K1289,'Voting List'!L1)),"YES","NO"),"")</f>
        <v/>
      </c>
    </row>
    <row r="1290" spans="17:21" ht="12.6" customHeight="1" x14ac:dyDescent="0.2">
      <c r="Q1290" s="63" t="str" cm="1">
        <f t="array" aca="1" ref="Q1290" ca="1">IF(AND(K1290&lt;&gt;"",P1290&lt;&gt;"Absent",U1290&lt;&gt;"NO",M1290="3GPPMEMBER"),IF(INDIRECT(S1290)&lt;&gt;"Present","CHECK","Covered"),"")</f>
        <v/>
      </c>
      <c r="S1290" s="131" t="str">
        <f>IF(M1290="3GPPMEMBER","'Voting List'!L"&amp;MATCH(K1290,'Voting List'!B:B,0),"")</f>
        <v/>
      </c>
      <c r="U1290" s="126" t="str">
        <f>IF(K1290&lt;&gt;"",IF(ISNUMBER(FIND(K1290,'Voting List'!L1)),"YES","NO"),"")</f>
        <v/>
      </c>
    </row>
    <row r="1291" spans="17:21" ht="12.6" customHeight="1" x14ac:dyDescent="0.2">
      <c r="Q1291" s="63" t="str" cm="1">
        <f t="array" aca="1" ref="Q1291" ca="1">IF(AND(K1291&lt;&gt;"",P1291&lt;&gt;"Absent",U1291&lt;&gt;"NO",M1291="3GPPMEMBER"),IF(INDIRECT(S1291)&lt;&gt;"Present","CHECK","Covered"),"")</f>
        <v/>
      </c>
      <c r="S1291" s="131" t="str">
        <f>IF(M1291="3GPPMEMBER","'Voting List'!L"&amp;MATCH(K1291,'Voting List'!B:B,0),"")</f>
        <v/>
      </c>
      <c r="U1291" s="126" t="str">
        <f>IF(K1291&lt;&gt;"",IF(ISNUMBER(FIND(K1291,'Voting List'!L1)),"YES","NO"),"")</f>
        <v/>
      </c>
    </row>
    <row r="1292" spans="17:21" ht="12.6" customHeight="1" x14ac:dyDescent="0.2">
      <c r="Q1292" s="63" t="str" cm="1">
        <f t="array" aca="1" ref="Q1292" ca="1">IF(AND(K1292&lt;&gt;"",P1292&lt;&gt;"Absent",U1292&lt;&gt;"NO",M1292="3GPPMEMBER"),IF(INDIRECT(S1292)&lt;&gt;"Present","CHECK","Covered"),"")</f>
        <v/>
      </c>
      <c r="S1292" s="131" t="str">
        <f>IF(M1292="3GPPMEMBER","'Voting List'!L"&amp;MATCH(K1292,'Voting List'!B:B,0),"")</f>
        <v/>
      </c>
      <c r="U1292" s="126" t="str">
        <f>IF(K1292&lt;&gt;"",IF(ISNUMBER(FIND(K1292,'Voting List'!L1)),"YES","NO"),"")</f>
        <v/>
      </c>
    </row>
    <row r="1293" spans="17:21" ht="12.6" customHeight="1" x14ac:dyDescent="0.2">
      <c r="Q1293" s="63" t="str" cm="1">
        <f t="array" aca="1" ref="Q1293" ca="1">IF(AND(K1293&lt;&gt;"",P1293&lt;&gt;"Absent",U1293&lt;&gt;"NO",M1293="3GPPMEMBER"),IF(INDIRECT(S1293)&lt;&gt;"Present","CHECK","Covered"),"")</f>
        <v/>
      </c>
      <c r="S1293" s="131" t="str">
        <f>IF(M1293="3GPPMEMBER","'Voting List'!L"&amp;MATCH(K1293,'Voting List'!B:B,0),"")</f>
        <v/>
      </c>
      <c r="U1293" s="126" t="str">
        <f>IF(K1293&lt;&gt;"",IF(ISNUMBER(FIND(K1293,'Voting List'!L1)),"YES","NO"),"")</f>
        <v/>
      </c>
    </row>
    <row r="1294" spans="17:21" ht="12.6" customHeight="1" x14ac:dyDescent="0.2">
      <c r="Q1294" s="63" t="str" cm="1">
        <f t="array" aca="1" ref="Q1294" ca="1">IF(AND(K1294&lt;&gt;"",P1294&lt;&gt;"Absent",U1294&lt;&gt;"NO",M1294="3GPPMEMBER"),IF(INDIRECT(S1294)&lt;&gt;"Present","CHECK","Covered"),"")</f>
        <v/>
      </c>
      <c r="S1294" s="131" t="str">
        <f>IF(M1294="3GPPMEMBER","'Voting List'!L"&amp;MATCH(K1294,'Voting List'!B:B,0),"")</f>
        <v/>
      </c>
      <c r="U1294" s="126" t="str">
        <f>IF(K1294&lt;&gt;"",IF(ISNUMBER(FIND(K1294,'Voting List'!L1)),"YES","NO"),"")</f>
        <v/>
      </c>
    </row>
    <row r="1295" spans="17:21" ht="12.6" customHeight="1" x14ac:dyDescent="0.2">
      <c r="Q1295" s="63" t="str" cm="1">
        <f t="array" aca="1" ref="Q1295" ca="1">IF(AND(K1295&lt;&gt;"",P1295&lt;&gt;"Absent",U1295&lt;&gt;"NO",M1295="3GPPMEMBER"),IF(INDIRECT(S1295)&lt;&gt;"Present","CHECK","Covered"),"")</f>
        <v/>
      </c>
      <c r="S1295" s="131" t="str">
        <f>IF(M1295="3GPPMEMBER","'Voting List'!L"&amp;MATCH(K1295,'Voting List'!B:B,0),"")</f>
        <v/>
      </c>
      <c r="U1295" s="126" t="str">
        <f>IF(K1295&lt;&gt;"",IF(ISNUMBER(FIND(K1295,'Voting List'!L1)),"YES","NO"),"")</f>
        <v/>
      </c>
    </row>
    <row r="1296" spans="17:21" ht="12.6" customHeight="1" x14ac:dyDescent="0.2">
      <c r="Q1296" s="63" t="str" cm="1">
        <f t="array" aca="1" ref="Q1296" ca="1">IF(AND(K1296&lt;&gt;"",P1296&lt;&gt;"Absent",U1296&lt;&gt;"NO",M1296="3GPPMEMBER"),IF(INDIRECT(S1296)&lt;&gt;"Present","CHECK","Covered"),"")</f>
        <v/>
      </c>
      <c r="S1296" s="131" t="str">
        <f>IF(M1296="3GPPMEMBER","'Voting List'!L"&amp;MATCH(K1296,'Voting List'!B:B,0),"")</f>
        <v/>
      </c>
      <c r="U1296" s="126" t="str">
        <f>IF(K1296&lt;&gt;"",IF(ISNUMBER(FIND(K1296,'Voting List'!L1)),"YES","NO"),"")</f>
        <v/>
      </c>
    </row>
    <row r="1297" spans="17:21" ht="12.6" customHeight="1" x14ac:dyDescent="0.2">
      <c r="Q1297" s="63" t="str" cm="1">
        <f t="array" aca="1" ref="Q1297" ca="1">IF(AND(K1297&lt;&gt;"",P1297&lt;&gt;"Absent",U1297&lt;&gt;"NO",M1297="3GPPMEMBER"),IF(INDIRECT(S1297)&lt;&gt;"Present","CHECK","Covered"),"")</f>
        <v/>
      </c>
      <c r="S1297" s="131" t="str">
        <f>IF(M1297="3GPPMEMBER","'Voting List'!L"&amp;MATCH(K1297,'Voting List'!B:B,0),"")</f>
        <v/>
      </c>
      <c r="U1297" s="126" t="str">
        <f>IF(K1297&lt;&gt;"",IF(ISNUMBER(FIND(K1297,'Voting List'!L1)),"YES","NO"),"")</f>
        <v/>
      </c>
    </row>
    <row r="1298" spans="17:21" ht="12.6" customHeight="1" x14ac:dyDescent="0.2">
      <c r="Q1298" s="63" t="str" cm="1">
        <f t="array" aca="1" ref="Q1298" ca="1">IF(AND(K1298&lt;&gt;"",P1298&lt;&gt;"Absent",U1298&lt;&gt;"NO",M1298="3GPPMEMBER"),IF(INDIRECT(S1298)&lt;&gt;"Present","CHECK","Covered"),"")</f>
        <v/>
      </c>
      <c r="S1298" s="131" t="str">
        <f>IF(M1298="3GPPMEMBER","'Voting List'!L"&amp;MATCH(K1298,'Voting List'!B:B,0),"")</f>
        <v/>
      </c>
      <c r="U1298" s="126" t="str">
        <f>IF(K1298&lt;&gt;"",IF(ISNUMBER(FIND(K1298,'Voting List'!L1)),"YES","NO"),"")</f>
        <v/>
      </c>
    </row>
    <row r="1299" spans="17:21" ht="12.6" customHeight="1" x14ac:dyDescent="0.2">
      <c r="Q1299" s="63" t="str" cm="1">
        <f t="array" aca="1" ref="Q1299" ca="1">IF(AND(K1299&lt;&gt;"",P1299&lt;&gt;"Absent",U1299&lt;&gt;"NO",M1299="3GPPMEMBER"),IF(INDIRECT(S1299)&lt;&gt;"Present","CHECK","Covered"),"")</f>
        <v/>
      </c>
      <c r="S1299" s="131" t="str">
        <f>IF(M1299="3GPPMEMBER","'Voting List'!L"&amp;MATCH(K1299,'Voting List'!B:B,0),"")</f>
        <v/>
      </c>
      <c r="U1299" s="126" t="str">
        <f>IF(K1299&lt;&gt;"",IF(ISNUMBER(FIND(K1299,'Voting List'!L1)),"YES","NO"),"")</f>
        <v/>
      </c>
    </row>
    <row r="1300" spans="17:21" ht="12.6" customHeight="1" x14ac:dyDescent="0.2">
      <c r="Q1300" s="63" t="str" cm="1">
        <f t="array" aca="1" ref="Q1300" ca="1">IF(AND(K1300&lt;&gt;"",P1300&lt;&gt;"Absent",U1300&lt;&gt;"NO",M1300="3GPPMEMBER"),IF(INDIRECT(S1300)&lt;&gt;"Present","CHECK","Covered"),"")</f>
        <v/>
      </c>
      <c r="S1300" s="131" t="str">
        <f>IF(M1300="3GPPMEMBER","'Voting List'!L"&amp;MATCH(K1300,'Voting List'!B:B,0),"")</f>
        <v/>
      </c>
      <c r="U1300" s="126" t="str">
        <f>IF(K1300&lt;&gt;"",IF(ISNUMBER(FIND(K1300,'Voting List'!L1)),"YES","NO"),"")</f>
        <v/>
      </c>
    </row>
    <row r="1301" spans="17:21" ht="12.6" customHeight="1" x14ac:dyDescent="0.2">
      <c r="Q1301" s="63" t="str" cm="1">
        <f t="array" aca="1" ref="Q1301" ca="1">IF(AND(K1301&lt;&gt;"",P1301&lt;&gt;"Absent",U1301&lt;&gt;"NO",M1301="3GPPMEMBER"),IF(INDIRECT(S1301)&lt;&gt;"Present","CHECK","Covered"),"")</f>
        <v/>
      </c>
      <c r="S1301" s="131" t="str">
        <f>IF(M1301="3GPPMEMBER","'Voting List'!L"&amp;MATCH(K1301,'Voting List'!B:B,0),"")</f>
        <v/>
      </c>
      <c r="U1301" s="126" t="str">
        <f>IF(K1301&lt;&gt;"",IF(ISNUMBER(FIND(K1301,'Voting List'!L1)),"YES","NO"),"")</f>
        <v/>
      </c>
    </row>
    <row r="1302" spans="17:21" ht="12.6" customHeight="1" x14ac:dyDescent="0.2">
      <c r="Q1302" s="63" t="str" cm="1">
        <f t="array" aca="1" ref="Q1302" ca="1">IF(AND(K1302&lt;&gt;"",P1302&lt;&gt;"Absent",U1302&lt;&gt;"NO",M1302="3GPPMEMBER"),IF(INDIRECT(S1302)&lt;&gt;"Present","CHECK","Covered"),"")</f>
        <v/>
      </c>
      <c r="S1302" s="131" t="str">
        <f>IF(M1302="3GPPMEMBER","'Voting List'!L"&amp;MATCH(K1302,'Voting List'!B:B,0),"")</f>
        <v/>
      </c>
      <c r="U1302" s="126" t="str">
        <f>IF(K1302&lt;&gt;"",IF(ISNUMBER(FIND(K1302,'Voting List'!L1)),"YES","NO"),"")</f>
        <v/>
      </c>
    </row>
    <row r="1303" spans="17:21" ht="12.6" customHeight="1" x14ac:dyDescent="0.2">
      <c r="Q1303" s="63" t="str" cm="1">
        <f t="array" aca="1" ref="Q1303" ca="1">IF(AND(K1303&lt;&gt;"",P1303&lt;&gt;"Absent",U1303&lt;&gt;"NO",M1303="3GPPMEMBER"),IF(INDIRECT(S1303)&lt;&gt;"Present","CHECK","Covered"),"")</f>
        <v/>
      </c>
      <c r="S1303" s="131" t="str">
        <f>IF(M1303="3GPPMEMBER","'Voting List'!L"&amp;MATCH(K1303,'Voting List'!B:B,0),"")</f>
        <v/>
      </c>
      <c r="U1303" s="126" t="str">
        <f>IF(K1303&lt;&gt;"",IF(ISNUMBER(FIND(K1303,'Voting List'!L1)),"YES","NO"),"")</f>
        <v/>
      </c>
    </row>
    <row r="1304" spans="17:21" ht="12.6" customHeight="1" x14ac:dyDescent="0.2">
      <c r="Q1304" s="63" t="str" cm="1">
        <f t="array" aca="1" ref="Q1304" ca="1">IF(AND(K1304&lt;&gt;"",P1304&lt;&gt;"Absent",U1304&lt;&gt;"NO",M1304="3GPPMEMBER"),IF(INDIRECT(S1304)&lt;&gt;"Present","CHECK","Covered"),"")</f>
        <v/>
      </c>
      <c r="S1304" s="131" t="str">
        <f>IF(M1304="3GPPMEMBER","'Voting List'!L"&amp;MATCH(K1304,'Voting List'!B:B,0),"")</f>
        <v/>
      </c>
      <c r="U1304" s="126" t="str">
        <f>IF(K1304&lt;&gt;"",IF(ISNUMBER(FIND(K1304,'Voting List'!L1)),"YES","NO"),"")</f>
        <v/>
      </c>
    </row>
    <row r="1305" spans="17:21" ht="12.6" customHeight="1" x14ac:dyDescent="0.2">
      <c r="Q1305" s="63" t="str" cm="1">
        <f t="array" aca="1" ref="Q1305" ca="1">IF(AND(K1305&lt;&gt;"",P1305&lt;&gt;"Absent",U1305&lt;&gt;"NO",M1305="3GPPMEMBER"),IF(INDIRECT(S1305)&lt;&gt;"Present","CHECK","Covered"),"")</f>
        <v/>
      </c>
      <c r="S1305" s="131" t="str">
        <f>IF(M1305="3GPPMEMBER","'Voting List'!L"&amp;MATCH(K1305,'Voting List'!B:B,0),"")</f>
        <v/>
      </c>
      <c r="U1305" s="126" t="str">
        <f>IF(K1305&lt;&gt;"",IF(ISNUMBER(FIND(K1305,'Voting List'!L1)),"YES","NO"),"")</f>
        <v/>
      </c>
    </row>
    <row r="1306" spans="17:21" ht="12.6" customHeight="1" x14ac:dyDescent="0.2">
      <c r="Q1306" s="63" t="str" cm="1">
        <f t="array" aca="1" ref="Q1306" ca="1">IF(AND(K1306&lt;&gt;"",P1306&lt;&gt;"Absent",U1306&lt;&gt;"NO",M1306="3GPPMEMBER"),IF(INDIRECT(S1306)&lt;&gt;"Present","CHECK","Covered"),"")</f>
        <v/>
      </c>
      <c r="S1306" s="131" t="str">
        <f>IF(M1306="3GPPMEMBER","'Voting List'!L"&amp;MATCH(K1306,'Voting List'!B:B,0),"")</f>
        <v/>
      </c>
      <c r="U1306" s="126" t="str">
        <f>IF(K1306&lt;&gt;"",IF(ISNUMBER(FIND(K1306,'Voting List'!L1)),"YES","NO"),"")</f>
        <v/>
      </c>
    </row>
    <row r="1307" spans="17:21" ht="12.6" customHeight="1" x14ac:dyDescent="0.2">
      <c r="Q1307" s="63" t="str" cm="1">
        <f t="array" aca="1" ref="Q1307" ca="1">IF(AND(K1307&lt;&gt;"",P1307&lt;&gt;"Absent",U1307&lt;&gt;"NO",M1307="3GPPMEMBER"),IF(INDIRECT(S1307)&lt;&gt;"Present","CHECK","Covered"),"")</f>
        <v/>
      </c>
      <c r="S1307" s="131" t="str">
        <f>IF(M1307="3GPPMEMBER","'Voting List'!L"&amp;MATCH(K1307,'Voting List'!B:B,0),"")</f>
        <v/>
      </c>
      <c r="U1307" s="126" t="str">
        <f>IF(K1307&lt;&gt;"",IF(ISNUMBER(FIND(K1307,'Voting List'!L1)),"YES","NO"),"")</f>
        <v/>
      </c>
    </row>
    <row r="1308" spans="17:21" ht="12.6" customHeight="1" x14ac:dyDescent="0.2">
      <c r="Q1308" s="63" t="str" cm="1">
        <f t="array" aca="1" ref="Q1308" ca="1">IF(AND(K1308&lt;&gt;"",P1308&lt;&gt;"Absent",U1308&lt;&gt;"NO",M1308="3GPPMEMBER"),IF(INDIRECT(S1308)&lt;&gt;"Present","CHECK","Covered"),"")</f>
        <v/>
      </c>
      <c r="S1308" s="131" t="str">
        <f>IF(M1308="3GPPMEMBER","'Voting List'!L"&amp;MATCH(K1308,'Voting List'!B:B,0),"")</f>
        <v/>
      </c>
      <c r="U1308" s="126" t="str">
        <f>IF(K1308&lt;&gt;"",IF(ISNUMBER(FIND(K1308,'Voting List'!L1)),"YES","NO"),"")</f>
        <v/>
      </c>
    </row>
    <row r="1309" spans="17:21" ht="12.6" customHeight="1" x14ac:dyDescent="0.2">
      <c r="Q1309" s="63" t="str" cm="1">
        <f t="array" aca="1" ref="Q1309" ca="1">IF(AND(K1309&lt;&gt;"",P1309&lt;&gt;"Absent",U1309&lt;&gt;"NO",M1309="3GPPMEMBER"),IF(INDIRECT(S1309)&lt;&gt;"Present","CHECK","Covered"),"")</f>
        <v/>
      </c>
      <c r="S1309" s="131" t="str">
        <f>IF(M1309="3GPPMEMBER","'Voting List'!L"&amp;MATCH(K1309,'Voting List'!B:B,0),"")</f>
        <v/>
      </c>
      <c r="U1309" s="126" t="str">
        <f>IF(K1309&lt;&gt;"",IF(ISNUMBER(FIND(K1309,'Voting List'!L1)),"YES","NO"),"")</f>
        <v/>
      </c>
    </row>
    <row r="1310" spans="17:21" ht="12.6" customHeight="1" x14ac:dyDescent="0.2">
      <c r="Q1310" s="63" t="str" cm="1">
        <f t="array" aca="1" ref="Q1310" ca="1">IF(AND(K1310&lt;&gt;"",P1310&lt;&gt;"Absent",U1310&lt;&gt;"NO",M1310="3GPPMEMBER"),IF(INDIRECT(S1310)&lt;&gt;"Present","CHECK","Covered"),"")</f>
        <v/>
      </c>
      <c r="S1310" s="131" t="str">
        <f>IF(M1310="3GPPMEMBER","'Voting List'!L"&amp;MATCH(K1310,'Voting List'!B:B,0),"")</f>
        <v/>
      </c>
      <c r="U1310" s="126" t="str">
        <f>IF(K1310&lt;&gt;"",IF(ISNUMBER(FIND(K1310,'Voting List'!L1)),"YES","NO"),"")</f>
        <v/>
      </c>
    </row>
    <row r="1311" spans="17:21" ht="12.6" customHeight="1" x14ac:dyDescent="0.2">
      <c r="Q1311" s="63" t="str" cm="1">
        <f t="array" aca="1" ref="Q1311" ca="1">IF(AND(K1311&lt;&gt;"",P1311&lt;&gt;"Absent",U1311&lt;&gt;"NO",M1311="3GPPMEMBER"),IF(INDIRECT(S1311)&lt;&gt;"Present","CHECK","Covered"),"")</f>
        <v/>
      </c>
      <c r="S1311" s="131" t="str">
        <f>IF(M1311="3GPPMEMBER","'Voting List'!L"&amp;MATCH(K1311,'Voting List'!B:B,0),"")</f>
        <v/>
      </c>
      <c r="U1311" s="126" t="str">
        <f>IF(K1311&lt;&gt;"",IF(ISNUMBER(FIND(K1311,'Voting List'!L1)),"YES","NO"),"")</f>
        <v/>
      </c>
    </row>
    <row r="1312" spans="17:21" ht="12.6" customHeight="1" x14ac:dyDescent="0.2">
      <c r="Q1312" s="63" t="str" cm="1">
        <f t="array" aca="1" ref="Q1312" ca="1">IF(AND(K1312&lt;&gt;"",P1312&lt;&gt;"Absent",U1312&lt;&gt;"NO",M1312="3GPPMEMBER"),IF(INDIRECT(S1312)&lt;&gt;"Present","CHECK","Covered"),"")</f>
        <v/>
      </c>
      <c r="S1312" s="131" t="str">
        <f>IF(M1312="3GPPMEMBER","'Voting List'!L"&amp;MATCH(K1312,'Voting List'!B:B,0),"")</f>
        <v/>
      </c>
      <c r="U1312" s="126" t="str">
        <f>IF(K1312&lt;&gt;"",IF(ISNUMBER(FIND(K1312,'Voting List'!L1)),"YES","NO"),"")</f>
        <v/>
      </c>
    </row>
    <row r="1313" spans="17:21" ht="12.6" customHeight="1" x14ac:dyDescent="0.2">
      <c r="Q1313" s="63" t="str" cm="1">
        <f t="array" aca="1" ref="Q1313" ca="1">IF(AND(K1313&lt;&gt;"",P1313&lt;&gt;"Absent",U1313&lt;&gt;"NO",M1313="3GPPMEMBER"),IF(INDIRECT(S1313)&lt;&gt;"Present","CHECK","Covered"),"")</f>
        <v/>
      </c>
      <c r="S1313" s="131" t="str">
        <f>IF(M1313="3GPPMEMBER","'Voting List'!L"&amp;MATCH(K1313,'Voting List'!B:B,0),"")</f>
        <v/>
      </c>
      <c r="U1313" s="126" t="str">
        <f>IF(K1313&lt;&gt;"",IF(ISNUMBER(FIND(K1313,'Voting List'!L1)),"YES","NO"),"")</f>
        <v/>
      </c>
    </row>
    <row r="1314" spans="17:21" ht="12.6" customHeight="1" x14ac:dyDescent="0.2">
      <c r="Q1314" s="63" t="str" cm="1">
        <f t="array" aca="1" ref="Q1314" ca="1">IF(AND(K1314&lt;&gt;"",P1314&lt;&gt;"Absent",U1314&lt;&gt;"NO",M1314="3GPPMEMBER"),IF(INDIRECT(S1314)&lt;&gt;"Present","CHECK","Covered"),"")</f>
        <v/>
      </c>
      <c r="S1314" s="131" t="str">
        <f>IF(M1314="3GPPMEMBER","'Voting List'!L"&amp;MATCH(K1314,'Voting List'!B:B,0),"")</f>
        <v/>
      </c>
      <c r="U1314" s="126" t="str">
        <f>IF(K1314&lt;&gt;"",IF(ISNUMBER(FIND(K1314,'Voting List'!L1)),"YES","NO"),"")</f>
        <v/>
      </c>
    </row>
    <row r="1315" spans="17:21" ht="12.6" customHeight="1" x14ac:dyDescent="0.2">
      <c r="Q1315" s="63" t="str" cm="1">
        <f t="array" aca="1" ref="Q1315" ca="1">IF(AND(K1315&lt;&gt;"",P1315&lt;&gt;"Absent",U1315&lt;&gt;"NO",M1315="3GPPMEMBER"),IF(INDIRECT(S1315)&lt;&gt;"Present","CHECK","Covered"),"")</f>
        <v/>
      </c>
      <c r="S1315" s="131" t="str">
        <f>IF(M1315="3GPPMEMBER","'Voting List'!L"&amp;MATCH(K1315,'Voting List'!B:B,0),"")</f>
        <v/>
      </c>
      <c r="U1315" s="126" t="str">
        <f>IF(K1315&lt;&gt;"",IF(ISNUMBER(FIND(K1315,'Voting List'!L1)),"YES","NO"),"")</f>
        <v/>
      </c>
    </row>
    <row r="1316" spans="17:21" ht="12.6" customHeight="1" x14ac:dyDescent="0.2">
      <c r="Q1316" s="63" t="str" cm="1">
        <f t="array" aca="1" ref="Q1316" ca="1">IF(AND(K1316&lt;&gt;"",P1316&lt;&gt;"Absent",U1316&lt;&gt;"NO",M1316="3GPPMEMBER"),IF(INDIRECT(S1316)&lt;&gt;"Present","CHECK","Covered"),"")</f>
        <v/>
      </c>
      <c r="S1316" s="131" t="str">
        <f>IF(M1316="3GPPMEMBER","'Voting List'!L"&amp;MATCH(K1316,'Voting List'!B:B,0),"")</f>
        <v/>
      </c>
      <c r="U1316" s="126" t="str">
        <f>IF(K1316&lt;&gt;"",IF(ISNUMBER(FIND(K1316,'Voting List'!L1)),"YES","NO"),"")</f>
        <v/>
      </c>
    </row>
    <row r="1317" spans="17:21" ht="12.6" customHeight="1" x14ac:dyDescent="0.2">
      <c r="Q1317" s="63" t="str" cm="1">
        <f t="array" aca="1" ref="Q1317" ca="1">IF(AND(K1317&lt;&gt;"",P1317&lt;&gt;"Absent",U1317&lt;&gt;"NO",M1317="3GPPMEMBER"),IF(INDIRECT(S1317)&lt;&gt;"Present","CHECK","Covered"),"")</f>
        <v/>
      </c>
      <c r="S1317" s="131" t="str">
        <f>IF(M1317="3GPPMEMBER","'Voting List'!L"&amp;MATCH(K1317,'Voting List'!B:B,0),"")</f>
        <v/>
      </c>
      <c r="U1317" s="126" t="str">
        <f>IF(K1317&lt;&gt;"",IF(ISNUMBER(FIND(K1317,'Voting List'!L1)),"YES","NO"),"")</f>
        <v/>
      </c>
    </row>
    <row r="1318" spans="17:21" ht="12.6" customHeight="1" x14ac:dyDescent="0.2">
      <c r="Q1318" s="63" t="str" cm="1">
        <f t="array" aca="1" ref="Q1318" ca="1">IF(AND(K1318&lt;&gt;"",P1318&lt;&gt;"Absent",U1318&lt;&gt;"NO",M1318="3GPPMEMBER"),IF(INDIRECT(S1318)&lt;&gt;"Present","CHECK","Covered"),"")</f>
        <v/>
      </c>
      <c r="S1318" s="131" t="str">
        <f>IF(M1318="3GPPMEMBER","'Voting List'!L"&amp;MATCH(K1318,'Voting List'!B:B,0),"")</f>
        <v/>
      </c>
      <c r="U1318" s="126" t="str">
        <f>IF(K1318&lt;&gt;"",IF(ISNUMBER(FIND(K1318,'Voting List'!L1)),"YES","NO"),"")</f>
        <v/>
      </c>
    </row>
    <row r="1319" spans="17:21" ht="12.6" customHeight="1" x14ac:dyDescent="0.2">
      <c r="Q1319" s="63" t="str" cm="1">
        <f t="array" aca="1" ref="Q1319" ca="1">IF(AND(K1319&lt;&gt;"",P1319&lt;&gt;"Absent",U1319&lt;&gt;"NO",M1319="3GPPMEMBER"),IF(INDIRECT(S1319)&lt;&gt;"Present","CHECK","Covered"),"")</f>
        <v/>
      </c>
      <c r="S1319" s="131" t="str">
        <f>IF(M1319="3GPPMEMBER","'Voting List'!L"&amp;MATCH(K1319,'Voting List'!B:B,0),"")</f>
        <v/>
      </c>
      <c r="U1319" s="126" t="str">
        <f>IF(K1319&lt;&gt;"",IF(ISNUMBER(FIND(K1319,'Voting List'!L1)),"YES","NO"),"")</f>
        <v/>
      </c>
    </row>
    <row r="1320" spans="17:21" ht="12.6" customHeight="1" x14ac:dyDescent="0.2">
      <c r="Q1320" s="63" t="str" cm="1">
        <f t="array" aca="1" ref="Q1320" ca="1">IF(AND(K1320&lt;&gt;"",P1320&lt;&gt;"Absent",U1320&lt;&gt;"NO",M1320="3GPPMEMBER"),IF(INDIRECT(S1320)&lt;&gt;"Present","CHECK","Covered"),"")</f>
        <v/>
      </c>
      <c r="S1320" s="131" t="str">
        <f>IF(M1320="3GPPMEMBER","'Voting List'!L"&amp;MATCH(K1320,'Voting List'!B:B,0),"")</f>
        <v/>
      </c>
      <c r="U1320" s="126" t="str">
        <f>IF(K1320&lt;&gt;"",IF(ISNUMBER(FIND(K1320,'Voting List'!L1)),"YES","NO"),"")</f>
        <v/>
      </c>
    </row>
    <row r="1321" spans="17:21" ht="12.6" customHeight="1" x14ac:dyDescent="0.2">
      <c r="Q1321" s="63" t="str" cm="1">
        <f t="array" aca="1" ref="Q1321" ca="1">IF(AND(K1321&lt;&gt;"",P1321&lt;&gt;"Absent",U1321&lt;&gt;"NO",M1321="3GPPMEMBER"),IF(INDIRECT(S1321)&lt;&gt;"Present","CHECK","Covered"),"")</f>
        <v/>
      </c>
      <c r="S1321" s="131" t="str">
        <f>IF(M1321="3GPPMEMBER","'Voting List'!L"&amp;MATCH(K1321,'Voting List'!B:B,0),"")</f>
        <v/>
      </c>
      <c r="U1321" s="126" t="str">
        <f>IF(K1321&lt;&gt;"",IF(ISNUMBER(FIND(K1321,'Voting List'!L1)),"YES","NO"),"")</f>
        <v/>
      </c>
    </row>
    <row r="1322" spans="17:21" ht="12.6" customHeight="1" x14ac:dyDescent="0.2">
      <c r="Q1322" s="63" t="str" cm="1">
        <f t="array" aca="1" ref="Q1322" ca="1">IF(AND(K1322&lt;&gt;"",P1322&lt;&gt;"Absent",U1322&lt;&gt;"NO",M1322="3GPPMEMBER"),IF(INDIRECT(S1322)&lt;&gt;"Present","CHECK","Covered"),"")</f>
        <v/>
      </c>
      <c r="S1322" s="131" t="str">
        <f>IF(M1322="3GPPMEMBER","'Voting List'!L"&amp;MATCH(K1322,'Voting List'!B:B,0),"")</f>
        <v/>
      </c>
      <c r="U1322" s="126" t="str">
        <f>IF(K1322&lt;&gt;"",IF(ISNUMBER(FIND(K1322,'Voting List'!L1)),"YES","NO"),"")</f>
        <v/>
      </c>
    </row>
    <row r="1323" spans="17:21" ht="12.6" customHeight="1" x14ac:dyDescent="0.2">
      <c r="Q1323" s="63" t="str" cm="1">
        <f t="array" aca="1" ref="Q1323" ca="1">IF(AND(K1323&lt;&gt;"",P1323&lt;&gt;"Absent",U1323&lt;&gt;"NO",M1323="3GPPMEMBER"),IF(INDIRECT(S1323)&lt;&gt;"Present","CHECK","Covered"),"")</f>
        <v/>
      </c>
      <c r="S1323" s="131" t="str">
        <f>IF(M1323="3GPPMEMBER","'Voting List'!L"&amp;MATCH(K1323,'Voting List'!B:B,0),"")</f>
        <v/>
      </c>
      <c r="U1323" s="126" t="str">
        <f>IF(K1323&lt;&gt;"",IF(ISNUMBER(FIND(K1323,'Voting List'!L1)),"YES","NO"),"")</f>
        <v/>
      </c>
    </row>
    <row r="1324" spans="17:21" ht="12.6" customHeight="1" x14ac:dyDescent="0.2">
      <c r="Q1324" s="63" t="str" cm="1">
        <f t="array" aca="1" ref="Q1324" ca="1">IF(AND(K1324&lt;&gt;"",P1324&lt;&gt;"Absent",U1324&lt;&gt;"NO",M1324="3GPPMEMBER"),IF(INDIRECT(S1324)&lt;&gt;"Present","CHECK","Covered"),"")</f>
        <v/>
      </c>
      <c r="S1324" s="131" t="str">
        <f>IF(M1324="3GPPMEMBER","'Voting List'!L"&amp;MATCH(K1324,'Voting List'!B:B,0),"")</f>
        <v/>
      </c>
      <c r="U1324" s="126" t="str">
        <f>IF(K1324&lt;&gt;"",IF(ISNUMBER(FIND(K1324,'Voting List'!L1)),"YES","NO"),"")</f>
        <v/>
      </c>
    </row>
    <row r="1325" spans="17:21" ht="12.6" customHeight="1" x14ac:dyDescent="0.2">
      <c r="Q1325" s="63" t="str" cm="1">
        <f t="array" aca="1" ref="Q1325" ca="1">IF(AND(K1325&lt;&gt;"",P1325&lt;&gt;"Absent",U1325&lt;&gt;"NO",M1325="3GPPMEMBER"),IF(INDIRECT(S1325)&lt;&gt;"Present","CHECK","Covered"),"")</f>
        <v/>
      </c>
      <c r="S1325" s="131" t="str">
        <f>IF(M1325="3GPPMEMBER","'Voting List'!L"&amp;MATCH(K1325,'Voting List'!B:B,0),"")</f>
        <v/>
      </c>
      <c r="U1325" s="126" t="str">
        <f>IF(K1325&lt;&gt;"",IF(ISNUMBER(FIND(K1325,'Voting List'!L1)),"YES","NO"),"")</f>
        <v/>
      </c>
    </row>
    <row r="1326" spans="17:21" ht="12.6" customHeight="1" x14ac:dyDescent="0.2">
      <c r="Q1326" s="63" t="str" cm="1">
        <f t="array" aca="1" ref="Q1326" ca="1">IF(AND(K1326&lt;&gt;"",P1326&lt;&gt;"Absent",U1326&lt;&gt;"NO",M1326="3GPPMEMBER"),IF(INDIRECT(S1326)&lt;&gt;"Present","CHECK","Covered"),"")</f>
        <v/>
      </c>
      <c r="S1326" s="131" t="str">
        <f>IF(M1326="3GPPMEMBER","'Voting List'!L"&amp;MATCH(K1326,'Voting List'!B:B,0),"")</f>
        <v/>
      </c>
      <c r="U1326" s="126" t="str">
        <f>IF(K1326&lt;&gt;"",IF(ISNUMBER(FIND(K1326,'Voting List'!L1)),"YES","NO"),"")</f>
        <v/>
      </c>
    </row>
    <row r="1327" spans="17:21" ht="12.6" customHeight="1" x14ac:dyDescent="0.2">
      <c r="Q1327" s="63" t="str" cm="1">
        <f t="array" aca="1" ref="Q1327" ca="1">IF(AND(K1327&lt;&gt;"",P1327&lt;&gt;"Absent",U1327&lt;&gt;"NO",M1327="3GPPMEMBER"),IF(INDIRECT(S1327)&lt;&gt;"Present","CHECK","Covered"),"")</f>
        <v/>
      </c>
      <c r="S1327" s="131" t="str">
        <f>IF(M1327="3GPPMEMBER","'Voting List'!L"&amp;MATCH(K1327,'Voting List'!B:B,0),"")</f>
        <v/>
      </c>
      <c r="U1327" s="126" t="str">
        <f>IF(K1327&lt;&gt;"",IF(ISNUMBER(FIND(K1327,'Voting List'!L1)),"YES","NO"),"")</f>
        <v/>
      </c>
    </row>
    <row r="1328" spans="17:21" ht="12.6" customHeight="1" x14ac:dyDescent="0.2">
      <c r="Q1328" s="63" t="str" cm="1">
        <f t="array" aca="1" ref="Q1328" ca="1">IF(AND(K1328&lt;&gt;"",P1328&lt;&gt;"Absent",U1328&lt;&gt;"NO",M1328="3GPPMEMBER"),IF(INDIRECT(S1328)&lt;&gt;"Present","CHECK","Covered"),"")</f>
        <v/>
      </c>
      <c r="S1328" s="131" t="str">
        <f>IF(M1328="3GPPMEMBER","'Voting List'!L"&amp;MATCH(K1328,'Voting List'!B:B,0),"")</f>
        <v/>
      </c>
      <c r="U1328" s="126" t="str">
        <f>IF(K1328&lt;&gt;"",IF(ISNUMBER(FIND(K1328,'Voting List'!L1)),"YES","NO"),"")</f>
        <v/>
      </c>
    </row>
    <row r="1329" spans="17:21" ht="12.6" customHeight="1" x14ac:dyDescent="0.2">
      <c r="Q1329" s="63" t="str" cm="1">
        <f t="array" aca="1" ref="Q1329" ca="1">IF(AND(K1329&lt;&gt;"",P1329&lt;&gt;"Absent",U1329&lt;&gt;"NO",M1329="3GPPMEMBER"),IF(INDIRECT(S1329)&lt;&gt;"Present","CHECK","Covered"),"")</f>
        <v/>
      </c>
      <c r="S1329" s="131" t="str">
        <f>IF(M1329="3GPPMEMBER","'Voting List'!L"&amp;MATCH(K1329,'Voting List'!B:B,0),"")</f>
        <v/>
      </c>
      <c r="U1329" s="126" t="str">
        <f>IF(K1329&lt;&gt;"",IF(ISNUMBER(FIND(K1329,'Voting List'!L1)),"YES","NO"),"")</f>
        <v/>
      </c>
    </row>
    <row r="1330" spans="17:21" ht="12.6" customHeight="1" x14ac:dyDescent="0.2">
      <c r="Q1330" s="63" t="str" cm="1">
        <f t="array" aca="1" ref="Q1330" ca="1">IF(AND(K1330&lt;&gt;"",P1330&lt;&gt;"Absent",U1330&lt;&gt;"NO",M1330="3GPPMEMBER"),IF(INDIRECT(S1330)&lt;&gt;"Present","CHECK","Covered"),"")</f>
        <v/>
      </c>
      <c r="S1330" s="131" t="str">
        <f>IF(M1330="3GPPMEMBER","'Voting List'!L"&amp;MATCH(K1330,'Voting List'!B:B,0),"")</f>
        <v/>
      </c>
      <c r="U1330" s="126" t="str">
        <f>IF(K1330&lt;&gt;"",IF(ISNUMBER(FIND(K1330,'Voting List'!L1)),"YES","NO"),"")</f>
        <v/>
      </c>
    </row>
    <row r="1331" spans="17:21" ht="12.6" customHeight="1" x14ac:dyDescent="0.2">
      <c r="Q1331" s="63" t="str" cm="1">
        <f t="array" aca="1" ref="Q1331" ca="1">IF(AND(K1331&lt;&gt;"",P1331&lt;&gt;"Absent",U1331&lt;&gt;"NO",M1331="3GPPMEMBER"),IF(INDIRECT(S1331)&lt;&gt;"Present","CHECK","Covered"),"")</f>
        <v/>
      </c>
      <c r="S1331" s="131" t="str">
        <f>IF(M1331="3GPPMEMBER","'Voting List'!L"&amp;MATCH(K1331,'Voting List'!B:B,0),"")</f>
        <v/>
      </c>
      <c r="U1331" s="126" t="str">
        <f>IF(K1331&lt;&gt;"",IF(ISNUMBER(FIND(K1331,'Voting List'!L1)),"YES","NO"),"")</f>
        <v/>
      </c>
    </row>
    <row r="1332" spans="17:21" ht="12.6" customHeight="1" x14ac:dyDescent="0.2">
      <c r="Q1332" s="63" t="str" cm="1">
        <f t="array" aca="1" ref="Q1332" ca="1">IF(AND(K1332&lt;&gt;"",P1332&lt;&gt;"Absent",U1332&lt;&gt;"NO",M1332="3GPPMEMBER"),IF(INDIRECT(S1332)&lt;&gt;"Present","CHECK","Covered"),"")</f>
        <v/>
      </c>
      <c r="S1332" s="131" t="str">
        <f>IF(M1332="3GPPMEMBER","'Voting List'!L"&amp;MATCH(K1332,'Voting List'!B:B,0),"")</f>
        <v/>
      </c>
      <c r="U1332" s="126" t="str">
        <f>IF(K1332&lt;&gt;"",IF(ISNUMBER(FIND(K1332,'Voting List'!L1)),"YES","NO"),"")</f>
        <v/>
      </c>
    </row>
    <row r="1333" spans="17:21" ht="12.6" customHeight="1" x14ac:dyDescent="0.2">
      <c r="Q1333" s="63" t="str" cm="1">
        <f t="array" aca="1" ref="Q1333" ca="1">IF(AND(K1333&lt;&gt;"",P1333&lt;&gt;"Absent",U1333&lt;&gt;"NO",M1333="3GPPMEMBER"),IF(INDIRECT(S1333)&lt;&gt;"Present","CHECK","Covered"),"")</f>
        <v/>
      </c>
      <c r="S1333" s="131" t="str">
        <f>IF(M1333="3GPPMEMBER","'Voting List'!L"&amp;MATCH(K1333,'Voting List'!B:B,0),"")</f>
        <v/>
      </c>
      <c r="U1333" s="126" t="str">
        <f>IF(K1333&lt;&gt;"",IF(ISNUMBER(FIND(K1333,'Voting List'!L1)),"YES","NO"),"")</f>
        <v/>
      </c>
    </row>
    <row r="1334" spans="17:21" ht="12.6" customHeight="1" x14ac:dyDescent="0.2">
      <c r="Q1334" s="63" t="str" cm="1">
        <f t="array" aca="1" ref="Q1334" ca="1">IF(AND(K1334&lt;&gt;"",P1334&lt;&gt;"Absent",U1334&lt;&gt;"NO",M1334="3GPPMEMBER"),IF(INDIRECT(S1334)&lt;&gt;"Present","CHECK","Covered"),"")</f>
        <v/>
      </c>
      <c r="S1334" s="131" t="str">
        <f>IF(M1334="3GPPMEMBER","'Voting List'!L"&amp;MATCH(K1334,'Voting List'!B:B,0),"")</f>
        <v/>
      </c>
      <c r="U1334" s="126" t="str">
        <f>IF(K1334&lt;&gt;"",IF(ISNUMBER(FIND(K1334,'Voting List'!L1)),"YES","NO"),"")</f>
        <v/>
      </c>
    </row>
    <row r="1335" spans="17:21" ht="12.6" customHeight="1" x14ac:dyDescent="0.2">
      <c r="Q1335" s="63" t="str" cm="1">
        <f t="array" aca="1" ref="Q1335" ca="1">IF(AND(K1335&lt;&gt;"",P1335&lt;&gt;"Absent",U1335&lt;&gt;"NO",M1335="3GPPMEMBER"),IF(INDIRECT(S1335)&lt;&gt;"Present","CHECK","Covered"),"")</f>
        <v/>
      </c>
      <c r="S1335" s="131" t="str">
        <f>IF(M1335="3GPPMEMBER","'Voting List'!L"&amp;MATCH(K1335,'Voting List'!B:B,0),"")</f>
        <v/>
      </c>
      <c r="U1335" s="126" t="str">
        <f>IF(K1335&lt;&gt;"",IF(ISNUMBER(FIND(K1335,'Voting List'!L1)),"YES","NO"),"")</f>
        <v/>
      </c>
    </row>
    <row r="1336" spans="17:21" ht="12.6" customHeight="1" x14ac:dyDescent="0.2">
      <c r="Q1336" s="63" t="str" cm="1">
        <f t="array" aca="1" ref="Q1336" ca="1">IF(AND(K1336&lt;&gt;"",P1336&lt;&gt;"Absent",U1336&lt;&gt;"NO",M1336="3GPPMEMBER"),IF(INDIRECT(S1336)&lt;&gt;"Present","CHECK","Covered"),"")</f>
        <v/>
      </c>
      <c r="S1336" s="131" t="str">
        <f>IF(M1336="3GPPMEMBER","'Voting List'!L"&amp;MATCH(K1336,'Voting List'!B:B,0),"")</f>
        <v/>
      </c>
      <c r="U1336" s="126" t="str">
        <f>IF(K1336&lt;&gt;"",IF(ISNUMBER(FIND(K1336,'Voting List'!L1)),"YES","NO"),"")</f>
        <v/>
      </c>
    </row>
    <row r="1337" spans="17:21" ht="12.6" customHeight="1" x14ac:dyDescent="0.2">
      <c r="Q1337" s="63" t="str" cm="1">
        <f t="array" aca="1" ref="Q1337" ca="1">IF(AND(K1337&lt;&gt;"",P1337&lt;&gt;"Absent",U1337&lt;&gt;"NO",M1337="3GPPMEMBER"),IF(INDIRECT(S1337)&lt;&gt;"Present","CHECK","Covered"),"")</f>
        <v/>
      </c>
      <c r="S1337" s="131" t="str">
        <f>IF(M1337="3GPPMEMBER","'Voting List'!L"&amp;MATCH(K1337,'Voting List'!B:B,0),"")</f>
        <v/>
      </c>
      <c r="U1337" s="126" t="str">
        <f>IF(K1337&lt;&gt;"",IF(ISNUMBER(FIND(K1337,'Voting List'!L1)),"YES","NO"),"")</f>
        <v/>
      </c>
    </row>
    <row r="1338" spans="17:21" ht="12.6" customHeight="1" x14ac:dyDescent="0.2">
      <c r="Q1338" s="63" t="str" cm="1">
        <f t="array" aca="1" ref="Q1338" ca="1">IF(AND(K1338&lt;&gt;"",P1338&lt;&gt;"Absent",U1338&lt;&gt;"NO",M1338="3GPPMEMBER"),IF(INDIRECT(S1338)&lt;&gt;"Present","CHECK","Covered"),"")</f>
        <v/>
      </c>
      <c r="S1338" s="131" t="str">
        <f>IF(M1338="3GPPMEMBER","'Voting List'!L"&amp;MATCH(K1338,'Voting List'!B:B,0),"")</f>
        <v/>
      </c>
      <c r="U1338" s="126" t="str">
        <f>IF(K1338&lt;&gt;"",IF(ISNUMBER(FIND(K1338,'Voting List'!L1)),"YES","NO"),"")</f>
        <v/>
      </c>
    </row>
    <row r="1339" spans="17:21" ht="12.6" customHeight="1" x14ac:dyDescent="0.2">
      <c r="Q1339" s="63" t="str" cm="1">
        <f t="array" aca="1" ref="Q1339" ca="1">IF(AND(K1339&lt;&gt;"",P1339&lt;&gt;"Absent",U1339&lt;&gt;"NO",M1339="3GPPMEMBER"),IF(INDIRECT(S1339)&lt;&gt;"Present","CHECK","Covered"),"")</f>
        <v/>
      </c>
      <c r="S1339" s="131" t="str">
        <f>IF(M1339="3GPPMEMBER","'Voting List'!L"&amp;MATCH(K1339,'Voting List'!B:B,0),"")</f>
        <v/>
      </c>
      <c r="U1339" s="126" t="str">
        <f>IF(K1339&lt;&gt;"",IF(ISNUMBER(FIND(K1339,'Voting List'!L1)),"YES","NO"),"")</f>
        <v/>
      </c>
    </row>
    <row r="1340" spans="17:21" ht="12.6" customHeight="1" x14ac:dyDescent="0.2">
      <c r="Q1340" s="63" t="str" cm="1">
        <f t="array" aca="1" ref="Q1340" ca="1">IF(AND(K1340&lt;&gt;"",P1340&lt;&gt;"Absent",U1340&lt;&gt;"NO",M1340="3GPPMEMBER"),IF(INDIRECT(S1340)&lt;&gt;"Present","CHECK","Covered"),"")</f>
        <v/>
      </c>
      <c r="S1340" s="131" t="str">
        <f>IF(M1340="3GPPMEMBER","'Voting List'!L"&amp;MATCH(K1340,'Voting List'!B:B,0),"")</f>
        <v/>
      </c>
      <c r="U1340" s="126" t="str">
        <f>IF(K1340&lt;&gt;"",IF(ISNUMBER(FIND(K1340,'Voting List'!L1)),"YES","NO"),"")</f>
        <v/>
      </c>
    </row>
    <row r="1341" spans="17:21" ht="12.6" customHeight="1" x14ac:dyDescent="0.2">
      <c r="Q1341" s="63" t="str" cm="1">
        <f t="array" aca="1" ref="Q1341" ca="1">IF(AND(K1341&lt;&gt;"",P1341&lt;&gt;"Absent",U1341&lt;&gt;"NO",M1341="3GPPMEMBER"),IF(INDIRECT(S1341)&lt;&gt;"Present","CHECK","Covered"),"")</f>
        <v/>
      </c>
      <c r="S1341" s="131" t="str">
        <f>IF(M1341="3GPPMEMBER","'Voting List'!L"&amp;MATCH(K1341,'Voting List'!B:B,0),"")</f>
        <v/>
      </c>
      <c r="U1341" s="126" t="str">
        <f>IF(K1341&lt;&gt;"",IF(ISNUMBER(FIND(K1341,'Voting List'!L1)),"YES","NO"),"")</f>
        <v/>
      </c>
    </row>
    <row r="1342" spans="17:21" ht="12.6" customHeight="1" x14ac:dyDescent="0.2">
      <c r="Q1342" s="63" t="str" cm="1">
        <f t="array" aca="1" ref="Q1342" ca="1">IF(AND(K1342&lt;&gt;"",P1342&lt;&gt;"Absent",U1342&lt;&gt;"NO",M1342="3GPPMEMBER"),IF(INDIRECT(S1342)&lt;&gt;"Present","CHECK","Covered"),"")</f>
        <v/>
      </c>
      <c r="S1342" s="131" t="str">
        <f>IF(M1342="3GPPMEMBER","'Voting List'!L"&amp;MATCH(K1342,'Voting List'!B:B,0),"")</f>
        <v/>
      </c>
      <c r="U1342" s="126" t="str">
        <f>IF(K1342&lt;&gt;"",IF(ISNUMBER(FIND(K1342,'Voting List'!L1)),"YES","NO"),"")</f>
        <v/>
      </c>
    </row>
    <row r="1343" spans="17:21" ht="12.6" customHeight="1" x14ac:dyDescent="0.2">
      <c r="Q1343" s="63" t="str" cm="1">
        <f t="array" aca="1" ref="Q1343" ca="1">IF(AND(K1343&lt;&gt;"",P1343&lt;&gt;"Absent",U1343&lt;&gt;"NO",M1343="3GPPMEMBER"),IF(INDIRECT(S1343)&lt;&gt;"Present","CHECK","Covered"),"")</f>
        <v/>
      </c>
      <c r="S1343" s="131" t="str">
        <f>IF(M1343="3GPPMEMBER","'Voting List'!L"&amp;MATCH(K1343,'Voting List'!B:B,0),"")</f>
        <v/>
      </c>
      <c r="U1343" s="126" t="str">
        <f>IF(K1343&lt;&gt;"",IF(ISNUMBER(FIND(K1343,'Voting List'!L1)),"YES","NO"),"")</f>
        <v/>
      </c>
    </row>
    <row r="1344" spans="17:21" ht="12.6" customHeight="1" x14ac:dyDescent="0.2">
      <c r="Q1344" s="63" t="str" cm="1">
        <f t="array" aca="1" ref="Q1344" ca="1">IF(AND(K1344&lt;&gt;"",P1344&lt;&gt;"Absent",U1344&lt;&gt;"NO",M1344="3GPPMEMBER"),IF(INDIRECT(S1344)&lt;&gt;"Present","CHECK","Covered"),"")</f>
        <v/>
      </c>
      <c r="S1344" s="131" t="str">
        <f>IF(M1344="3GPPMEMBER","'Voting List'!L"&amp;MATCH(K1344,'Voting List'!B:B,0),"")</f>
        <v/>
      </c>
      <c r="U1344" s="126" t="str">
        <f>IF(K1344&lt;&gt;"",IF(ISNUMBER(FIND(K1344,'Voting List'!L1)),"YES","NO"),"")</f>
        <v/>
      </c>
    </row>
    <row r="1345" spans="17:21" ht="12.6" customHeight="1" x14ac:dyDescent="0.2">
      <c r="Q1345" s="63" t="str" cm="1">
        <f t="array" aca="1" ref="Q1345" ca="1">IF(AND(K1345&lt;&gt;"",P1345&lt;&gt;"Absent",U1345&lt;&gt;"NO",M1345="3GPPMEMBER"),IF(INDIRECT(S1345)&lt;&gt;"Present","CHECK","Covered"),"")</f>
        <v/>
      </c>
      <c r="S1345" s="131" t="str">
        <f>IF(M1345="3GPPMEMBER","'Voting List'!L"&amp;MATCH(K1345,'Voting List'!B:B,0),"")</f>
        <v/>
      </c>
      <c r="U1345" s="126" t="str">
        <f>IF(K1345&lt;&gt;"",IF(ISNUMBER(FIND(K1345,'Voting List'!L1)),"YES","NO"),"")</f>
        <v/>
      </c>
    </row>
    <row r="1346" spans="17:21" ht="12.6" customHeight="1" x14ac:dyDescent="0.2">
      <c r="Q1346" s="63" t="str" cm="1">
        <f t="array" aca="1" ref="Q1346" ca="1">IF(AND(K1346&lt;&gt;"",P1346&lt;&gt;"Absent",U1346&lt;&gt;"NO",M1346="3GPPMEMBER"),IF(INDIRECT(S1346)&lt;&gt;"Present","CHECK","Covered"),"")</f>
        <v/>
      </c>
      <c r="S1346" s="131" t="str">
        <f>IF(M1346="3GPPMEMBER","'Voting List'!L"&amp;MATCH(K1346,'Voting List'!B:B,0),"")</f>
        <v/>
      </c>
      <c r="U1346" s="126" t="str">
        <f>IF(K1346&lt;&gt;"",IF(ISNUMBER(FIND(K1346,'Voting List'!L1)),"YES","NO"),"")</f>
        <v/>
      </c>
    </row>
    <row r="1347" spans="17:21" ht="12.6" customHeight="1" x14ac:dyDescent="0.2">
      <c r="Q1347" s="63" t="str" cm="1">
        <f t="array" aca="1" ref="Q1347" ca="1">IF(AND(K1347&lt;&gt;"",P1347&lt;&gt;"Absent",U1347&lt;&gt;"NO",M1347="3GPPMEMBER"),IF(INDIRECT(S1347)&lt;&gt;"Present","CHECK","Covered"),"")</f>
        <v/>
      </c>
      <c r="S1347" s="131" t="str">
        <f>IF(M1347="3GPPMEMBER","'Voting List'!L"&amp;MATCH(K1347,'Voting List'!B:B,0),"")</f>
        <v/>
      </c>
      <c r="U1347" s="126" t="str">
        <f>IF(K1347&lt;&gt;"",IF(ISNUMBER(FIND(K1347,'Voting List'!L1)),"YES","NO"),"")</f>
        <v/>
      </c>
    </row>
    <row r="1348" spans="17:21" ht="12.6" customHeight="1" x14ac:dyDescent="0.2">
      <c r="Q1348" s="63" t="str" cm="1">
        <f t="array" aca="1" ref="Q1348" ca="1">IF(AND(K1348&lt;&gt;"",P1348&lt;&gt;"Absent",U1348&lt;&gt;"NO",M1348="3GPPMEMBER"),IF(INDIRECT(S1348)&lt;&gt;"Present","CHECK","Covered"),"")</f>
        <v/>
      </c>
      <c r="S1348" s="131" t="str">
        <f>IF(M1348="3GPPMEMBER","'Voting List'!L"&amp;MATCH(K1348,'Voting List'!B:B,0),"")</f>
        <v/>
      </c>
      <c r="U1348" s="126" t="str">
        <f>IF(K1348&lt;&gt;"",IF(ISNUMBER(FIND(K1348,'Voting List'!L1)),"YES","NO"),"")</f>
        <v/>
      </c>
    </row>
    <row r="1349" spans="17:21" ht="12.6" customHeight="1" x14ac:dyDescent="0.2">
      <c r="Q1349" s="63" t="str" cm="1">
        <f t="array" aca="1" ref="Q1349" ca="1">IF(AND(K1349&lt;&gt;"",P1349&lt;&gt;"Absent",U1349&lt;&gt;"NO",M1349="3GPPMEMBER"),IF(INDIRECT(S1349)&lt;&gt;"Present","CHECK","Covered"),"")</f>
        <v/>
      </c>
      <c r="S1349" s="131" t="str">
        <f>IF(M1349="3GPPMEMBER","'Voting List'!L"&amp;MATCH(K1349,'Voting List'!B:B,0),"")</f>
        <v/>
      </c>
      <c r="U1349" s="126" t="str">
        <f>IF(K1349&lt;&gt;"",IF(ISNUMBER(FIND(K1349,'Voting List'!L1)),"YES","NO"),"")</f>
        <v/>
      </c>
    </row>
    <row r="1350" spans="17:21" ht="12.6" customHeight="1" x14ac:dyDescent="0.2">
      <c r="Q1350" s="63" t="str" cm="1">
        <f t="array" aca="1" ref="Q1350" ca="1">IF(AND(K1350&lt;&gt;"",P1350&lt;&gt;"Absent",U1350&lt;&gt;"NO",M1350="3GPPMEMBER"),IF(INDIRECT(S1350)&lt;&gt;"Present","CHECK","Covered"),"")</f>
        <v/>
      </c>
      <c r="S1350" s="131" t="str">
        <f>IF(M1350="3GPPMEMBER","'Voting List'!L"&amp;MATCH(K1350,'Voting List'!B:B,0),"")</f>
        <v/>
      </c>
      <c r="U1350" s="126" t="str">
        <f>IF(K1350&lt;&gt;"",IF(ISNUMBER(FIND(K1350,'Voting List'!L1)),"YES","NO"),"")</f>
        <v/>
      </c>
    </row>
    <row r="1351" spans="17:21" ht="12.6" customHeight="1" x14ac:dyDescent="0.2">
      <c r="Q1351" s="63" t="str" cm="1">
        <f t="array" aca="1" ref="Q1351" ca="1">IF(AND(K1351&lt;&gt;"",P1351&lt;&gt;"Absent",U1351&lt;&gt;"NO",M1351="3GPPMEMBER"),IF(INDIRECT(S1351)&lt;&gt;"Present","CHECK","Covered"),"")</f>
        <v/>
      </c>
      <c r="S1351" s="131" t="str">
        <f>IF(M1351="3GPPMEMBER","'Voting List'!L"&amp;MATCH(K1351,'Voting List'!B:B,0),"")</f>
        <v/>
      </c>
      <c r="U1351" s="126" t="str">
        <f>IF(K1351&lt;&gt;"",IF(ISNUMBER(FIND(K1351,'Voting List'!L1)),"YES","NO"),"")</f>
        <v/>
      </c>
    </row>
    <row r="1352" spans="17:21" ht="12.6" customHeight="1" x14ac:dyDescent="0.2">
      <c r="Q1352" s="63" t="str" cm="1">
        <f t="array" aca="1" ref="Q1352" ca="1">IF(AND(K1352&lt;&gt;"",P1352&lt;&gt;"Absent",U1352&lt;&gt;"NO",M1352="3GPPMEMBER"),IF(INDIRECT(S1352)&lt;&gt;"Present","CHECK","Covered"),"")</f>
        <v/>
      </c>
      <c r="S1352" s="131" t="str">
        <f>IF(M1352="3GPPMEMBER","'Voting List'!L"&amp;MATCH(K1352,'Voting List'!B:B,0),"")</f>
        <v/>
      </c>
      <c r="U1352" s="126" t="str">
        <f>IF(K1352&lt;&gt;"",IF(ISNUMBER(FIND(K1352,'Voting List'!L1)),"YES","NO"),"")</f>
        <v/>
      </c>
    </row>
    <row r="1353" spans="17:21" ht="12.6" customHeight="1" x14ac:dyDescent="0.2">
      <c r="Q1353" s="63" t="str" cm="1">
        <f t="array" aca="1" ref="Q1353" ca="1">IF(AND(K1353&lt;&gt;"",P1353&lt;&gt;"Absent",U1353&lt;&gt;"NO",M1353="3GPPMEMBER"),IF(INDIRECT(S1353)&lt;&gt;"Present","CHECK","Covered"),"")</f>
        <v/>
      </c>
      <c r="S1353" s="131" t="str">
        <f>IF(M1353="3GPPMEMBER","'Voting List'!L"&amp;MATCH(K1353,'Voting List'!B:B,0),"")</f>
        <v/>
      </c>
      <c r="U1353" s="126" t="str">
        <f>IF(K1353&lt;&gt;"",IF(ISNUMBER(FIND(K1353,'Voting List'!L1)),"YES","NO"),"")</f>
        <v/>
      </c>
    </row>
    <row r="1354" spans="17:21" ht="12.6" customHeight="1" x14ac:dyDescent="0.2">
      <c r="Q1354" s="63" t="str" cm="1">
        <f t="array" aca="1" ref="Q1354" ca="1">IF(AND(K1354&lt;&gt;"",P1354&lt;&gt;"Absent",U1354&lt;&gt;"NO",M1354="3GPPMEMBER"),IF(INDIRECT(S1354)&lt;&gt;"Present","CHECK","Covered"),"")</f>
        <v/>
      </c>
      <c r="S1354" s="131" t="str">
        <f>IF(M1354="3GPPMEMBER","'Voting List'!L"&amp;MATCH(K1354,'Voting List'!B:B,0),"")</f>
        <v/>
      </c>
      <c r="U1354" s="126" t="str">
        <f>IF(K1354&lt;&gt;"",IF(ISNUMBER(FIND(K1354,'Voting List'!L1)),"YES","NO"),"")</f>
        <v/>
      </c>
    </row>
    <row r="1355" spans="17:21" ht="12.6" customHeight="1" x14ac:dyDescent="0.2">
      <c r="Q1355" s="63" t="str" cm="1">
        <f t="array" aca="1" ref="Q1355" ca="1">IF(AND(K1355&lt;&gt;"",P1355&lt;&gt;"Absent",U1355&lt;&gt;"NO",M1355="3GPPMEMBER"),IF(INDIRECT(S1355)&lt;&gt;"Present","CHECK","Covered"),"")</f>
        <v/>
      </c>
      <c r="S1355" s="131" t="str">
        <f>IF(M1355="3GPPMEMBER","'Voting List'!L"&amp;MATCH(K1355,'Voting List'!B:B,0),"")</f>
        <v/>
      </c>
      <c r="U1355" s="126" t="str">
        <f>IF(K1355&lt;&gt;"",IF(ISNUMBER(FIND(K1355,'Voting List'!L1)),"YES","NO"),"")</f>
        <v/>
      </c>
    </row>
    <row r="1356" spans="17:21" ht="12.6" customHeight="1" x14ac:dyDescent="0.2">
      <c r="Q1356" s="63" t="str" cm="1">
        <f t="array" aca="1" ref="Q1356" ca="1">IF(AND(K1356&lt;&gt;"",P1356&lt;&gt;"Absent",U1356&lt;&gt;"NO",M1356="3GPPMEMBER"),IF(INDIRECT(S1356)&lt;&gt;"Present","CHECK","Covered"),"")</f>
        <v/>
      </c>
      <c r="S1356" s="131" t="str">
        <f>IF(M1356="3GPPMEMBER","'Voting List'!L"&amp;MATCH(K1356,'Voting List'!B:B,0),"")</f>
        <v/>
      </c>
      <c r="U1356" s="126" t="str">
        <f>IF(K1356&lt;&gt;"",IF(ISNUMBER(FIND(K1356,'Voting List'!L1)),"YES","NO"),"")</f>
        <v/>
      </c>
    </row>
    <row r="1357" spans="17:21" ht="12.6" customHeight="1" x14ac:dyDescent="0.2">
      <c r="Q1357" s="63" t="str" cm="1">
        <f t="array" aca="1" ref="Q1357" ca="1">IF(AND(K1357&lt;&gt;"",P1357&lt;&gt;"Absent",U1357&lt;&gt;"NO",M1357="3GPPMEMBER"),IF(INDIRECT(S1357)&lt;&gt;"Present","CHECK","Covered"),"")</f>
        <v/>
      </c>
      <c r="S1357" s="131" t="str">
        <f>IF(M1357="3GPPMEMBER","'Voting List'!L"&amp;MATCH(K1357,'Voting List'!B:B,0),"")</f>
        <v/>
      </c>
      <c r="U1357" s="126" t="str">
        <f>IF(K1357&lt;&gt;"",IF(ISNUMBER(FIND(K1357,'Voting List'!L1)),"YES","NO"),"")</f>
        <v/>
      </c>
    </row>
    <row r="1358" spans="17:21" ht="12.6" customHeight="1" x14ac:dyDescent="0.2">
      <c r="Q1358" s="63" t="str" cm="1">
        <f t="array" aca="1" ref="Q1358" ca="1">IF(AND(K1358&lt;&gt;"",P1358&lt;&gt;"Absent",U1358&lt;&gt;"NO",M1358="3GPPMEMBER"),IF(INDIRECT(S1358)&lt;&gt;"Present","CHECK","Covered"),"")</f>
        <v/>
      </c>
      <c r="S1358" s="131" t="str">
        <f>IF(M1358="3GPPMEMBER","'Voting List'!L"&amp;MATCH(K1358,'Voting List'!B:B,0),"")</f>
        <v/>
      </c>
      <c r="U1358" s="126" t="str">
        <f>IF(K1358&lt;&gt;"",IF(ISNUMBER(FIND(K1358,'Voting List'!L1)),"YES","NO"),"")</f>
        <v/>
      </c>
    </row>
    <row r="1359" spans="17:21" ht="12.6" customHeight="1" x14ac:dyDescent="0.2">
      <c r="Q1359" s="63" t="str" cm="1">
        <f t="array" aca="1" ref="Q1359" ca="1">IF(AND(K1359&lt;&gt;"",P1359&lt;&gt;"Absent",U1359&lt;&gt;"NO",M1359="3GPPMEMBER"),IF(INDIRECT(S1359)&lt;&gt;"Present","CHECK","Covered"),"")</f>
        <v/>
      </c>
      <c r="S1359" s="131" t="str">
        <f>IF(M1359="3GPPMEMBER","'Voting List'!L"&amp;MATCH(K1359,'Voting List'!B:B,0),"")</f>
        <v/>
      </c>
      <c r="U1359" s="126" t="str">
        <f>IF(K1359&lt;&gt;"",IF(ISNUMBER(FIND(K1359,'Voting List'!L1)),"YES","NO"),"")</f>
        <v/>
      </c>
    </row>
    <row r="1360" spans="17:21" ht="12.6" customHeight="1" x14ac:dyDescent="0.2">
      <c r="Q1360" s="63" t="str" cm="1">
        <f t="array" aca="1" ref="Q1360" ca="1">IF(AND(K1360&lt;&gt;"",P1360&lt;&gt;"Absent",U1360&lt;&gt;"NO",M1360="3GPPMEMBER"),IF(INDIRECT(S1360)&lt;&gt;"Present","CHECK","Covered"),"")</f>
        <v/>
      </c>
      <c r="S1360" s="131" t="str">
        <f>IF(M1360="3GPPMEMBER","'Voting List'!L"&amp;MATCH(K1360,'Voting List'!B:B,0),"")</f>
        <v/>
      </c>
      <c r="U1360" s="126" t="str">
        <f>IF(K1360&lt;&gt;"",IF(ISNUMBER(FIND(K1360,'Voting List'!L1)),"YES","NO"),"")</f>
        <v/>
      </c>
    </row>
    <row r="1361" spans="17:21" ht="12.6" customHeight="1" x14ac:dyDescent="0.2">
      <c r="Q1361" s="63" t="str" cm="1">
        <f t="array" aca="1" ref="Q1361" ca="1">IF(AND(K1361&lt;&gt;"",P1361&lt;&gt;"Absent",U1361&lt;&gt;"NO",M1361="3GPPMEMBER"),IF(INDIRECT(S1361)&lt;&gt;"Present","CHECK","Covered"),"")</f>
        <v/>
      </c>
      <c r="S1361" s="131" t="str">
        <f>IF(M1361="3GPPMEMBER","'Voting List'!L"&amp;MATCH(K1361,'Voting List'!B:B,0),"")</f>
        <v/>
      </c>
      <c r="U1361" s="126" t="str">
        <f>IF(K1361&lt;&gt;"",IF(ISNUMBER(FIND(K1361,'Voting List'!L1)),"YES","NO"),"")</f>
        <v/>
      </c>
    </row>
    <row r="1362" spans="17:21" ht="12.6" customHeight="1" x14ac:dyDescent="0.2">
      <c r="Q1362" s="63" t="str" cm="1">
        <f t="array" aca="1" ref="Q1362" ca="1">IF(AND(K1362&lt;&gt;"",P1362&lt;&gt;"Absent",U1362&lt;&gt;"NO",M1362="3GPPMEMBER"),IF(INDIRECT(S1362)&lt;&gt;"Present","CHECK","Covered"),"")</f>
        <v/>
      </c>
      <c r="S1362" s="131" t="str">
        <f>IF(M1362="3GPPMEMBER","'Voting List'!L"&amp;MATCH(K1362,'Voting List'!B:B,0),"")</f>
        <v/>
      </c>
      <c r="U1362" s="126" t="str">
        <f>IF(K1362&lt;&gt;"",IF(ISNUMBER(FIND(K1362,'Voting List'!L1)),"YES","NO"),"")</f>
        <v/>
      </c>
    </row>
    <row r="1363" spans="17:21" ht="12.6" customHeight="1" x14ac:dyDescent="0.2">
      <c r="Q1363" s="63" t="str" cm="1">
        <f t="array" aca="1" ref="Q1363" ca="1">IF(AND(K1363&lt;&gt;"",P1363&lt;&gt;"Absent",U1363&lt;&gt;"NO",M1363="3GPPMEMBER"),IF(INDIRECT(S1363)&lt;&gt;"Present","CHECK","Covered"),"")</f>
        <v/>
      </c>
      <c r="S1363" s="131" t="str">
        <f>IF(M1363="3GPPMEMBER","'Voting List'!L"&amp;MATCH(K1363,'Voting List'!B:B,0),"")</f>
        <v/>
      </c>
      <c r="U1363" s="126" t="str">
        <f>IF(K1363&lt;&gt;"",IF(ISNUMBER(FIND(K1363,'Voting List'!L1)),"YES","NO"),"")</f>
        <v/>
      </c>
    </row>
    <row r="1364" spans="17:21" ht="12.6" customHeight="1" x14ac:dyDescent="0.2">
      <c r="Q1364" s="63" t="str" cm="1">
        <f t="array" aca="1" ref="Q1364" ca="1">IF(AND(K1364&lt;&gt;"",P1364&lt;&gt;"Absent",U1364&lt;&gt;"NO",M1364="3GPPMEMBER"),IF(INDIRECT(S1364)&lt;&gt;"Present","CHECK","Covered"),"")</f>
        <v/>
      </c>
      <c r="S1364" s="131" t="str">
        <f>IF(M1364="3GPPMEMBER","'Voting List'!L"&amp;MATCH(K1364,'Voting List'!B:B,0),"")</f>
        <v/>
      </c>
      <c r="U1364" s="126" t="str">
        <f>IF(K1364&lt;&gt;"",IF(ISNUMBER(FIND(K1364,'Voting List'!L1)),"YES","NO"),"")</f>
        <v/>
      </c>
    </row>
    <row r="1365" spans="17:21" ht="12.6" customHeight="1" x14ac:dyDescent="0.2">
      <c r="Q1365" s="63" t="str" cm="1">
        <f t="array" aca="1" ref="Q1365" ca="1">IF(AND(K1365&lt;&gt;"",P1365&lt;&gt;"Absent",U1365&lt;&gt;"NO",M1365="3GPPMEMBER"),IF(INDIRECT(S1365)&lt;&gt;"Present","CHECK","Covered"),"")</f>
        <v/>
      </c>
      <c r="S1365" s="131" t="str">
        <f>IF(M1365="3GPPMEMBER","'Voting List'!L"&amp;MATCH(K1365,'Voting List'!B:B,0),"")</f>
        <v/>
      </c>
      <c r="U1365" s="126" t="str">
        <f>IF(K1365&lt;&gt;"",IF(ISNUMBER(FIND(K1365,'Voting List'!L1)),"YES","NO"),"")</f>
        <v/>
      </c>
    </row>
    <row r="1366" spans="17:21" ht="12.6" customHeight="1" x14ac:dyDescent="0.2">
      <c r="Q1366" s="63" t="str" cm="1">
        <f t="array" aca="1" ref="Q1366" ca="1">IF(AND(K1366&lt;&gt;"",P1366&lt;&gt;"Absent",U1366&lt;&gt;"NO",M1366="3GPPMEMBER"),IF(INDIRECT(S1366)&lt;&gt;"Present","CHECK","Covered"),"")</f>
        <v/>
      </c>
      <c r="S1366" s="131" t="str">
        <f>IF(M1366="3GPPMEMBER","'Voting List'!L"&amp;MATCH(K1366,'Voting List'!B:B,0),"")</f>
        <v/>
      </c>
      <c r="U1366" s="126" t="str">
        <f>IF(K1366&lt;&gt;"",IF(ISNUMBER(FIND(K1366,'Voting List'!L1)),"YES","NO"),"")</f>
        <v/>
      </c>
    </row>
    <row r="1367" spans="17:21" ht="12.6" customHeight="1" x14ac:dyDescent="0.2">
      <c r="Q1367" s="63" t="str" cm="1">
        <f t="array" aca="1" ref="Q1367" ca="1">IF(AND(K1367&lt;&gt;"",P1367&lt;&gt;"Absent",U1367&lt;&gt;"NO",M1367="3GPPMEMBER"),IF(INDIRECT(S1367)&lt;&gt;"Present","CHECK","Covered"),"")</f>
        <v/>
      </c>
      <c r="S1367" s="131" t="str">
        <f>IF(M1367="3GPPMEMBER","'Voting List'!L"&amp;MATCH(K1367,'Voting List'!B:B,0),"")</f>
        <v/>
      </c>
      <c r="U1367" s="126" t="str">
        <f>IF(K1367&lt;&gt;"",IF(ISNUMBER(FIND(K1367,'Voting List'!L1)),"YES","NO"),"")</f>
        <v/>
      </c>
    </row>
    <row r="1368" spans="17:21" ht="12.6" customHeight="1" x14ac:dyDescent="0.2">
      <c r="Q1368" s="63" t="str" cm="1">
        <f t="array" aca="1" ref="Q1368" ca="1">IF(AND(K1368&lt;&gt;"",P1368&lt;&gt;"Absent",U1368&lt;&gt;"NO",M1368="3GPPMEMBER"),IF(INDIRECT(S1368)&lt;&gt;"Present","CHECK","Covered"),"")</f>
        <v/>
      </c>
      <c r="S1368" s="131" t="str">
        <f>IF(M1368="3GPPMEMBER","'Voting List'!L"&amp;MATCH(K1368,'Voting List'!B:B,0),"")</f>
        <v/>
      </c>
      <c r="U1368" s="126" t="str">
        <f>IF(K1368&lt;&gt;"",IF(ISNUMBER(FIND(K1368,'Voting List'!L1)),"YES","NO"),"")</f>
        <v/>
      </c>
    </row>
    <row r="1369" spans="17:21" ht="12.6" customHeight="1" x14ac:dyDescent="0.2">
      <c r="Q1369" s="63" t="str" cm="1">
        <f t="array" aca="1" ref="Q1369" ca="1">IF(AND(K1369&lt;&gt;"",P1369&lt;&gt;"Absent",U1369&lt;&gt;"NO",M1369="3GPPMEMBER"),IF(INDIRECT(S1369)&lt;&gt;"Present","CHECK","Covered"),"")</f>
        <v/>
      </c>
      <c r="S1369" s="131" t="str">
        <f>IF(M1369="3GPPMEMBER","'Voting List'!L"&amp;MATCH(K1369,'Voting List'!B:B,0),"")</f>
        <v/>
      </c>
      <c r="U1369" s="126" t="str">
        <f>IF(K1369&lt;&gt;"",IF(ISNUMBER(FIND(K1369,'Voting List'!L1)),"YES","NO"),"")</f>
        <v/>
      </c>
    </row>
    <row r="1370" spans="17:21" ht="12.6" customHeight="1" x14ac:dyDescent="0.2">
      <c r="Q1370" s="63" t="str" cm="1">
        <f t="array" aca="1" ref="Q1370" ca="1">IF(AND(K1370&lt;&gt;"",P1370&lt;&gt;"Absent",U1370&lt;&gt;"NO",M1370="3GPPMEMBER"),IF(INDIRECT(S1370)&lt;&gt;"Present","CHECK","Covered"),"")</f>
        <v/>
      </c>
      <c r="S1370" s="131" t="str">
        <f>IF(M1370="3GPPMEMBER","'Voting List'!L"&amp;MATCH(K1370,'Voting List'!B:B,0),"")</f>
        <v/>
      </c>
      <c r="U1370" s="126" t="str">
        <f>IF(K1370&lt;&gt;"",IF(ISNUMBER(FIND(K1370,'Voting List'!L1)),"YES","NO"),"")</f>
        <v/>
      </c>
    </row>
    <row r="1371" spans="17:21" ht="12.6" customHeight="1" x14ac:dyDescent="0.2">
      <c r="Q1371" s="63" t="str" cm="1">
        <f t="array" aca="1" ref="Q1371" ca="1">IF(AND(K1371&lt;&gt;"",P1371&lt;&gt;"Absent",U1371&lt;&gt;"NO",M1371="3GPPMEMBER"),IF(INDIRECT(S1371)&lt;&gt;"Present","CHECK","Covered"),"")</f>
        <v/>
      </c>
      <c r="S1371" s="131" t="str">
        <f>IF(M1371="3GPPMEMBER","'Voting List'!L"&amp;MATCH(K1371,'Voting List'!B:B,0),"")</f>
        <v/>
      </c>
      <c r="U1371" s="126" t="str">
        <f>IF(K1371&lt;&gt;"",IF(ISNUMBER(FIND(K1371,'Voting List'!L1)),"YES","NO"),"")</f>
        <v/>
      </c>
    </row>
    <row r="1372" spans="17:21" ht="12.6" customHeight="1" x14ac:dyDescent="0.2">
      <c r="Q1372" s="63" t="str" cm="1">
        <f t="array" aca="1" ref="Q1372" ca="1">IF(AND(K1372&lt;&gt;"",P1372&lt;&gt;"Absent",U1372&lt;&gt;"NO",M1372="3GPPMEMBER"),IF(INDIRECT(S1372)&lt;&gt;"Present","CHECK","Covered"),"")</f>
        <v/>
      </c>
      <c r="S1372" s="131" t="str">
        <f>IF(M1372="3GPPMEMBER","'Voting List'!L"&amp;MATCH(K1372,'Voting List'!B:B,0),"")</f>
        <v/>
      </c>
      <c r="U1372" s="126" t="str">
        <f>IF(K1372&lt;&gt;"",IF(ISNUMBER(FIND(K1372,'Voting List'!L1)),"YES","NO"),"")</f>
        <v/>
      </c>
    </row>
    <row r="1373" spans="17:21" ht="12.6" customHeight="1" x14ac:dyDescent="0.2">
      <c r="Q1373" s="63" t="str" cm="1">
        <f t="array" aca="1" ref="Q1373" ca="1">IF(AND(K1373&lt;&gt;"",P1373&lt;&gt;"Absent",U1373&lt;&gt;"NO",M1373="3GPPMEMBER"),IF(INDIRECT(S1373)&lt;&gt;"Present","CHECK","Covered"),"")</f>
        <v/>
      </c>
      <c r="S1373" s="131" t="str">
        <f>IF(M1373="3GPPMEMBER","'Voting List'!L"&amp;MATCH(K1373,'Voting List'!B:B,0),"")</f>
        <v/>
      </c>
      <c r="U1373" s="126" t="str">
        <f>IF(K1373&lt;&gt;"",IF(ISNUMBER(FIND(K1373,'Voting List'!L1)),"YES","NO"),"")</f>
        <v/>
      </c>
    </row>
    <row r="1374" spans="17:21" ht="12.6" customHeight="1" x14ac:dyDescent="0.2">
      <c r="Q1374" s="63" t="str" cm="1">
        <f t="array" aca="1" ref="Q1374" ca="1">IF(AND(K1374&lt;&gt;"",P1374&lt;&gt;"Absent",U1374&lt;&gt;"NO",M1374="3GPPMEMBER"),IF(INDIRECT(S1374)&lt;&gt;"Present","CHECK","Covered"),"")</f>
        <v/>
      </c>
      <c r="S1374" s="131" t="str">
        <f>IF(M1374="3GPPMEMBER","'Voting List'!L"&amp;MATCH(K1374,'Voting List'!B:B,0),"")</f>
        <v/>
      </c>
      <c r="U1374" s="126" t="str">
        <f>IF(K1374&lt;&gt;"",IF(ISNUMBER(FIND(K1374,'Voting List'!L1)),"YES","NO"),"")</f>
        <v/>
      </c>
    </row>
    <row r="1375" spans="17:21" ht="12.6" customHeight="1" x14ac:dyDescent="0.2">
      <c r="Q1375" s="63" t="str" cm="1">
        <f t="array" aca="1" ref="Q1375" ca="1">IF(AND(K1375&lt;&gt;"",P1375&lt;&gt;"Absent",U1375&lt;&gt;"NO",M1375="3GPPMEMBER"),IF(INDIRECT(S1375)&lt;&gt;"Present","CHECK","Covered"),"")</f>
        <v/>
      </c>
      <c r="S1375" s="131" t="str">
        <f>IF(M1375="3GPPMEMBER","'Voting List'!L"&amp;MATCH(K1375,'Voting List'!B:B,0),"")</f>
        <v/>
      </c>
      <c r="U1375" s="126" t="str">
        <f>IF(K1375&lt;&gt;"",IF(ISNUMBER(FIND(K1375,'Voting List'!L1)),"YES","NO"),"")</f>
        <v/>
      </c>
    </row>
    <row r="1376" spans="17:21" ht="12.6" customHeight="1" x14ac:dyDescent="0.2">
      <c r="Q1376" s="63" t="str" cm="1">
        <f t="array" aca="1" ref="Q1376" ca="1">IF(AND(K1376&lt;&gt;"",P1376&lt;&gt;"Absent",U1376&lt;&gt;"NO",M1376="3GPPMEMBER"),IF(INDIRECT(S1376)&lt;&gt;"Present","CHECK","Covered"),"")</f>
        <v/>
      </c>
      <c r="S1376" s="131" t="str">
        <f>IF(M1376="3GPPMEMBER","'Voting List'!L"&amp;MATCH(K1376,'Voting List'!B:B,0),"")</f>
        <v/>
      </c>
      <c r="U1376" s="126" t="str">
        <f>IF(K1376&lt;&gt;"",IF(ISNUMBER(FIND(K1376,'Voting List'!L1)),"YES","NO"),"")</f>
        <v/>
      </c>
    </row>
    <row r="1377" spans="17:21" ht="12.6" customHeight="1" x14ac:dyDescent="0.2">
      <c r="Q1377" s="63" t="str" cm="1">
        <f t="array" aca="1" ref="Q1377" ca="1">IF(AND(K1377&lt;&gt;"",P1377&lt;&gt;"Absent",U1377&lt;&gt;"NO",M1377="3GPPMEMBER"),IF(INDIRECT(S1377)&lt;&gt;"Present","CHECK","Covered"),"")</f>
        <v/>
      </c>
      <c r="S1377" s="131" t="str">
        <f>IF(M1377="3GPPMEMBER","'Voting List'!L"&amp;MATCH(K1377,'Voting List'!B:B,0),"")</f>
        <v/>
      </c>
      <c r="U1377" s="126" t="str">
        <f>IF(K1377&lt;&gt;"",IF(ISNUMBER(FIND(K1377,'Voting List'!L1)),"YES","NO"),"")</f>
        <v/>
      </c>
    </row>
    <row r="1378" spans="17:21" ht="12.6" customHeight="1" x14ac:dyDescent="0.2">
      <c r="Q1378" s="63" t="str" cm="1">
        <f t="array" aca="1" ref="Q1378" ca="1">IF(AND(K1378&lt;&gt;"",P1378&lt;&gt;"Absent",U1378&lt;&gt;"NO",M1378="3GPPMEMBER"),IF(INDIRECT(S1378)&lt;&gt;"Present","CHECK","Covered"),"")</f>
        <v/>
      </c>
      <c r="S1378" s="131" t="str">
        <f>IF(M1378="3GPPMEMBER","'Voting List'!L"&amp;MATCH(K1378,'Voting List'!B:B,0),"")</f>
        <v/>
      </c>
      <c r="U1378" s="126" t="str">
        <f>IF(K1378&lt;&gt;"",IF(ISNUMBER(FIND(K1378,'Voting List'!L1)),"YES","NO"),"")</f>
        <v/>
      </c>
    </row>
    <row r="1379" spans="17:21" ht="12.6" customHeight="1" x14ac:dyDescent="0.2">
      <c r="Q1379" s="63" t="str" cm="1">
        <f t="array" aca="1" ref="Q1379" ca="1">IF(AND(K1379&lt;&gt;"",P1379&lt;&gt;"Absent",U1379&lt;&gt;"NO",M1379="3GPPMEMBER"),IF(INDIRECT(S1379)&lt;&gt;"Present","CHECK","Covered"),"")</f>
        <v/>
      </c>
      <c r="S1379" s="131" t="str">
        <f>IF(M1379="3GPPMEMBER","'Voting List'!L"&amp;MATCH(K1379,'Voting List'!B:B,0),"")</f>
        <v/>
      </c>
      <c r="U1379" s="126" t="str">
        <f>IF(K1379&lt;&gt;"",IF(ISNUMBER(FIND(K1379,'Voting List'!L1)),"YES","NO"),"")</f>
        <v/>
      </c>
    </row>
    <row r="1380" spans="17:21" ht="12.6" customHeight="1" x14ac:dyDescent="0.2">
      <c r="Q1380" s="63" t="str" cm="1">
        <f t="array" aca="1" ref="Q1380" ca="1">IF(AND(K1380&lt;&gt;"",P1380&lt;&gt;"Absent",U1380&lt;&gt;"NO",M1380="3GPPMEMBER"),IF(INDIRECT(S1380)&lt;&gt;"Present","CHECK","Covered"),"")</f>
        <v/>
      </c>
      <c r="S1380" s="131" t="str">
        <f>IF(M1380="3GPPMEMBER","'Voting List'!L"&amp;MATCH(K1380,'Voting List'!B:B,0),"")</f>
        <v/>
      </c>
      <c r="U1380" s="126" t="str">
        <f>IF(K1380&lt;&gt;"",IF(ISNUMBER(FIND(K1380,'Voting List'!L1)),"YES","NO"),"")</f>
        <v/>
      </c>
    </row>
    <row r="1381" spans="17:21" ht="12.6" customHeight="1" x14ac:dyDescent="0.2">
      <c r="Q1381" s="63" t="str" cm="1">
        <f t="array" aca="1" ref="Q1381" ca="1">IF(AND(K1381&lt;&gt;"",P1381&lt;&gt;"Absent",U1381&lt;&gt;"NO",M1381="3GPPMEMBER"),IF(INDIRECT(S1381)&lt;&gt;"Present","CHECK","Covered"),"")</f>
        <v/>
      </c>
      <c r="S1381" s="131" t="str">
        <f>IF(M1381="3GPPMEMBER","'Voting List'!L"&amp;MATCH(K1381,'Voting List'!B:B,0),"")</f>
        <v/>
      </c>
      <c r="U1381" s="126" t="str">
        <f>IF(K1381&lt;&gt;"",IF(ISNUMBER(FIND(K1381,'Voting List'!L1)),"YES","NO"),"")</f>
        <v/>
      </c>
    </row>
    <row r="1382" spans="17:21" ht="12.6" customHeight="1" x14ac:dyDescent="0.2">
      <c r="Q1382" s="63" t="str" cm="1">
        <f t="array" aca="1" ref="Q1382" ca="1">IF(AND(K1382&lt;&gt;"",P1382&lt;&gt;"Absent",U1382&lt;&gt;"NO",M1382="3GPPMEMBER"),IF(INDIRECT(S1382)&lt;&gt;"Present","CHECK","Covered"),"")</f>
        <v/>
      </c>
      <c r="S1382" s="131" t="str">
        <f>IF(M1382="3GPPMEMBER","'Voting List'!L"&amp;MATCH(K1382,'Voting List'!B:B,0),"")</f>
        <v/>
      </c>
      <c r="U1382" s="126" t="str">
        <f>IF(K1382&lt;&gt;"",IF(ISNUMBER(FIND(K1382,'Voting List'!L1)),"YES","NO"),"")</f>
        <v/>
      </c>
    </row>
    <row r="1383" spans="17:21" ht="12.6" customHeight="1" x14ac:dyDescent="0.2">
      <c r="Q1383" s="63" t="str" cm="1">
        <f t="array" aca="1" ref="Q1383" ca="1">IF(AND(K1383&lt;&gt;"",P1383&lt;&gt;"Absent",U1383&lt;&gt;"NO",M1383="3GPPMEMBER"),IF(INDIRECT(S1383)&lt;&gt;"Present","CHECK","Covered"),"")</f>
        <v/>
      </c>
      <c r="S1383" s="131" t="str">
        <f>IF(M1383="3GPPMEMBER","'Voting List'!L"&amp;MATCH(K1383,'Voting List'!B:B,0),"")</f>
        <v/>
      </c>
      <c r="U1383" s="126" t="str">
        <f>IF(K1383&lt;&gt;"",IF(ISNUMBER(FIND(K1383,'Voting List'!L1)),"YES","NO"),"")</f>
        <v/>
      </c>
    </row>
    <row r="1384" spans="17:21" ht="12.6" customHeight="1" x14ac:dyDescent="0.2">
      <c r="Q1384" s="63" t="str" cm="1">
        <f t="array" aca="1" ref="Q1384" ca="1">IF(AND(K1384&lt;&gt;"",P1384&lt;&gt;"Absent",U1384&lt;&gt;"NO",M1384="3GPPMEMBER"),IF(INDIRECT(S1384)&lt;&gt;"Present","CHECK","Covered"),"")</f>
        <v/>
      </c>
      <c r="S1384" s="131" t="str">
        <f>IF(M1384="3GPPMEMBER","'Voting List'!L"&amp;MATCH(K1384,'Voting List'!B:B,0),"")</f>
        <v/>
      </c>
      <c r="U1384" s="126" t="str">
        <f>IF(K1384&lt;&gt;"",IF(ISNUMBER(FIND(K1384,'Voting List'!L1)),"YES","NO"),"")</f>
        <v/>
      </c>
    </row>
    <row r="1385" spans="17:21" ht="12.6" customHeight="1" x14ac:dyDescent="0.2">
      <c r="Q1385" s="63" t="str" cm="1">
        <f t="array" aca="1" ref="Q1385" ca="1">IF(AND(K1385&lt;&gt;"",P1385&lt;&gt;"Absent",U1385&lt;&gt;"NO",M1385="3GPPMEMBER"),IF(INDIRECT(S1385)&lt;&gt;"Present","CHECK","Covered"),"")</f>
        <v/>
      </c>
      <c r="S1385" s="131" t="str">
        <f>IF(M1385="3GPPMEMBER","'Voting List'!L"&amp;MATCH(K1385,'Voting List'!B:B,0),"")</f>
        <v/>
      </c>
      <c r="U1385" s="126" t="str">
        <f>IF(K1385&lt;&gt;"",IF(ISNUMBER(FIND(K1385,'Voting List'!L1)),"YES","NO"),"")</f>
        <v/>
      </c>
    </row>
    <row r="1386" spans="17:21" ht="12.6" customHeight="1" x14ac:dyDescent="0.2">
      <c r="Q1386" s="63" t="str" cm="1">
        <f t="array" aca="1" ref="Q1386" ca="1">IF(AND(K1386&lt;&gt;"",P1386&lt;&gt;"Absent",U1386&lt;&gt;"NO",M1386="3GPPMEMBER"),IF(INDIRECT(S1386)&lt;&gt;"Present","CHECK","Covered"),"")</f>
        <v/>
      </c>
      <c r="S1386" s="131" t="str">
        <f>IF(M1386="3GPPMEMBER","'Voting List'!L"&amp;MATCH(K1386,'Voting List'!B:B,0),"")</f>
        <v/>
      </c>
      <c r="U1386" s="126" t="str">
        <f>IF(K1386&lt;&gt;"",IF(ISNUMBER(FIND(K1386,'Voting List'!L1)),"YES","NO"),"")</f>
        <v/>
      </c>
    </row>
    <row r="1387" spans="17:21" ht="12.6" customHeight="1" x14ac:dyDescent="0.2">
      <c r="Q1387" s="63" t="str" cm="1">
        <f t="array" aca="1" ref="Q1387" ca="1">IF(AND(K1387&lt;&gt;"",P1387&lt;&gt;"Absent",U1387&lt;&gt;"NO",M1387="3GPPMEMBER"),IF(INDIRECT(S1387)&lt;&gt;"Present","CHECK","Covered"),"")</f>
        <v/>
      </c>
      <c r="S1387" s="131" t="str">
        <f>IF(M1387="3GPPMEMBER","'Voting List'!L"&amp;MATCH(K1387,'Voting List'!B:B,0),"")</f>
        <v/>
      </c>
      <c r="U1387" s="126" t="str">
        <f>IF(K1387&lt;&gt;"",IF(ISNUMBER(FIND(K1387,'Voting List'!L1)),"YES","NO"),"")</f>
        <v/>
      </c>
    </row>
    <row r="1388" spans="17:21" ht="12.6" customHeight="1" x14ac:dyDescent="0.2">
      <c r="Q1388" s="63" t="str" cm="1">
        <f t="array" aca="1" ref="Q1388" ca="1">IF(AND(K1388&lt;&gt;"",P1388&lt;&gt;"Absent",U1388&lt;&gt;"NO",M1388="3GPPMEMBER"),IF(INDIRECT(S1388)&lt;&gt;"Present","CHECK","Covered"),"")</f>
        <v/>
      </c>
      <c r="S1388" s="131" t="str">
        <f>IF(M1388="3GPPMEMBER","'Voting List'!L"&amp;MATCH(K1388,'Voting List'!B:B,0),"")</f>
        <v/>
      </c>
      <c r="U1388" s="126" t="str">
        <f>IF(K1388&lt;&gt;"",IF(ISNUMBER(FIND(K1388,'Voting List'!L1)),"YES","NO"),"")</f>
        <v/>
      </c>
    </row>
    <row r="1389" spans="17:21" ht="12.6" customHeight="1" x14ac:dyDescent="0.2">
      <c r="Q1389" s="63" t="str" cm="1">
        <f t="array" aca="1" ref="Q1389" ca="1">IF(AND(K1389&lt;&gt;"",P1389&lt;&gt;"Absent",U1389&lt;&gt;"NO",M1389="3GPPMEMBER"),IF(INDIRECT(S1389)&lt;&gt;"Present","CHECK","Covered"),"")</f>
        <v/>
      </c>
      <c r="S1389" s="131" t="str">
        <f>IF(M1389="3GPPMEMBER","'Voting List'!L"&amp;MATCH(K1389,'Voting List'!B:B,0),"")</f>
        <v/>
      </c>
      <c r="U1389" s="126" t="str">
        <f>IF(K1389&lt;&gt;"",IF(ISNUMBER(FIND(K1389,'Voting List'!L1)),"YES","NO"),"")</f>
        <v/>
      </c>
    </row>
    <row r="1390" spans="17:21" ht="12.6" customHeight="1" x14ac:dyDescent="0.2">
      <c r="Q1390" s="63" t="str" cm="1">
        <f t="array" aca="1" ref="Q1390" ca="1">IF(AND(K1390&lt;&gt;"",P1390&lt;&gt;"Absent",U1390&lt;&gt;"NO",M1390="3GPPMEMBER"),IF(INDIRECT(S1390)&lt;&gt;"Present","CHECK","Covered"),"")</f>
        <v/>
      </c>
      <c r="S1390" s="131" t="str">
        <f>IF(M1390="3GPPMEMBER","'Voting List'!L"&amp;MATCH(K1390,'Voting List'!B:B,0),"")</f>
        <v/>
      </c>
      <c r="U1390" s="126" t="str">
        <f>IF(K1390&lt;&gt;"",IF(ISNUMBER(FIND(K1390,'Voting List'!L1)),"YES","NO"),"")</f>
        <v/>
      </c>
    </row>
    <row r="1391" spans="17:21" ht="12.6" customHeight="1" x14ac:dyDescent="0.2">
      <c r="Q1391" s="63" t="str" cm="1">
        <f t="array" aca="1" ref="Q1391" ca="1">IF(AND(K1391&lt;&gt;"",P1391&lt;&gt;"Absent",U1391&lt;&gt;"NO",M1391="3GPPMEMBER"),IF(INDIRECT(S1391)&lt;&gt;"Present","CHECK","Covered"),"")</f>
        <v/>
      </c>
      <c r="S1391" s="131" t="str">
        <f>IF(M1391="3GPPMEMBER","'Voting List'!L"&amp;MATCH(K1391,'Voting List'!B:B,0),"")</f>
        <v/>
      </c>
      <c r="U1391" s="126" t="str">
        <f>IF(K1391&lt;&gt;"",IF(ISNUMBER(FIND(K1391,'Voting List'!L1)),"YES","NO"),"")</f>
        <v/>
      </c>
    </row>
    <row r="1392" spans="17:21" ht="12.6" customHeight="1" x14ac:dyDescent="0.2">
      <c r="Q1392" s="63" t="str" cm="1">
        <f t="array" aca="1" ref="Q1392" ca="1">IF(AND(K1392&lt;&gt;"",P1392&lt;&gt;"Absent",U1392&lt;&gt;"NO",M1392="3GPPMEMBER"),IF(INDIRECT(S1392)&lt;&gt;"Present","CHECK","Covered"),"")</f>
        <v/>
      </c>
      <c r="S1392" s="131" t="str">
        <f>IF(M1392="3GPPMEMBER","'Voting List'!L"&amp;MATCH(K1392,'Voting List'!B:B,0),"")</f>
        <v/>
      </c>
      <c r="U1392" s="126" t="str">
        <f>IF(K1392&lt;&gt;"",IF(ISNUMBER(FIND(K1392,'Voting List'!L1)),"YES","NO"),"")</f>
        <v/>
      </c>
    </row>
    <row r="1393" spans="17:21" ht="12.6" customHeight="1" x14ac:dyDescent="0.2">
      <c r="Q1393" s="63" t="str" cm="1">
        <f t="array" aca="1" ref="Q1393" ca="1">IF(AND(K1393&lt;&gt;"",P1393&lt;&gt;"Absent",U1393&lt;&gt;"NO",M1393="3GPPMEMBER"),IF(INDIRECT(S1393)&lt;&gt;"Present","CHECK","Covered"),"")</f>
        <v/>
      </c>
      <c r="S1393" s="131" t="str">
        <f>IF(M1393="3GPPMEMBER","'Voting List'!L"&amp;MATCH(K1393,'Voting List'!B:B,0),"")</f>
        <v/>
      </c>
      <c r="U1393" s="126" t="str">
        <f>IF(K1393&lt;&gt;"",IF(ISNUMBER(FIND(K1393,'Voting List'!L1)),"YES","NO"),"")</f>
        <v/>
      </c>
    </row>
    <row r="1394" spans="17:21" ht="12.6" customHeight="1" x14ac:dyDescent="0.2">
      <c r="Q1394" s="63" t="str" cm="1">
        <f t="array" aca="1" ref="Q1394" ca="1">IF(AND(K1394&lt;&gt;"",P1394&lt;&gt;"Absent",U1394&lt;&gt;"NO",M1394="3GPPMEMBER"),IF(INDIRECT(S1394)&lt;&gt;"Present","CHECK","Covered"),"")</f>
        <v/>
      </c>
      <c r="S1394" s="131" t="str">
        <f>IF(M1394="3GPPMEMBER","'Voting List'!L"&amp;MATCH(K1394,'Voting List'!B:B,0),"")</f>
        <v/>
      </c>
      <c r="U1394" s="126" t="str">
        <f>IF(K1394&lt;&gt;"",IF(ISNUMBER(FIND(K1394,'Voting List'!L1)),"YES","NO"),"")</f>
        <v/>
      </c>
    </row>
    <row r="1395" spans="17:21" ht="12.6" customHeight="1" x14ac:dyDescent="0.2">
      <c r="Q1395" s="63" t="str" cm="1">
        <f t="array" aca="1" ref="Q1395" ca="1">IF(AND(K1395&lt;&gt;"",P1395&lt;&gt;"Absent",U1395&lt;&gt;"NO",M1395="3GPPMEMBER"),IF(INDIRECT(S1395)&lt;&gt;"Present","CHECK","Covered"),"")</f>
        <v/>
      </c>
      <c r="S1395" s="131" t="str">
        <f>IF(M1395="3GPPMEMBER","'Voting List'!L"&amp;MATCH(K1395,'Voting List'!B:B,0),"")</f>
        <v/>
      </c>
      <c r="U1395" s="126" t="str">
        <f>IF(K1395&lt;&gt;"",IF(ISNUMBER(FIND(K1395,'Voting List'!L1)),"YES","NO"),"")</f>
        <v/>
      </c>
    </row>
    <row r="1396" spans="17:21" ht="12.6" customHeight="1" x14ac:dyDescent="0.2">
      <c r="Q1396" s="63" t="str" cm="1">
        <f t="array" aca="1" ref="Q1396" ca="1">IF(AND(K1396&lt;&gt;"",P1396&lt;&gt;"Absent",U1396&lt;&gt;"NO",M1396="3GPPMEMBER"),IF(INDIRECT(S1396)&lt;&gt;"Present","CHECK","Covered"),"")</f>
        <v/>
      </c>
      <c r="S1396" s="131" t="str">
        <f>IF(M1396="3GPPMEMBER","'Voting List'!L"&amp;MATCH(K1396,'Voting List'!B:B,0),"")</f>
        <v/>
      </c>
      <c r="U1396" s="126" t="str">
        <f>IF(K1396&lt;&gt;"",IF(ISNUMBER(FIND(K1396,'Voting List'!L1)),"YES","NO"),"")</f>
        <v/>
      </c>
    </row>
    <row r="1397" spans="17:21" ht="12.6" customHeight="1" x14ac:dyDescent="0.2">
      <c r="Q1397" s="63" t="str" cm="1">
        <f t="array" aca="1" ref="Q1397" ca="1">IF(AND(K1397&lt;&gt;"",P1397&lt;&gt;"Absent",U1397&lt;&gt;"NO",M1397="3GPPMEMBER"),IF(INDIRECT(S1397)&lt;&gt;"Present","CHECK","Covered"),"")</f>
        <v/>
      </c>
      <c r="S1397" s="131" t="str">
        <f>IF(M1397="3GPPMEMBER","'Voting List'!L"&amp;MATCH(K1397,'Voting List'!B:B,0),"")</f>
        <v/>
      </c>
      <c r="U1397" s="126" t="str">
        <f>IF(K1397&lt;&gt;"",IF(ISNUMBER(FIND(K1397,'Voting List'!L1)),"YES","NO"),"")</f>
        <v/>
      </c>
    </row>
    <row r="1398" spans="17:21" ht="12.6" customHeight="1" x14ac:dyDescent="0.2">
      <c r="Q1398" s="63" t="str" cm="1">
        <f t="array" aca="1" ref="Q1398" ca="1">IF(AND(K1398&lt;&gt;"",P1398&lt;&gt;"Absent",U1398&lt;&gt;"NO",M1398="3GPPMEMBER"),IF(INDIRECT(S1398)&lt;&gt;"Present","CHECK","Covered"),"")</f>
        <v/>
      </c>
      <c r="S1398" s="131" t="str">
        <f>IF(M1398="3GPPMEMBER","'Voting List'!L"&amp;MATCH(K1398,'Voting List'!B:B,0),"")</f>
        <v/>
      </c>
      <c r="U1398" s="126" t="str">
        <f>IF(K1398&lt;&gt;"",IF(ISNUMBER(FIND(K1398,'Voting List'!L1)),"YES","NO"),"")</f>
        <v/>
      </c>
    </row>
    <row r="1399" spans="17:21" ht="12.6" customHeight="1" x14ac:dyDescent="0.2">
      <c r="Q1399" s="63" t="str" cm="1">
        <f t="array" aca="1" ref="Q1399" ca="1">IF(AND(K1399&lt;&gt;"",P1399&lt;&gt;"Absent",U1399&lt;&gt;"NO",M1399="3GPPMEMBER"),IF(INDIRECT(S1399)&lt;&gt;"Present","CHECK","Covered"),"")</f>
        <v/>
      </c>
      <c r="S1399" s="131" t="str">
        <f>IF(M1399="3GPPMEMBER","'Voting List'!L"&amp;MATCH(K1399,'Voting List'!B:B,0),"")</f>
        <v/>
      </c>
      <c r="U1399" s="126" t="str">
        <f>IF(K1399&lt;&gt;"",IF(ISNUMBER(FIND(K1399,'Voting List'!L1)),"YES","NO"),"")</f>
        <v/>
      </c>
    </row>
    <row r="1400" spans="17:21" ht="12.6" customHeight="1" x14ac:dyDescent="0.2">
      <c r="Q1400" s="63" t="str" cm="1">
        <f t="array" aca="1" ref="Q1400" ca="1">IF(AND(K1400&lt;&gt;"",P1400&lt;&gt;"Absent",U1400&lt;&gt;"NO",M1400="3GPPMEMBER"),IF(INDIRECT(S1400)&lt;&gt;"Present","CHECK","Covered"),"")</f>
        <v/>
      </c>
      <c r="S1400" s="131" t="str">
        <f>IF(M1400="3GPPMEMBER","'Voting List'!L"&amp;MATCH(K1400,'Voting List'!B:B,0),"")</f>
        <v/>
      </c>
      <c r="U1400" s="126" t="str">
        <f>IF(K1400&lt;&gt;"",IF(ISNUMBER(FIND(K1400,'Voting List'!L1)),"YES","NO"),"")</f>
        <v/>
      </c>
    </row>
    <row r="1401" spans="17:21" ht="12.6" customHeight="1" x14ac:dyDescent="0.2">
      <c r="Q1401" s="63" t="str" cm="1">
        <f t="array" aca="1" ref="Q1401" ca="1">IF(AND(K1401&lt;&gt;"",P1401&lt;&gt;"Absent",U1401&lt;&gt;"NO",M1401="3GPPMEMBER"),IF(INDIRECT(S1401)&lt;&gt;"Present","CHECK","Covered"),"")</f>
        <v/>
      </c>
      <c r="S1401" s="131" t="str">
        <f>IF(M1401="3GPPMEMBER","'Voting List'!L"&amp;MATCH(K1401,'Voting List'!B:B,0),"")</f>
        <v/>
      </c>
      <c r="U1401" s="126" t="str">
        <f>IF(K1401&lt;&gt;"",IF(ISNUMBER(FIND(K1401,'Voting List'!L1)),"YES","NO"),"")</f>
        <v/>
      </c>
    </row>
    <row r="1402" spans="17:21" ht="12.6" customHeight="1" x14ac:dyDescent="0.2">
      <c r="Q1402" s="63" t="str" cm="1">
        <f t="array" aca="1" ref="Q1402" ca="1">IF(AND(K1402&lt;&gt;"",P1402&lt;&gt;"Absent",U1402&lt;&gt;"NO",M1402="3GPPMEMBER"),IF(INDIRECT(S1402)&lt;&gt;"Present","CHECK","Covered"),"")</f>
        <v/>
      </c>
      <c r="S1402" s="131" t="str">
        <f>IF(M1402="3GPPMEMBER","'Voting List'!L"&amp;MATCH(K1402,'Voting List'!B:B,0),"")</f>
        <v/>
      </c>
      <c r="U1402" s="126" t="str">
        <f>IF(K1402&lt;&gt;"",IF(ISNUMBER(FIND(K1402,'Voting List'!L1)),"YES","NO"),"")</f>
        <v/>
      </c>
    </row>
    <row r="1403" spans="17:21" ht="12.6" customHeight="1" x14ac:dyDescent="0.2">
      <c r="Q1403" s="63" t="str" cm="1">
        <f t="array" aca="1" ref="Q1403" ca="1">IF(AND(K1403&lt;&gt;"",P1403&lt;&gt;"Absent",U1403&lt;&gt;"NO",M1403="3GPPMEMBER"),IF(INDIRECT(S1403)&lt;&gt;"Present","CHECK","Covered"),"")</f>
        <v/>
      </c>
      <c r="S1403" s="131" t="str">
        <f>IF(M1403="3GPPMEMBER","'Voting List'!L"&amp;MATCH(K1403,'Voting List'!B:B,0),"")</f>
        <v/>
      </c>
      <c r="U1403" s="126" t="str">
        <f>IF(K1403&lt;&gt;"",IF(ISNUMBER(FIND(K1403,'Voting List'!L1)),"YES","NO"),"")</f>
        <v/>
      </c>
    </row>
    <row r="1404" spans="17:21" ht="12.6" customHeight="1" x14ac:dyDescent="0.2">
      <c r="Q1404" s="63" t="str" cm="1">
        <f t="array" aca="1" ref="Q1404" ca="1">IF(AND(K1404&lt;&gt;"",P1404&lt;&gt;"Absent",U1404&lt;&gt;"NO",M1404="3GPPMEMBER"),IF(INDIRECT(S1404)&lt;&gt;"Present","CHECK","Covered"),"")</f>
        <v/>
      </c>
      <c r="S1404" s="131" t="str">
        <f>IF(M1404="3GPPMEMBER","'Voting List'!L"&amp;MATCH(K1404,'Voting List'!B:B,0),"")</f>
        <v/>
      </c>
      <c r="U1404" s="126" t="str">
        <f>IF(K1404&lt;&gt;"",IF(ISNUMBER(FIND(K1404,'Voting List'!L1)),"YES","NO"),"")</f>
        <v/>
      </c>
    </row>
    <row r="1405" spans="17:21" ht="12.6" customHeight="1" x14ac:dyDescent="0.2">
      <c r="Q1405" s="63" t="str" cm="1">
        <f t="array" aca="1" ref="Q1405" ca="1">IF(AND(K1405&lt;&gt;"",P1405&lt;&gt;"Absent",U1405&lt;&gt;"NO",M1405="3GPPMEMBER"),IF(INDIRECT(S1405)&lt;&gt;"Present","CHECK","Covered"),"")</f>
        <v/>
      </c>
      <c r="S1405" s="131" t="str">
        <f>IF(M1405="3GPPMEMBER","'Voting List'!L"&amp;MATCH(K1405,'Voting List'!B:B,0),"")</f>
        <v/>
      </c>
      <c r="U1405" s="126" t="str">
        <f>IF(K1405&lt;&gt;"",IF(ISNUMBER(FIND(K1405,'Voting List'!L1)),"YES","NO"),"")</f>
        <v/>
      </c>
    </row>
    <row r="1406" spans="17:21" ht="12.6" customHeight="1" x14ac:dyDescent="0.2">
      <c r="Q1406" s="63" t="str" cm="1">
        <f t="array" aca="1" ref="Q1406" ca="1">IF(AND(K1406&lt;&gt;"",P1406&lt;&gt;"Absent",U1406&lt;&gt;"NO",M1406="3GPPMEMBER"),IF(INDIRECT(S1406)&lt;&gt;"Present","CHECK","Covered"),"")</f>
        <v/>
      </c>
      <c r="S1406" s="131" t="str">
        <f>IF(M1406="3GPPMEMBER","'Voting List'!L"&amp;MATCH(K1406,'Voting List'!B:B,0),"")</f>
        <v/>
      </c>
      <c r="U1406" s="126" t="str">
        <f>IF(K1406&lt;&gt;"",IF(ISNUMBER(FIND(K1406,'Voting List'!L1)),"YES","NO"),"")</f>
        <v/>
      </c>
    </row>
    <row r="1407" spans="17:21" ht="12.6" customHeight="1" x14ac:dyDescent="0.2">
      <c r="Q1407" s="63" t="str" cm="1">
        <f t="array" aca="1" ref="Q1407" ca="1">IF(AND(K1407&lt;&gt;"",P1407&lt;&gt;"Absent",U1407&lt;&gt;"NO",M1407="3GPPMEMBER"),IF(INDIRECT(S1407)&lt;&gt;"Present","CHECK","Covered"),"")</f>
        <v/>
      </c>
      <c r="S1407" s="131" t="str">
        <f>IF(M1407="3GPPMEMBER","'Voting List'!L"&amp;MATCH(K1407,'Voting List'!B:B,0),"")</f>
        <v/>
      </c>
      <c r="U1407" s="126" t="str">
        <f>IF(K1407&lt;&gt;"",IF(ISNUMBER(FIND(K1407,'Voting List'!L1)),"YES","NO"),"")</f>
        <v/>
      </c>
    </row>
    <row r="1408" spans="17:21" ht="12.6" customHeight="1" x14ac:dyDescent="0.2">
      <c r="Q1408" s="63" t="str" cm="1">
        <f t="array" aca="1" ref="Q1408" ca="1">IF(AND(K1408&lt;&gt;"",P1408&lt;&gt;"Absent",U1408&lt;&gt;"NO",M1408="3GPPMEMBER"),IF(INDIRECT(S1408)&lt;&gt;"Present","CHECK","Covered"),"")</f>
        <v/>
      </c>
      <c r="S1408" s="131" t="str">
        <f>IF(M1408="3GPPMEMBER","'Voting List'!L"&amp;MATCH(K1408,'Voting List'!B:B,0),"")</f>
        <v/>
      </c>
      <c r="U1408" s="126" t="str">
        <f>IF(K1408&lt;&gt;"",IF(ISNUMBER(FIND(K1408,'Voting List'!L1)),"YES","NO"),"")</f>
        <v/>
      </c>
    </row>
    <row r="1409" spans="17:21" ht="12.6" customHeight="1" x14ac:dyDescent="0.2">
      <c r="Q1409" s="63" t="str" cm="1">
        <f t="array" aca="1" ref="Q1409" ca="1">IF(AND(K1409&lt;&gt;"",P1409&lt;&gt;"Absent",U1409&lt;&gt;"NO",M1409="3GPPMEMBER"),IF(INDIRECT(S1409)&lt;&gt;"Present","CHECK","Covered"),"")</f>
        <v/>
      </c>
      <c r="S1409" s="131" t="str">
        <f>IF(M1409="3GPPMEMBER","'Voting List'!L"&amp;MATCH(K1409,'Voting List'!B:B,0),"")</f>
        <v/>
      </c>
      <c r="U1409" s="126" t="str">
        <f>IF(K1409&lt;&gt;"",IF(ISNUMBER(FIND(K1409,'Voting List'!L1)),"YES","NO"),"")</f>
        <v/>
      </c>
    </row>
    <row r="1410" spans="17:21" ht="12.6" customHeight="1" x14ac:dyDescent="0.2">
      <c r="Q1410" s="63" t="str" cm="1">
        <f t="array" aca="1" ref="Q1410" ca="1">IF(AND(K1410&lt;&gt;"",P1410&lt;&gt;"Absent",U1410&lt;&gt;"NO",M1410="3GPPMEMBER"),IF(INDIRECT(S1410)&lt;&gt;"Present","CHECK","Covered"),"")</f>
        <v/>
      </c>
      <c r="S1410" s="131" t="str">
        <f>IF(M1410="3GPPMEMBER","'Voting List'!L"&amp;MATCH(K1410,'Voting List'!B:B,0),"")</f>
        <v/>
      </c>
      <c r="U1410" s="126" t="str">
        <f>IF(K1410&lt;&gt;"",IF(ISNUMBER(FIND(K1410,'Voting List'!L1)),"YES","NO"),"")</f>
        <v/>
      </c>
    </row>
    <row r="1411" spans="17:21" ht="12.6" customHeight="1" x14ac:dyDescent="0.2">
      <c r="Q1411" s="63" t="str" cm="1">
        <f t="array" aca="1" ref="Q1411" ca="1">IF(AND(K1411&lt;&gt;"",P1411&lt;&gt;"Absent",U1411&lt;&gt;"NO",M1411="3GPPMEMBER"),IF(INDIRECT(S1411)&lt;&gt;"Present","CHECK","Covered"),"")</f>
        <v/>
      </c>
      <c r="S1411" s="131" t="str">
        <f>IF(M1411="3GPPMEMBER","'Voting List'!L"&amp;MATCH(K1411,'Voting List'!B:B,0),"")</f>
        <v/>
      </c>
      <c r="U1411" s="126" t="str">
        <f>IF(K1411&lt;&gt;"",IF(ISNUMBER(FIND(K1411,'Voting List'!L1)),"YES","NO"),"")</f>
        <v/>
      </c>
    </row>
    <row r="1412" spans="17:21" ht="12.6" customHeight="1" x14ac:dyDescent="0.2">
      <c r="Q1412" s="63" t="str" cm="1">
        <f t="array" aca="1" ref="Q1412" ca="1">IF(AND(K1412&lt;&gt;"",P1412&lt;&gt;"Absent",U1412&lt;&gt;"NO",M1412="3GPPMEMBER"),IF(INDIRECT(S1412)&lt;&gt;"Present","CHECK","Covered"),"")</f>
        <v/>
      </c>
      <c r="S1412" s="131" t="str">
        <f>IF(M1412="3GPPMEMBER","'Voting List'!L"&amp;MATCH(K1412,'Voting List'!B:B,0),"")</f>
        <v/>
      </c>
      <c r="U1412" s="126" t="str">
        <f>IF(K1412&lt;&gt;"",IF(ISNUMBER(FIND(K1412,'Voting List'!L1)),"YES","NO"),"")</f>
        <v/>
      </c>
    </row>
    <row r="1413" spans="17:21" ht="12.6" customHeight="1" x14ac:dyDescent="0.2">
      <c r="Q1413" s="63" t="str" cm="1">
        <f t="array" aca="1" ref="Q1413" ca="1">IF(AND(K1413&lt;&gt;"",P1413&lt;&gt;"Absent",U1413&lt;&gt;"NO",M1413="3GPPMEMBER"),IF(INDIRECT(S1413)&lt;&gt;"Present","CHECK","Covered"),"")</f>
        <v/>
      </c>
      <c r="S1413" s="131" t="str">
        <f>IF(M1413="3GPPMEMBER","'Voting List'!L"&amp;MATCH(K1413,'Voting List'!B:B,0),"")</f>
        <v/>
      </c>
      <c r="U1413" s="126" t="str">
        <f>IF(K1413&lt;&gt;"",IF(ISNUMBER(FIND(K1413,'Voting List'!L1)),"YES","NO"),"")</f>
        <v/>
      </c>
    </row>
    <row r="1414" spans="17:21" ht="12.6" customHeight="1" x14ac:dyDescent="0.2">
      <c r="Q1414" s="63" t="str" cm="1">
        <f t="array" aca="1" ref="Q1414" ca="1">IF(AND(K1414&lt;&gt;"",P1414&lt;&gt;"Absent",U1414&lt;&gt;"NO",M1414="3GPPMEMBER"),IF(INDIRECT(S1414)&lt;&gt;"Present","CHECK","Covered"),"")</f>
        <v/>
      </c>
      <c r="S1414" s="131" t="str">
        <f>IF(M1414="3GPPMEMBER","'Voting List'!L"&amp;MATCH(K1414,'Voting List'!B:B,0),"")</f>
        <v/>
      </c>
      <c r="U1414" s="126" t="str">
        <f>IF(K1414&lt;&gt;"",IF(ISNUMBER(FIND(K1414,'Voting List'!L1)),"YES","NO"),"")</f>
        <v/>
      </c>
    </row>
    <row r="1415" spans="17:21" ht="12.6" customHeight="1" x14ac:dyDescent="0.2">
      <c r="Q1415" s="63" t="str" cm="1">
        <f t="array" aca="1" ref="Q1415" ca="1">IF(AND(K1415&lt;&gt;"",P1415&lt;&gt;"Absent",U1415&lt;&gt;"NO",M1415="3GPPMEMBER"),IF(INDIRECT(S1415)&lt;&gt;"Present","CHECK","Covered"),"")</f>
        <v/>
      </c>
      <c r="S1415" s="131" t="str">
        <f>IF(M1415="3GPPMEMBER","'Voting List'!L"&amp;MATCH(K1415,'Voting List'!B:B,0),"")</f>
        <v/>
      </c>
      <c r="U1415" s="126" t="str">
        <f>IF(K1415&lt;&gt;"",IF(ISNUMBER(FIND(K1415,'Voting List'!L1)),"YES","NO"),"")</f>
        <v/>
      </c>
    </row>
    <row r="1416" spans="17:21" ht="12.6" customHeight="1" x14ac:dyDescent="0.2">
      <c r="Q1416" s="63" t="str" cm="1">
        <f t="array" aca="1" ref="Q1416" ca="1">IF(AND(K1416&lt;&gt;"",P1416&lt;&gt;"Absent",U1416&lt;&gt;"NO",M1416="3GPPMEMBER"),IF(INDIRECT(S1416)&lt;&gt;"Present","CHECK","Covered"),"")</f>
        <v/>
      </c>
      <c r="S1416" s="131" t="str">
        <f>IF(M1416="3GPPMEMBER","'Voting List'!L"&amp;MATCH(K1416,'Voting List'!B:B,0),"")</f>
        <v/>
      </c>
      <c r="U1416" s="126" t="str">
        <f>IF(K1416&lt;&gt;"",IF(ISNUMBER(FIND(K1416,'Voting List'!L1)),"YES","NO"),"")</f>
        <v/>
      </c>
    </row>
    <row r="1417" spans="17:21" ht="12.6" customHeight="1" x14ac:dyDescent="0.2">
      <c r="Q1417" s="63" t="str" cm="1">
        <f t="array" aca="1" ref="Q1417" ca="1">IF(AND(K1417&lt;&gt;"",P1417&lt;&gt;"Absent",U1417&lt;&gt;"NO",M1417="3GPPMEMBER"),IF(INDIRECT(S1417)&lt;&gt;"Present","CHECK","Covered"),"")</f>
        <v/>
      </c>
      <c r="S1417" s="131" t="str">
        <f>IF(M1417="3GPPMEMBER","'Voting List'!L"&amp;MATCH(K1417,'Voting List'!B:B,0),"")</f>
        <v/>
      </c>
      <c r="U1417" s="126" t="str">
        <f>IF(K1417&lt;&gt;"",IF(ISNUMBER(FIND(K1417,'Voting List'!L1)),"YES","NO"),"")</f>
        <v/>
      </c>
    </row>
    <row r="1418" spans="17:21" ht="12.6" customHeight="1" x14ac:dyDescent="0.2">
      <c r="Q1418" s="63" t="str" cm="1">
        <f t="array" aca="1" ref="Q1418" ca="1">IF(AND(K1418&lt;&gt;"",P1418&lt;&gt;"Absent",U1418&lt;&gt;"NO",M1418="3GPPMEMBER"),IF(INDIRECT(S1418)&lt;&gt;"Present","CHECK","Covered"),"")</f>
        <v/>
      </c>
      <c r="S1418" s="131" t="str">
        <f>IF(M1418="3GPPMEMBER","'Voting List'!L"&amp;MATCH(K1418,'Voting List'!B:B,0),"")</f>
        <v/>
      </c>
      <c r="U1418" s="126" t="str">
        <f>IF(K1418&lt;&gt;"",IF(ISNUMBER(FIND(K1418,'Voting List'!L1)),"YES","NO"),"")</f>
        <v/>
      </c>
    </row>
    <row r="1419" spans="17:21" ht="12.6" customHeight="1" x14ac:dyDescent="0.2">
      <c r="Q1419" s="63" t="str" cm="1">
        <f t="array" aca="1" ref="Q1419" ca="1">IF(AND(K1419&lt;&gt;"",P1419&lt;&gt;"Absent",U1419&lt;&gt;"NO",M1419="3GPPMEMBER"),IF(INDIRECT(S1419)&lt;&gt;"Present","CHECK","Covered"),"")</f>
        <v/>
      </c>
      <c r="S1419" s="131" t="str">
        <f>IF(M1419="3GPPMEMBER","'Voting List'!L"&amp;MATCH(K1419,'Voting List'!B:B,0),"")</f>
        <v/>
      </c>
      <c r="U1419" s="126" t="str">
        <f>IF(K1419&lt;&gt;"",IF(ISNUMBER(FIND(K1419,'Voting List'!L1)),"YES","NO"),"")</f>
        <v/>
      </c>
    </row>
    <row r="1420" spans="17:21" ht="12.6" customHeight="1" x14ac:dyDescent="0.2">
      <c r="Q1420" s="63" t="str" cm="1">
        <f t="array" aca="1" ref="Q1420" ca="1">IF(AND(K1420&lt;&gt;"",P1420&lt;&gt;"Absent",U1420&lt;&gt;"NO",M1420="3GPPMEMBER"),IF(INDIRECT(S1420)&lt;&gt;"Present","CHECK","Covered"),"")</f>
        <v/>
      </c>
      <c r="S1420" s="131" t="str">
        <f>IF(M1420="3GPPMEMBER","'Voting List'!L"&amp;MATCH(K1420,'Voting List'!B:B,0),"")</f>
        <v/>
      </c>
      <c r="U1420" s="126" t="str">
        <f>IF(K1420&lt;&gt;"",IF(ISNUMBER(FIND(K1420,'Voting List'!L1)),"YES","NO"),"")</f>
        <v/>
      </c>
    </row>
    <row r="1421" spans="17:21" ht="12.6" customHeight="1" x14ac:dyDescent="0.2">
      <c r="Q1421" s="63" t="str" cm="1">
        <f t="array" aca="1" ref="Q1421" ca="1">IF(AND(K1421&lt;&gt;"",P1421&lt;&gt;"Absent",U1421&lt;&gt;"NO",M1421="3GPPMEMBER"),IF(INDIRECT(S1421)&lt;&gt;"Present","CHECK","Covered"),"")</f>
        <v/>
      </c>
      <c r="S1421" s="131" t="str">
        <f>IF(M1421="3GPPMEMBER","'Voting List'!L"&amp;MATCH(K1421,'Voting List'!B:B,0),"")</f>
        <v/>
      </c>
      <c r="U1421" s="126" t="str">
        <f>IF(K1421&lt;&gt;"",IF(ISNUMBER(FIND(K1421,'Voting List'!L1)),"YES","NO"),"")</f>
        <v/>
      </c>
    </row>
    <row r="1422" spans="17:21" ht="12.6" customHeight="1" x14ac:dyDescent="0.2">
      <c r="Q1422" s="63" t="str" cm="1">
        <f t="array" aca="1" ref="Q1422" ca="1">IF(AND(K1422&lt;&gt;"",P1422&lt;&gt;"Absent",U1422&lt;&gt;"NO",M1422="3GPPMEMBER"),IF(INDIRECT(S1422)&lt;&gt;"Present","CHECK","Covered"),"")</f>
        <v/>
      </c>
      <c r="S1422" s="131" t="str">
        <f>IF(M1422="3GPPMEMBER","'Voting List'!L"&amp;MATCH(K1422,'Voting List'!B:B,0),"")</f>
        <v/>
      </c>
      <c r="U1422" s="126" t="str">
        <f>IF(K1422&lt;&gt;"",IF(ISNUMBER(FIND(K1422,'Voting List'!L1)),"YES","NO"),"")</f>
        <v/>
      </c>
    </row>
    <row r="1423" spans="17:21" ht="12.6" customHeight="1" x14ac:dyDescent="0.2">
      <c r="Q1423" s="63" t="str" cm="1">
        <f t="array" aca="1" ref="Q1423" ca="1">IF(AND(K1423&lt;&gt;"",P1423&lt;&gt;"Absent",U1423&lt;&gt;"NO",M1423="3GPPMEMBER"),IF(INDIRECT(S1423)&lt;&gt;"Present","CHECK","Covered"),"")</f>
        <v/>
      </c>
      <c r="S1423" s="131" t="str">
        <f>IF(M1423="3GPPMEMBER","'Voting List'!L"&amp;MATCH(K1423,'Voting List'!B:B,0),"")</f>
        <v/>
      </c>
      <c r="U1423" s="126" t="str">
        <f>IF(K1423&lt;&gt;"",IF(ISNUMBER(FIND(K1423,'Voting List'!L1)),"YES","NO"),"")</f>
        <v/>
      </c>
    </row>
    <row r="1424" spans="17:21" ht="12.6" customHeight="1" x14ac:dyDescent="0.2">
      <c r="Q1424" s="63" t="str" cm="1">
        <f t="array" aca="1" ref="Q1424" ca="1">IF(AND(K1424&lt;&gt;"",P1424&lt;&gt;"Absent",U1424&lt;&gt;"NO",M1424="3GPPMEMBER"),IF(INDIRECT(S1424)&lt;&gt;"Present","CHECK","Covered"),"")</f>
        <v/>
      </c>
      <c r="S1424" s="131" t="str">
        <f>IF(M1424="3GPPMEMBER","'Voting List'!L"&amp;MATCH(K1424,'Voting List'!B:B,0),"")</f>
        <v/>
      </c>
      <c r="U1424" s="126" t="str">
        <f>IF(K1424&lt;&gt;"",IF(ISNUMBER(FIND(K1424,'Voting List'!L1)),"YES","NO"),"")</f>
        <v/>
      </c>
    </row>
    <row r="1425" spans="17:21" ht="12.6" customHeight="1" x14ac:dyDescent="0.2">
      <c r="Q1425" s="63" t="str" cm="1">
        <f t="array" aca="1" ref="Q1425" ca="1">IF(AND(K1425&lt;&gt;"",P1425&lt;&gt;"Absent",U1425&lt;&gt;"NO",M1425="3GPPMEMBER"),IF(INDIRECT(S1425)&lt;&gt;"Present","CHECK","Covered"),"")</f>
        <v/>
      </c>
      <c r="S1425" s="131" t="str">
        <f>IF(M1425="3GPPMEMBER","'Voting List'!L"&amp;MATCH(K1425,'Voting List'!B:B,0),"")</f>
        <v/>
      </c>
      <c r="U1425" s="126" t="str">
        <f>IF(K1425&lt;&gt;"",IF(ISNUMBER(FIND(K1425,'Voting List'!L1)),"YES","NO"),"")</f>
        <v/>
      </c>
    </row>
    <row r="1426" spans="17:21" ht="12.6" customHeight="1" x14ac:dyDescent="0.2">
      <c r="Q1426" s="63" t="str" cm="1">
        <f t="array" aca="1" ref="Q1426" ca="1">IF(AND(K1426&lt;&gt;"",P1426&lt;&gt;"Absent",U1426&lt;&gt;"NO",M1426="3GPPMEMBER"),IF(INDIRECT(S1426)&lt;&gt;"Present","CHECK","Covered"),"")</f>
        <v/>
      </c>
      <c r="S1426" s="131" t="str">
        <f>IF(M1426="3GPPMEMBER","'Voting List'!L"&amp;MATCH(K1426,'Voting List'!B:B,0),"")</f>
        <v/>
      </c>
      <c r="U1426" s="126" t="str">
        <f>IF(K1426&lt;&gt;"",IF(ISNUMBER(FIND(K1426,'Voting List'!L1)),"YES","NO"),"")</f>
        <v/>
      </c>
    </row>
    <row r="1427" spans="17:21" ht="12.6" customHeight="1" x14ac:dyDescent="0.2">
      <c r="Q1427" s="63" t="str" cm="1">
        <f t="array" aca="1" ref="Q1427" ca="1">IF(AND(K1427&lt;&gt;"",P1427&lt;&gt;"Absent",U1427&lt;&gt;"NO",M1427="3GPPMEMBER"),IF(INDIRECT(S1427)&lt;&gt;"Present","CHECK","Covered"),"")</f>
        <v/>
      </c>
      <c r="S1427" s="131" t="str">
        <f>IF(M1427="3GPPMEMBER","'Voting List'!L"&amp;MATCH(K1427,'Voting List'!B:B,0),"")</f>
        <v/>
      </c>
      <c r="U1427" s="126" t="str">
        <f>IF(K1427&lt;&gt;"",IF(ISNUMBER(FIND(K1427,'Voting List'!L1)),"YES","NO"),"")</f>
        <v/>
      </c>
    </row>
    <row r="1428" spans="17:21" ht="12.6" customHeight="1" x14ac:dyDescent="0.2">
      <c r="Q1428" s="63" t="str" cm="1">
        <f t="array" aca="1" ref="Q1428" ca="1">IF(AND(K1428&lt;&gt;"",P1428&lt;&gt;"Absent",U1428&lt;&gt;"NO",M1428="3GPPMEMBER"),IF(INDIRECT(S1428)&lt;&gt;"Present","CHECK","Covered"),"")</f>
        <v/>
      </c>
      <c r="S1428" s="131" t="str">
        <f>IF(M1428="3GPPMEMBER","'Voting List'!L"&amp;MATCH(K1428,'Voting List'!B:B,0),"")</f>
        <v/>
      </c>
      <c r="U1428" s="126" t="str">
        <f>IF(K1428&lt;&gt;"",IF(ISNUMBER(FIND(K1428,'Voting List'!L1)),"YES","NO"),"")</f>
        <v/>
      </c>
    </row>
    <row r="1429" spans="17:21" ht="12.6" customHeight="1" x14ac:dyDescent="0.2">
      <c r="Q1429" s="63" t="str" cm="1">
        <f t="array" aca="1" ref="Q1429" ca="1">IF(AND(K1429&lt;&gt;"",P1429&lt;&gt;"Absent",U1429&lt;&gt;"NO",M1429="3GPPMEMBER"),IF(INDIRECT(S1429)&lt;&gt;"Present","CHECK","Covered"),"")</f>
        <v/>
      </c>
      <c r="S1429" s="131" t="str">
        <f>IF(M1429="3GPPMEMBER","'Voting List'!L"&amp;MATCH(K1429,'Voting List'!B:B,0),"")</f>
        <v/>
      </c>
      <c r="U1429" s="126" t="str">
        <f>IF(K1429&lt;&gt;"",IF(ISNUMBER(FIND(K1429,'Voting List'!L1)),"YES","NO"),"")</f>
        <v/>
      </c>
    </row>
    <row r="1430" spans="17:21" ht="12.6" customHeight="1" x14ac:dyDescent="0.2">
      <c r="Q1430" s="63" t="str" cm="1">
        <f t="array" aca="1" ref="Q1430" ca="1">IF(AND(K1430&lt;&gt;"",P1430&lt;&gt;"Absent",U1430&lt;&gt;"NO",M1430="3GPPMEMBER"),IF(INDIRECT(S1430)&lt;&gt;"Present","CHECK","Covered"),"")</f>
        <v/>
      </c>
      <c r="S1430" s="131" t="str">
        <f>IF(M1430="3GPPMEMBER","'Voting List'!L"&amp;MATCH(K1430,'Voting List'!B:B,0),"")</f>
        <v/>
      </c>
      <c r="U1430" s="126" t="str">
        <f>IF(K1430&lt;&gt;"",IF(ISNUMBER(FIND(K1430,'Voting List'!L1)),"YES","NO"),"")</f>
        <v/>
      </c>
    </row>
    <row r="1431" spans="17:21" ht="12.6" customHeight="1" x14ac:dyDescent="0.2">
      <c r="Q1431" s="63" t="str" cm="1">
        <f t="array" aca="1" ref="Q1431" ca="1">IF(AND(K1431&lt;&gt;"",P1431&lt;&gt;"Absent",U1431&lt;&gt;"NO",M1431="3GPPMEMBER"),IF(INDIRECT(S1431)&lt;&gt;"Present","CHECK","Covered"),"")</f>
        <v/>
      </c>
      <c r="S1431" s="131" t="str">
        <f>IF(M1431="3GPPMEMBER","'Voting List'!L"&amp;MATCH(K1431,'Voting List'!B:B,0),"")</f>
        <v/>
      </c>
      <c r="U1431" s="126" t="str">
        <f>IF(K1431&lt;&gt;"",IF(ISNUMBER(FIND(K1431,'Voting List'!L1)),"YES","NO"),"")</f>
        <v/>
      </c>
    </row>
    <row r="1432" spans="17:21" ht="12.6" customHeight="1" x14ac:dyDescent="0.2">
      <c r="Q1432" s="63" t="str" cm="1">
        <f t="array" aca="1" ref="Q1432" ca="1">IF(AND(K1432&lt;&gt;"",P1432&lt;&gt;"Absent",U1432&lt;&gt;"NO",M1432="3GPPMEMBER"),IF(INDIRECT(S1432)&lt;&gt;"Present","CHECK","Covered"),"")</f>
        <v/>
      </c>
      <c r="S1432" s="131" t="str">
        <f>IF(M1432="3GPPMEMBER","'Voting List'!L"&amp;MATCH(K1432,'Voting List'!B:B,0),"")</f>
        <v/>
      </c>
      <c r="U1432" s="126" t="str">
        <f>IF(K1432&lt;&gt;"",IF(ISNUMBER(FIND(K1432,'Voting List'!L1)),"YES","NO"),"")</f>
        <v/>
      </c>
    </row>
    <row r="1433" spans="17:21" ht="12.6" customHeight="1" x14ac:dyDescent="0.2">
      <c r="Q1433" s="63" t="str" cm="1">
        <f t="array" aca="1" ref="Q1433" ca="1">IF(AND(K1433&lt;&gt;"",P1433&lt;&gt;"Absent",U1433&lt;&gt;"NO",M1433="3GPPMEMBER"),IF(INDIRECT(S1433)&lt;&gt;"Present","CHECK","Covered"),"")</f>
        <v/>
      </c>
      <c r="S1433" s="131" t="str">
        <f>IF(M1433="3GPPMEMBER","'Voting List'!L"&amp;MATCH(K1433,'Voting List'!B:B,0),"")</f>
        <v/>
      </c>
      <c r="U1433" s="126" t="str">
        <f>IF(K1433&lt;&gt;"",IF(ISNUMBER(FIND(K1433,'Voting List'!L1)),"YES","NO"),"")</f>
        <v/>
      </c>
    </row>
    <row r="1434" spans="17:21" ht="12.6" customHeight="1" x14ac:dyDescent="0.2">
      <c r="Q1434" s="63" t="str" cm="1">
        <f t="array" aca="1" ref="Q1434" ca="1">IF(AND(K1434&lt;&gt;"",P1434&lt;&gt;"Absent",U1434&lt;&gt;"NO",M1434="3GPPMEMBER"),IF(INDIRECT(S1434)&lt;&gt;"Present","CHECK","Covered"),"")</f>
        <v/>
      </c>
      <c r="S1434" s="131" t="str">
        <f>IF(M1434="3GPPMEMBER","'Voting List'!L"&amp;MATCH(K1434,'Voting List'!B:B,0),"")</f>
        <v/>
      </c>
      <c r="U1434" s="126" t="str">
        <f>IF(K1434&lt;&gt;"",IF(ISNUMBER(FIND(K1434,'Voting List'!L1)),"YES","NO"),"")</f>
        <v/>
      </c>
    </row>
    <row r="1435" spans="17:21" ht="12.6" customHeight="1" x14ac:dyDescent="0.2">
      <c r="Q1435" s="63" t="str" cm="1">
        <f t="array" aca="1" ref="Q1435" ca="1">IF(AND(K1435&lt;&gt;"",P1435&lt;&gt;"Absent",U1435&lt;&gt;"NO",M1435="3GPPMEMBER"),IF(INDIRECT(S1435)&lt;&gt;"Present","CHECK","Covered"),"")</f>
        <v/>
      </c>
      <c r="S1435" s="131" t="str">
        <f>IF(M1435="3GPPMEMBER","'Voting List'!L"&amp;MATCH(K1435,'Voting List'!B:B,0),"")</f>
        <v/>
      </c>
      <c r="U1435" s="126" t="str">
        <f>IF(K1435&lt;&gt;"",IF(ISNUMBER(FIND(K1435,'Voting List'!L1)),"YES","NO"),"")</f>
        <v/>
      </c>
    </row>
    <row r="1436" spans="17:21" ht="12.6" customHeight="1" x14ac:dyDescent="0.2">
      <c r="Q1436" s="63" t="str" cm="1">
        <f t="array" aca="1" ref="Q1436" ca="1">IF(AND(K1436&lt;&gt;"",P1436&lt;&gt;"Absent",U1436&lt;&gt;"NO",M1436="3GPPMEMBER"),IF(INDIRECT(S1436)&lt;&gt;"Present","CHECK","Covered"),"")</f>
        <v/>
      </c>
      <c r="S1436" s="131" t="str">
        <f>IF(M1436="3GPPMEMBER","'Voting List'!L"&amp;MATCH(K1436,'Voting List'!B:B,0),"")</f>
        <v/>
      </c>
      <c r="U1436" s="126" t="str">
        <f>IF(K1436&lt;&gt;"",IF(ISNUMBER(FIND(K1436,'Voting List'!L1)),"YES","NO"),"")</f>
        <v/>
      </c>
    </row>
    <row r="1437" spans="17:21" ht="12.6" customHeight="1" x14ac:dyDescent="0.2">
      <c r="Q1437" s="63" t="str" cm="1">
        <f t="array" aca="1" ref="Q1437" ca="1">IF(AND(K1437&lt;&gt;"",P1437&lt;&gt;"Absent",U1437&lt;&gt;"NO",M1437="3GPPMEMBER"),IF(INDIRECT(S1437)&lt;&gt;"Present","CHECK","Covered"),"")</f>
        <v/>
      </c>
      <c r="S1437" s="131" t="str">
        <f>IF(M1437="3GPPMEMBER","'Voting List'!L"&amp;MATCH(K1437,'Voting List'!B:B,0),"")</f>
        <v/>
      </c>
      <c r="U1437" s="126" t="str">
        <f>IF(K1437&lt;&gt;"",IF(ISNUMBER(FIND(K1437,'Voting List'!L1)),"YES","NO"),"")</f>
        <v/>
      </c>
    </row>
    <row r="1438" spans="17:21" ht="12.6" customHeight="1" x14ac:dyDescent="0.2">
      <c r="Q1438" s="63" t="str" cm="1">
        <f t="array" aca="1" ref="Q1438" ca="1">IF(AND(K1438&lt;&gt;"",P1438&lt;&gt;"Absent",U1438&lt;&gt;"NO",M1438="3GPPMEMBER"),IF(INDIRECT(S1438)&lt;&gt;"Present","CHECK","Covered"),"")</f>
        <v/>
      </c>
      <c r="S1438" s="131" t="str">
        <f>IF(M1438="3GPPMEMBER","'Voting List'!L"&amp;MATCH(K1438,'Voting List'!B:B,0),"")</f>
        <v/>
      </c>
      <c r="U1438" s="126" t="str">
        <f>IF(K1438&lt;&gt;"",IF(ISNUMBER(FIND(K1438,'Voting List'!L1)),"YES","NO"),"")</f>
        <v/>
      </c>
    </row>
    <row r="1439" spans="17:21" ht="12.6" customHeight="1" x14ac:dyDescent="0.2">
      <c r="Q1439" s="63" t="str" cm="1">
        <f t="array" aca="1" ref="Q1439" ca="1">IF(AND(K1439&lt;&gt;"",P1439&lt;&gt;"Absent",U1439&lt;&gt;"NO",M1439="3GPPMEMBER"),IF(INDIRECT(S1439)&lt;&gt;"Present","CHECK","Covered"),"")</f>
        <v/>
      </c>
      <c r="S1439" s="131" t="str">
        <f>IF(M1439="3GPPMEMBER","'Voting List'!L"&amp;MATCH(K1439,'Voting List'!B:B,0),"")</f>
        <v/>
      </c>
      <c r="U1439" s="126" t="str">
        <f>IF(K1439&lt;&gt;"",IF(ISNUMBER(FIND(K1439,'Voting List'!L1)),"YES","NO"),"")</f>
        <v/>
      </c>
    </row>
    <row r="1440" spans="17:21" ht="12.6" customHeight="1" x14ac:dyDescent="0.2">
      <c r="Q1440" s="63" t="str" cm="1">
        <f t="array" aca="1" ref="Q1440" ca="1">IF(AND(K1440&lt;&gt;"",P1440&lt;&gt;"Absent",U1440&lt;&gt;"NO",M1440="3GPPMEMBER"),IF(INDIRECT(S1440)&lt;&gt;"Present","CHECK","Covered"),"")</f>
        <v/>
      </c>
      <c r="S1440" s="131" t="str">
        <f>IF(M1440="3GPPMEMBER","'Voting List'!L"&amp;MATCH(K1440,'Voting List'!B:B,0),"")</f>
        <v/>
      </c>
      <c r="U1440" s="126" t="str">
        <f>IF(K1440&lt;&gt;"",IF(ISNUMBER(FIND(K1440,'Voting List'!L1)),"YES","NO"),"")</f>
        <v/>
      </c>
    </row>
    <row r="1441" spans="17:21" ht="12.6" customHeight="1" x14ac:dyDescent="0.2">
      <c r="Q1441" s="63" t="str" cm="1">
        <f t="array" aca="1" ref="Q1441" ca="1">IF(AND(K1441&lt;&gt;"",P1441&lt;&gt;"Absent",U1441&lt;&gt;"NO",M1441="3GPPMEMBER"),IF(INDIRECT(S1441)&lt;&gt;"Present","CHECK","Covered"),"")</f>
        <v/>
      </c>
      <c r="S1441" s="131" t="str">
        <f>IF(M1441="3GPPMEMBER","'Voting List'!L"&amp;MATCH(K1441,'Voting List'!B:B,0),"")</f>
        <v/>
      </c>
      <c r="U1441" s="126" t="str">
        <f>IF(K1441&lt;&gt;"",IF(ISNUMBER(FIND(K1441,'Voting List'!L1)),"YES","NO"),"")</f>
        <v/>
      </c>
    </row>
    <row r="1442" spans="17:21" ht="12.6" customHeight="1" x14ac:dyDescent="0.2">
      <c r="Q1442" s="63" t="str" cm="1">
        <f t="array" aca="1" ref="Q1442" ca="1">IF(AND(K1442&lt;&gt;"",P1442&lt;&gt;"Absent",U1442&lt;&gt;"NO",M1442="3GPPMEMBER"),IF(INDIRECT(S1442)&lt;&gt;"Present","CHECK","Covered"),"")</f>
        <v/>
      </c>
      <c r="S1442" s="131" t="str">
        <f>IF(M1442="3GPPMEMBER","'Voting List'!L"&amp;MATCH(K1442,'Voting List'!B:B,0),"")</f>
        <v/>
      </c>
      <c r="U1442" s="126" t="str">
        <f>IF(K1442&lt;&gt;"",IF(ISNUMBER(FIND(K1442,'Voting List'!L1)),"YES","NO"),"")</f>
        <v/>
      </c>
    </row>
    <row r="1443" spans="17:21" ht="12.6" customHeight="1" x14ac:dyDescent="0.2">
      <c r="Q1443" s="63" t="str" cm="1">
        <f t="array" aca="1" ref="Q1443" ca="1">IF(AND(K1443&lt;&gt;"",P1443&lt;&gt;"Absent",U1443&lt;&gt;"NO",M1443="3GPPMEMBER"),IF(INDIRECT(S1443)&lt;&gt;"Present","CHECK","Covered"),"")</f>
        <v/>
      </c>
      <c r="S1443" s="131" t="str">
        <f>IF(M1443="3GPPMEMBER","'Voting List'!L"&amp;MATCH(K1443,'Voting List'!B:B,0),"")</f>
        <v/>
      </c>
      <c r="U1443" s="126" t="str">
        <f>IF(K1443&lt;&gt;"",IF(ISNUMBER(FIND(K1443,'Voting List'!L1)),"YES","NO"),"")</f>
        <v/>
      </c>
    </row>
    <row r="1444" spans="17:21" ht="12.6" customHeight="1" x14ac:dyDescent="0.2">
      <c r="Q1444" s="63" t="str" cm="1">
        <f t="array" aca="1" ref="Q1444" ca="1">IF(AND(K1444&lt;&gt;"",P1444&lt;&gt;"Absent",U1444&lt;&gt;"NO",M1444="3GPPMEMBER"),IF(INDIRECT(S1444)&lt;&gt;"Present","CHECK","Covered"),"")</f>
        <v/>
      </c>
      <c r="S1444" s="131" t="str">
        <f>IF(M1444="3GPPMEMBER","'Voting List'!L"&amp;MATCH(K1444,'Voting List'!B:B,0),"")</f>
        <v/>
      </c>
      <c r="U1444" s="126" t="str">
        <f>IF(K1444&lt;&gt;"",IF(ISNUMBER(FIND(K1444,'Voting List'!L1)),"YES","NO"),"")</f>
        <v/>
      </c>
    </row>
    <row r="1445" spans="17:21" ht="12.6" customHeight="1" x14ac:dyDescent="0.2">
      <c r="Q1445" s="63" t="str" cm="1">
        <f t="array" aca="1" ref="Q1445" ca="1">IF(AND(K1445&lt;&gt;"",P1445&lt;&gt;"Absent",U1445&lt;&gt;"NO",M1445="3GPPMEMBER"),IF(INDIRECT(S1445)&lt;&gt;"Present","CHECK","Covered"),"")</f>
        <v/>
      </c>
      <c r="S1445" s="131" t="str">
        <f>IF(M1445="3GPPMEMBER","'Voting List'!L"&amp;MATCH(K1445,'Voting List'!B:B,0),"")</f>
        <v/>
      </c>
      <c r="U1445" s="126" t="str">
        <f>IF(K1445&lt;&gt;"",IF(ISNUMBER(FIND(K1445,'Voting List'!L1)),"YES","NO"),"")</f>
        <v/>
      </c>
    </row>
    <row r="1446" spans="17:21" ht="12.6" customHeight="1" x14ac:dyDescent="0.2">
      <c r="Q1446" s="63" t="str" cm="1">
        <f t="array" aca="1" ref="Q1446" ca="1">IF(AND(K1446&lt;&gt;"",P1446&lt;&gt;"Absent",U1446&lt;&gt;"NO",M1446="3GPPMEMBER"),IF(INDIRECT(S1446)&lt;&gt;"Present","CHECK","Covered"),"")</f>
        <v/>
      </c>
      <c r="S1446" s="131" t="str">
        <f>IF(M1446="3GPPMEMBER","'Voting List'!L"&amp;MATCH(K1446,'Voting List'!B:B,0),"")</f>
        <v/>
      </c>
      <c r="U1446" s="126" t="str">
        <f>IF(K1446&lt;&gt;"",IF(ISNUMBER(FIND(K1446,'Voting List'!L1)),"YES","NO"),"")</f>
        <v/>
      </c>
    </row>
    <row r="1447" spans="17:21" ht="12.6" customHeight="1" x14ac:dyDescent="0.2">
      <c r="Q1447" s="63" t="str" cm="1">
        <f t="array" aca="1" ref="Q1447" ca="1">IF(AND(K1447&lt;&gt;"",P1447&lt;&gt;"Absent",U1447&lt;&gt;"NO",M1447="3GPPMEMBER"),IF(INDIRECT(S1447)&lt;&gt;"Present","CHECK","Covered"),"")</f>
        <v/>
      </c>
      <c r="S1447" s="131" t="str">
        <f>IF(M1447="3GPPMEMBER","'Voting List'!L"&amp;MATCH(K1447,'Voting List'!B:B,0),"")</f>
        <v/>
      </c>
      <c r="U1447" s="126" t="str">
        <f>IF(K1447&lt;&gt;"",IF(ISNUMBER(FIND(K1447,'Voting List'!L1)),"YES","NO"),"")</f>
        <v/>
      </c>
    </row>
    <row r="1448" spans="17:21" ht="12.6" customHeight="1" x14ac:dyDescent="0.2">
      <c r="Q1448" s="63" t="str" cm="1">
        <f t="array" aca="1" ref="Q1448" ca="1">IF(AND(K1448&lt;&gt;"",P1448&lt;&gt;"Absent",U1448&lt;&gt;"NO",M1448="3GPPMEMBER"),IF(INDIRECT(S1448)&lt;&gt;"Present","CHECK","Covered"),"")</f>
        <v/>
      </c>
      <c r="S1448" s="131" t="str">
        <f>IF(M1448="3GPPMEMBER","'Voting List'!L"&amp;MATCH(K1448,'Voting List'!B:B,0),"")</f>
        <v/>
      </c>
      <c r="U1448" s="126" t="str">
        <f>IF(K1448&lt;&gt;"",IF(ISNUMBER(FIND(K1448,'Voting List'!L1)),"YES","NO"),"")</f>
        <v/>
      </c>
    </row>
    <row r="1449" spans="17:21" ht="12.6" customHeight="1" x14ac:dyDescent="0.2">
      <c r="Q1449" s="63" t="str" cm="1">
        <f t="array" aca="1" ref="Q1449" ca="1">IF(AND(K1449&lt;&gt;"",P1449&lt;&gt;"Absent",U1449&lt;&gt;"NO",M1449="3GPPMEMBER"),IF(INDIRECT(S1449)&lt;&gt;"Present","CHECK","Covered"),"")</f>
        <v/>
      </c>
      <c r="S1449" s="131" t="str">
        <f>IF(M1449="3GPPMEMBER","'Voting List'!L"&amp;MATCH(K1449,'Voting List'!B:B,0),"")</f>
        <v/>
      </c>
      <c r="U1449" s="126" t="str">
        <f>IF(K1449&lt;&gt;"",IF(ISNUMBER(FIND(K1449,'Voting List'!L1)),"YES","NO"),"")</f>
        <v/>
      </c>
    </row>
    <row r="1450" spans="17:21" ht="12.6" customHeight="1" x14ac:dyDescent="0.2">
      <c r="Q1450" s="63" t="str" cm="1">
        <f t="array" aca="1" ref="Q1450" ca="1">IF(AND(K1450&lt;&gt;"",P1450&lt;&gt;"Absent",U1450&lt;&gt;"NO",M1450="3GPPMEMBER"),IF(INDIRECT(S1450)&lt;&gt;"Present","CHECK","Covered"),"")</f>
        <v/>
      </c>
      <c r="S1450" s="131" t="str">
        <f>IF(M1450="3GPPMEMBER","'Voting List'!L"&amp;MATCH(K1450,'Voting List'!B:B,0),"")</f>
        <v/>
      </c>
      <c r="U1450" s="126" t="str">
        <f>IF(K1450&lt;&gt;"",IF(ISNUMBER(FIND(K1450,'Voting List'!L1)),"YES","NO"),"")</f>
        <v/>
      </c>
    </row>
    <row r="1451" spans="17:21" ht="12.6" customHeight="1" x14ac:dyDescent="0.2">
      <c r="Q1451" s="63" t="str" cm="1">
        <f t="array" aca="1" ref="Q1451" ca="1">IF(AND(K1451&lt;&gt;"",P1451&lt;&gt;"Absent",U1451&lt;&gt;"NO",M1451="3GPPMEMBER"),IF(INDIRECT(S1451)&lt;&gt;"Present","CHECK","Covered"),"")</f>
        <v/>
      </c>
      <c r="S1451" s="131" t="str">
        <f>IF(M1451="3GPPMEMBER","'Voting List'!L"&amp;MATCH(K1451,'Voting List'!B:B,0),"")</f>
        <v/>
      </c>
      <c r="U1451" s="126" t="str">
        <f>IF(K1451&lt;&gt;"",IF(ISNUMBER(FIND(K1451,'Voting List'!L1)),"YES","NO"),"")</f>
        <v/>
      </c>
    </row>
    <row r="1452" spans="17:21" ht="12.6" customHeight="1" x14ac:dyDescent="0.2">
      <c r="Q1452" s="63" t="str" cm="1">
        <f t="array" aca="1" ref="Q1452" ca="1">IF(AND(K1452&lt;&gt;"",P1452&lt;&gt;"Absent",U1452&lt;&gt;"NO",M1452="3GPPMEMBER"),IF(INDIRECT(S1452)&lt;&gt;"Present","CHECK","Covered"),"")</f>
        <v/>
      </c>
      <c r="S1452" s="131" t="str">
        <f>IF(M1452="3GPPMEMBER","'Voting List'!L"&amp;MATCH(K1452,'Voting List'!B:B,0),"")</f>
        <v/>
      </c>
      <c r="U1452" s="126" t="str">
        <f>IF(K1452&lt;&gt;"",IF(ISNUMBER(FIND(K1452,'Voting List'!L1)),"YES","NO"),"")</f>
        <v/>
      </c>
    </row>
    <row r="1453" spans="17:21" ht="12.6" customHeight="1" x14ac:dyDescent="0.2">
      <c r="Q1453" s="63" t="str" cm="1">
        <f t="array" aca="1" ref="Q1453" ca="1">IF(AND(K1453&lt;&gt;"",P1453&lt;&gt;"Absent",U1453&lt;&gt;"NO",M1453="3GPPMEMBER"),IF(INDIRECT(S1453)&lt;&gt;"Present","CHECK","Covered"),"")</f>
        <v/>
      </c>
      <c r="S1453" s="131" t="str">
        <f>IF(M1453="3GPPMEMBER","'Voting List'!L"&amp;MATCH(K1453,'Voting List'!B:B,0),"")</f>
        <v/>
      </c>
      <c r="U1453" s="126" t="str">
        <f>IF(K1453&lt;&gt;"",IF(ISNUMBER(FIND(K1453,'Voting List'!L1)),"YES","NO"),"")</f>
        <v/>
      </c>
    </row>
    <row r="1454" spans="17:21" ht="12.6" customHeight="1" x14ac:dyDescent="0.2">
      <c r="Q1454" s="63" t="str" cm="1">
        <f t="array" aca="1" ref="Q1454" ca="1">IF(AND(K1454&lt;&gt;"",P1454&lt;&gt;"Absent",U1454&lt;&gt;"NO",M1454="3GPPMEMBER"),IF(INDIRECT(S1454)&lt;&gt;"Present","CHECK","Covered"),"")</f>
        <v/>
      </c>
      <c r="S1454" s="131" t="str">
        <f>IF(M1454="3GPPMEMBER","'Voting List'!L"&amp;MATCH(K1454,'Voting List'!B:B,0),"")</f>
        <v/>
      </c>
      <c r="U1454" s="126" t="str">
        <f>IF(K1454&lt;&gt;"",IF(ISNUMBER(FIND(K1454,'Voting List'!L1)),"YES","NO"),"")</f>
        <v/>
      </c>
    </row>
    <row r="1455" spans="17:21" ht="12.6" customHeight="1" x14ac:dyDescent="0.2">
      <c r="Q1455" s="63" t="str" cm="1">
        <f t="array" aca="1" ref="Q1455" ca="1">IF(AND(K1455&lt;&gt;"",P1455&lt;&gt;"Absent",U1455&lt;&gt;"NO",M1455="3GPPMEMBER"),IF(INDIRECT(S1455)&lt;&gt;"Present","CHECK","Covered"),"")</f>
        <v/>
      </c>
      <c r="S1455" s="131" t="str">
        <f>IF(M1455="3GPPMEMBER","'Voting List'!L"&amp;MATCH(K1455,'Voting List'!B:B,0),"")</f>
        <v/>
      </c>
      <c r="U1455" s="126" t="str">
        <f>IF(K1455&lt;&gt;"",IF(ISNUMBER(FIND(K1455,'Voting List'!L1)),"YES","NO"),"")</f>
        <v/>
      </c>
    </row>
    <row r="1456" spans="17:21" ht="12.6" customHeight="1" x14ac:dyDescent="0.2">
      <c r="Q1456" s="63" t="str" cm="1">
        <f t="array" aca="1" ref="Q1456" ca="1">IF(AND(K1456&lt;&gt;"",P1456&lt;&gt;"Absent",U1456&lt;&gt;"NO",M1456="3GPPMEMBER"),IF(INDIRECT(S1456)&lt;&gt;"Present","CHECK","Covered"),"")</f>
        <v/>
      </c>
      <c r="S1456" s="131" t="str">
        <f>IF(M1456="3GPPMEMBER","'Voting List'!L"&amp;MATCH(K1456,'Voting List'!B:B,0),"")</f>
        <v/>
      </c>
      <c r="U1456" s="126" t="str">
        <f>IF(K1456&lt;&gt;"",IF(ISNUMBER(FIND(K1456,'Voting List'!L1)),"YES","NO"),"")</f>
        <v/>
      </c>
    </row>
    <row r="1457" spans="17:21" ht="12.6" customHeight="1" x14ac:dyDescent="0.2">
      <c r="Q1457" s="63" t="str" cm="1">
        <f t="array" aca="1" ref="Q1457" ca="1">IF(AND(K1457&lt;&gt;"",P1457&lt;&gt;"Absent",U1457&lt;&gt;"NO",M1457="3GPPMEMBER"),IF(INDIRECT(S1457)&lt;&gt;"Present","CHECK","Covered"),"")</f>
        <v/>
      </c>
      <c r="S1457" s="131" t="str">
        <f>IF(M1457="3GPPMEMBER","'Voting List'!L"&amp;MATCH(K1457,'Voting List'!B:B,0),"")</f>
        <v/>
      </c>
      <c r="U1457" s="126" t="str">
        <f>IF(K1457&lt;&gt;"",IF(ISNUMBER(FIND(K1457,'Voting List'!L1)),"YES","NO"),"")</f>
        <v/>
      </c>
    </row>
    <row r="1458" spans="17:21" ht="12.6" customHeight="1" x14ac:dyDescent="0.2">
      <c r="Q1458" s="63" t="str" cm="1">
        <f t="array" aca="1" ref="Q1458" ca="1">IF(AND(K1458&lt;&gt;"",P1458&lt;&gt;"Absent",U1458&lt;&gt;"NO",M1458="3GPPMEMBER"),IF(INDIRECT(S1458)&lt;&gt;"Present","CHECK","Covered"),"")</f>
        <v/>
      </c>
      <c r="S1458" s="131" t="str">
        <f>IF(M1458="3GPPMEMBER","'Voting List'!L"&amp;MATCH(K1458,'Voting List'!B:B,0),"")</f>
        <v/>
      </c>
      <c r="U1458" s="126" t="str">
        <f>IF(K1458&lt;&gt;"",IF(ISNUMBER(FIND(K1458,'Voting List'!L1)),"YES","NO"),"")</f>
        <v/>
      </c>
    </row>
    <row r="1459" spans="17:21" ht="12.6" customHeight="1" x14ac:dyDescent="0.2">
      <c r="Q1459" s="63" t="str" cm="1">
        <f t="array" aca="1" ref="Q1459" ca="1">IF(AND(K1459&lt;&gt;"",P1459&lt;&gt;"Absent",U1459&lt;&gt;"NO",M1459="3GPPMEMBER"),IF(INDIRECT(S1459)&lt;&gt;"Present","CHECK","Covered"),"")</f>
        <v/>
      </c>
      <c r="S1459" s="131" t="str">
        <f>IF(M1459="3GPPMEMBER","'Voting List'!L"&amp;MATCH(K1459,'Voting List'!B:B,0),"")</f>
        <v/>
      </c>
      <c r="U1459" s="126" t="str">
        <f>IF(K1459&lt;&gt;"",IF(ISNUMBER(FIND(K1459,'Voting List'!L1)),"YES","NO"),"")</f>
        <v/>
      </c>
    </row>
    <row r="1460" spans="17:21" ht="12.6" customHeight="1" x14ac:dyDescent="0.2">
      <c r="Q1460" s="63" t="str" cm="1">
        <f t="array" aca="1" ref="Q1460" ca="1">IF(AND(K1460&lt;&gt;"",P1460&lt;&gt;"Absent",U1460&lt;&gt;"NO",M1460="3GPPMEMBER"),IF(INDIRECT(S1460)&lt;&gt;"Present","CHECK","Covered"),"")</f>
        <v/>
      </c>
      <c r="S1460" s="131" t="str">
        <f>IF(M1460="3GPPMEMBER","'Voting List'!L"&amp;MATCH(K1460,'Voting List'!B:B,0),"")</f>
        <v/>
      </c>
      <c r="U1460" s="126" t="str">
        <f>IF(K1460&lt;&gt;"",IF(ISNUMBER(FIND(K1460,'Voting List'!L1)),"YES","NO"),"")</f>
        <v/>
      </c>
    </row>
    <row r="1461" spans="17:21" ht="12.6" customHeight="1" x14ac:dyDescent="0.2">
      <c r="Q1461" s="63" t="str" cm="1">
        <f t="array" aca="1" ref="Q1461" ca="1">IF(AND(K1461&lt;&gt;"",P1461&lt;&gt;"Absent",U1461&lt;&gt;"NO",M1461="3GPPMEMBER"),IF(INDIRECT(S1461)&lt;&gt;"Present","CHECK","Covered"),"")</f>
        <v/>
      </c>
      <c r="S1461" s="131" t="str">
        <f>IF(M1461="3GPPMEMBER","'Voting List'!L"&amp;MATCH(K1461,'Voting List'!B:B,0),"")</f>
        <v/>
      </c>
      <c r="U1461" s="126" t="str">
        <f>IF(K1461&lt;&gt;"",IF(ISNUMBER(FIND(K1461,'Voting List'!L1)),"YES","NO"),"")</f>
        <v/>
      </c>
    </row>
    <row r="1462" spans="17:21" ht="12.6" customHeight="1" x14ac:dyDescent="0.2">
      <c r="Q1462" s="63" t="str" cm="1">
        <f t="array" aca="1" ref="Q1462" ca="1">IF(AND(K1462&lt;&gt;"",P1462&lt;&gt;"Absent",U1462&lt;&gt;"NO",M1462="3GPPMEMBER"),IF(INDIRECT(S1462)&lt;&gt;"Present","CHECK","Covered"),"")</f>
        <v/>
      </c>
      <c r="S1462" s="131" t="str">
        <f>IF(M1462="3GPPMEMBER","'Voting List'!L"&amp;MATCH(K1462,'Voting List'!B:B,0),"")</f>
        <v/>
      </c>
      <c r="U1462" s="126" t="str">
        <f>IF(K1462&lt;&gt;"",IF(ISNUMBER(FIND(K1462,'Voting List'!L1)),"YES","NO"),"")</f>
        <v/>
      </c>
    </row>
    <row r="1463" spans="17:21" ht="12.6" customHeight="1" x14ac:dyDescent="0.2">
      <c r="Q1463" s="63" t="str" cm="1">
        <f t="array" aca="1" ref="Q1463" ca="1">IF(AND(K1463&lt;&gt;"",P1463&lt;&gt;"Absent",U1463&lt;&gt;"NO",M1463="3GPPMEMBER"),IF(INDIRECT(S1463)&lt;&gt;"Present","CHECK","Covered"),"")</f>
        <v/>
      </c>
      <c r="S1463" s="131" t="str">
        <f>IF(M1463="3GPPMEMBER","'Voting List'!L"&amp;MATCH(K1463,'Voting List'!B:B,0),"")</f>
        <v/>
      </c>
      <c r="U1463" s="126" t="str">
        <f>IF(K1463&lt;&gt;"",IF(ISNUMBER(FIND(K1463,'Voting List'!L1)),"YES","NO"),"")</f>
        <v/>
      </c>
    </row>
    <row r="1464" spans="17:21" ht="12.6" customHeight="1" x14ac:dyDescent="0.2">
      <c r="Q1464" s="63" t="str" cm="1">
        <f t="array" aca="1" ref="Q1464" ca="1">IF(AND(K1464&lt;&gt;"",P1464&lt;&gt;"Absent",U1464&lt;&gt;"NO",M1464="3GPPMEMBER"),IF(INDIRECT(S1464)&lt;&gt;"Present","CHECK","Covered"),"")</f>
        <v/>
      </c>
      <c r="S1464" s="131" t="str">
        <f>IF(M1464="3GPPMEMBER","'Voting List'!L"&amp;MATCH(K1464,'Voting List'!B:B,0),"")</f>
        <v/>
      </c>
      <c r="U1464" s="126" t="str">
        <f>IF(K1464&lt;&gt;"",IF(ISNUMBER(FIND(K1464,'Voting List'!L1)),"YES","NO"),"")</f>
        <v/>
      </c>
    </row>
    <row r="1465" spans="17:21" ht="12.6" customHeight="1" x14ac:dyDescent="0.2">
      <c r="Q1465" s="63" t="str" cm="1">
        <f t="array" aca="1" ref="Q1465" ca="1">IF(AND(K1465&lt;&gt;"",P1465&lt;&gt;"Absent",U1465&lt;&gt;"NO",M1465="3GPPMEMBER"),IF(INDIRECT(S1465)&lt;&gt;"Present","CHECK","Covered"),"")</f>
        <v/>
      </c>
      <c r="S1465" s="131" t="str">
        <f>IF(M1465="3GPPMEMBER","'Voting List'!L"&amp;MATCH(K1465,'Voting List'!B:B,0),"")</f>
        <v/>
      </c>
      <c r="U1465" s="126" t="str">
        <f>IF(K1465&lt;&gt;"",IF(ISNUMBER(FIND(K1465,'Voting List'!L1)),"YES","NO"),"")</f>
        <v/>
      </c>
    </row>
    <row r="1466" spans="17:21" ht="12.6" customHeight="1" x14ac:dyDescent="0.2">
      <c r="Q1466" s="63" t="str" cm="1">
        <f t="array" aca="1" ref="Q1466" ca="1">IF(AND(K1466&lt;&gt;"",P1466&lt;&gt;"Absent",U1466&lt;&gt;"NO",M1466="3GPPMEMBER"),IF(INDIRECT(S1466)&lt;&gt;"Present","CHECK","Covered"),"")</f>
        <v/>
      </c>
      <c r="S1466" s="131" t="str">
        <f>IF(M1466="3GPPMEMBER","'Voting List'!L"&amp;MATCH(K1466,'Voting List'!B:B,0),"")</f>
        <v/>
      </c>
      <c r="U1466" s="126" t="str">
        <f>IF(K1466&lt;&gt;"",IF(ISNUMBER(FIND(K1466,'Voting List'!L1)),"YES","NO"),"")</f>
        <v/>
      </c>
    </row>
    <row r="1467" spans="17:21" ht="12.6" customHeight="1" x14ac:dyDescent="0.2">
      <c r="Q1467" s="63" t="str" cm="1">
        <f t="array" aca="1" ref="Q1467" ca="1">IF(AND(K1467&lt;&gt;"",P1467&lt;&gt;"Absent",U1467&lt;&gt;"NO",M1467="3GPPMEMBER"),IF(INDIRECT(S1467)&lt;&gt;"Present","CHECK","Covered"),"")</f>
        <v/>
      </c>
      <c r="S1467" s="131" t="str">
        <f>IF(M1467="3GPPMEMBER","'Voting List'!L"&amp;MATCH(K1467,'Voting List'!B:B,0),"")</f>
        <v/>
      </c>
      <c r="U1467" s="126" t="str">
        <f>IF(K1467&lt;&gt;"",IF(ISNUMBER(FIND(K1467,'Voting List'!L1)),"YES","NO"),"")</f>
        <v/>
      </c>
    </row>
    <row r="1468" spans="17:21" ht="12.6" customHeight="1" x14ac:dyDescent="0.2">
      <c r="Q1468" s="63" t="str" cm="1">
        <f t="array" aca="1" ref="Q1468" ca="1">IF(AND(K1468&lt;&gt;"",P1468&lt;&gt;"Absent",U1468&lt;&gt;"NO",M1468="3GPPMEMBER"),IF(INDIRECT(S1468)&lt;&gt;"Present","CHECK","Covered"),"")</f>
        <v/>
      </c>
      <c r="S1468" s="131" t="str">
        <f>IF(M1468="3GPPMEMBER","'Voting List'!L"&amp;MATCH(K1468,'Voting List'!B:B,0),"")</f>
        <v/>
      </c>
      <c r="U1468" s="126" t="str">
        <f>IF(K1468&lt;&gt;"",IF(ISNUMBER(FIND(K1468,'Voting List'!L1)),"YES","NO"),"")</f>
        <v/>
      </c>
    </row>
    <row r="1469" spans="17:21" ht="12.6" customHeight="1" x14ac:dyDescent="0.2">
      <c r="Q1469" s="63" t="str" cm="1">
        <f t="array" aca="1" ref="Q1469" ca="1">IF(AND(K1469&lt;&gt;"",P1469&lt;&gt;"Absent",U1469&lt;&gt;"NO",M1469="3GPPMEMBER"),IF(INDIRECT(S1469)&lt;&gt;"Present","CHECK","Covered"),"")</f>
        <v/>
      </c>
      <c r="S1469" s="131" t="str">
        <f>IF(M1469="3GPPMEMBER","'Voting List'!L"&amp;MATCH(K1469,'Voting List'!B:B,0),"")</f>
        <v/>
      </c>
      <c r="U1469" s="126" t="str">
        <f>IF(K1469&lt;&gt;"",IF(ISNUMBER(FIND(K1469,'Voting List'!L1)),"YES","NO"),"")</f>
        <v/>
      </c>
    </row>
    <row r="1470" spans="17:21" ht="12.6" customHeight="1" x14ac:dyDescent="0.2">
      <c r="Q1470" s="63" t="str" cm="1">
        <f t="array" aca="1" ref="Q1470" ca="1">IF(AND(K1470&lt;&gt;"",P1470&lt;&gt;"Absent",U1470&lt;&gt;"NO",M1470="3GPPMEMBER"),IF(INDIRECT(S1470)&lt;&gt;"Present","CHECK","Covered"),"")</f>
        <v/>
      </c>
      <c r="S1470" s="131" t="str">
        <f>IF(M1470="3GPPMEMBER","'Voting List'!L"&amp;MATCH(K1470,'Voting List'!B:B,0),"")</f>
        <v/>
      </c>
      <c r="U1470" s="126" t="str">
        <f>IF(K1470&lt;&gt;"",IF(ISNUMBER(FIND(K1470,'Voting List'!L1)),"YES","NO"),"")</f>
        <v/>
      </c>
    </row>
    <row r="1471" spans="17:21" ht="12.6" customHeight="1" x14ac:dyDescent="0.2">
      <c r="Q1471" s="63" t="str" cm="1">
        <f t="array" aca="1" ref="Q1471" ca="1">IF(AND(K1471&lt;&gt;"",P1471&lt;&gt;"Absent",U1471&lt;&gt;"NO",M1471="3GPPMEMBER"),IF(INDIRECT(S1471)&lt;&gt;"Present","CHECK","Covered"),"")</f>
        <v/>
      </c>
      <c r="S1471" s="131" t="str">
        <f>IF(M1471="3GPPMEMBER","'Voting List'!L"&amp;MATCH(K1471,'Voting List'!B:B,0),"")</f>
        <v/>
      </c>
      <c r="U1471" s="126" t="str">
        <f>IF(K1471&lt;&gt;"",IF(ISNUMBER(FIND(K1471,'Voting List'!L1)),"YES","NO"),"")</f>
        <v/>
      </c>
    </row>
    <row r="1472" spans="17:21" ht="12.6" customHeight="1" x14ac:dyDescent="0.2">
      <c r="Q1472" s="63" t="str" cm="1">
        <f t="array" aca="1" ref="Q1472" ca="1">IF(AND(K1472&lt;&gt;"",P1472&lt;&gt;"Absent",U1472&lt;&gt;"NO",M1472="3GPPMEMBER"),IF(INDIRECT(S1472)&lt;&gt;"Present","CHECK","Covered"),"")</f>
        <v/>
      </c>
      <c r="S1472" s="131" t="str">
        <f>IF(M1472="3GPPMEMBER","'Voting List'!L"&amp;MATCH(K1472,'Voting List'!B:B,0),"")</f>
        <v/>
      </c>
      <c r="U1472" s="126" t="str">
        <f>IF(K1472&lt;&gt;"",IF(ISNUMBER(FIND(K1472,'Voting List'!L1)),"YES","NO"),"")</f>
        <v/>
      </c>
    </row>
    <row r="1473" spans="17:21" ht="12.6" customHeight="1" x14ac:dyDescent="0.2">
      <c r="Q1473" s="63" t="str" cm="1">
        <f t="array" aca="1" ref="Q1473" ca="1">IF(AND(K1473&lt;&gt;"",P1473&lt;&gt;"Absent",U1473&lt;&gt;"NO",M1473="3GPPMEMBER"),IF(INDIRECT(S1473)&lt;&gt;"Present","CHECK","Covered"),"")</f>
        <v/>
      </c>
      <c r="S1473" s="131" t="str">
        <f>IF(M1473="3GPPMEMBER","'Voting List'!L"&amp;MATCH(K1473,'Voting List'!B:B,0),"")</f>
        <v/>
      </c>
      <c r="U1473" s="126" t="str">
        <f>IF(K1473&lt;&gt;"",IF(ISNUMBER(FIND(K1473,'Voting List'!L1)),"YES","NO"),"")</f>
        <v/>
      </c>
    </row>
    <row r="1474" spans="17:21" ht="12.6" customHeight="1" x14ac:dyDescent="0.2">
      <c r="Q1474" s="63" t="str" cm="1">
        <f t="array" aca="1" ref="Q1474" ca="1">IF(AND(K1474&lt;&gt;"",P1474&lt;&gt;"Absent",U1474&lt;&gt;"NO",M1474="3GPPMEMBER"),IF(INDIRECT(S1474)&lt;&gt;"Present","CHECK","Covered"),"")</f>
        <v/>
      </c>
      <c r="S1474" s="131" t="str">
        <f>IF(M1474="3GPPMEMBER","'Voting List'!L"&amp;MATCH(K1474,'Voting List'!B:B,0),"")</f>
        <v/>
      </c>
      <c r="U1474" s="126" t="str">
        <f>IF(K1474&lt;&gt;"",IF(ISNUMBER(FIND(K1474,'Voting List'!L1)),"YES","NO"),"")</f>
        <v/>
      </c>
    </row>
    <row r="1475" spans="17:21" ht="12.6" customHeight="1" x14ac:dyDescent="0.2">
      <c r="Q1475" s="63" t="str" cm="1">
        <f t="array" aca="1" ref="Q1475" ca="1">IF(AND(K1475&lt;&gt;"",P1475&lt;&gt;"Absent",U1475&lt;&gt;"NO",M1475="3GPPMEMBER"),IF(INDIRECT(S1475)&lt;&gt;"Present","CHECK","Covered"),"")</f>
        <v/>
      </c>
      <c r="S1475" s="131" t="str">
        <f>IF(M1475="3GPPMEMBER","'Voting List'!L"&amp;MATCH(K1475,'Voting List'!B:B,0),"")</f>
        <v/>
      </c>
      <c r="U1475" s="126" t="str">
        <f>IF(K1475&lt;&gt;"",IF(ISNUMBER(FIND(K1475,'Voting List'!L1)),"YES","NO"),"")</f>
        <v/>
      </c>
    </row>
    <row r="1476" spans="17:21" ht="12.6" customHeight="1" x14ac:dyDescent="0.2">
      <c r="Q1476" s="63" t="str" cm="1">
        <f t="array" aca="1" ref="Q1476" ca="1">IF(AND(K1476&lt;&gt;"",P1476&lt;&gt;"Absent",U1476&lt;&gt;"NO",M1476="3GPPMEMBER"),IF(INDIRECT(S1476)&lt;&gt;"Present","CHECK","Covered"),"")</f>
        <v/>
      </c>
      <c r="S1476" s="131" t="str">
        <f>IF(M1476="3GPPMEMBER","'Voting List'!L"&amp;MATCH(K1476,'Voting List'!B:B,0),"")</f>
        <v/>
      </c>
      <c r="U1476" s="126" t="str">
        <f>IF(K1476&lt;&gt;"",IF(ISNUMBER(FIND(K1476,'Voting List'!L1)),"YES","NO"),"")</f>
        <v/>
      </c>
    </row>
    <row r="1477" spans="17:21" ht="12.6" customHeight="1" x14ac:dyDescent="0.2">
      <c r="Q1477" s="63" t="str" cm="1">
        <f t="array" aca="1" ref="Q1477" ca="1">IF(AND(K1477&lt;&gt;"",P1477&lt;&gt;"Absent",U1477&lt;&gt;"NO",M1477="3GPPMEMBER"),IF(INDIRECT(S1477)&lt;&gt;"Present","CHECK","Covered"),"")</f>
        <v/>
      </c>
      <c r="S1477" s="131" t="str">
        <f>IF(M1477="3GPPMEMBER","'Voting List'!L"&amp;MATCH(K1477,'Voting List'!B:B,0),"")</f>
        <v/>
      </c>
      <c r="U1477" s="126" t="str">
        <f>IF(K1477&lt;&gt;"",IF(ISNUMBER(FIND(K1477,'Voting List'!L1)),"YES","NO"),"")</f>
        <v/>
      </c>
    </row>
    <row r="1478" spans="17:21" ht="12.6" customHeight="1" x14ac:dyDescent="0.2">
      <c r="Q1478" s="63" t="str" cm="1">
        <f t="array" aca="1" ref="Q1478" ca="1">IF(AND(K1478&lt;&gt;"",P1478&lt;&gt;"Absent",U1478&lt;&gt;"NO",M1478="3GPPMEMBER"),IF(INDIRECT(S1478)&lt;&gt;"Present","CHECK","Covered"),"")</f>
        <v/>
      </c>
      <c r="S1478" s="131" t="str">
        <f>IF(M1478="3GPPMEMBER","'Voting List'!L"&amp;MATCH(K1478,'Voting List'!B:B,0),"")</f>
        <v/>
      </c>
      <c r="U1478" s="126" t="str">
        <f>IF(K1478&lt;&gt;"",IF(ISNUMBER(FIND(K1478,'Voting List'!L1)),"YES","NO"),"")</f>
        <v/>
      </c>
    </row>
    <row r="1479" spans="17:21" ht="12.6" customHeight="1" x14ac:dyDescent="0.2">
      <c r="Q1479" s="63" t="str" cm="1">
        <f t="array" aca="1" ref="Q1479" ca="1">IF(AND(K1479&lt;&gt;"",P1479&lt;&gt;"Absent",U1479&lt;&gt;"NO",M1479="3GPPMEMBER"),IF(INDIRECT(S1479)&lt;&gt;"Present","CHECK","Covered"),"")</f>
        <v/>
      </c>
      <c r="S1479" s="131" t="str">
        <f>IF(M1479="3GPPMEMBER","'Voting List'!L"&amp;MATCH(K1479,'Voting List'!B:B,0),"")</f>
        <v/>
      </c>
      <c r="U1479" s="126" t="str">
        <f>IF(K1479&lt;&gt;"",IF(ISNUMBER(FIND(K1479,'Voting List'!L1)),"YES","NO"),"")</f>
        <v/>
      </c>
    </row>
    <row r="1480" spans="17:21" ht="12.6" customHeight="1" x14ac:dyDescent="0.2">
      <c r="Q1480" s="63" t="str" cm="1">
        <f t="array" aca="1" ref="Q1480" ca="1">IF(AND(K1480&lt;&gt;"",P1480&lt;&gt;"Absent",U1480&lt;&gt;"NO",M1480="3GPPMEMBER"),IF(INDIRECT(S1480)&lt;&gt;"Present","CHECK","Covered"),"")</f>
        <v/>
      </c>
      <c r="S1480" s="131" t="str">
        <f>IF(M1480="3GPPMEMBER","'Voting List'!L"&amp;MATCH(K1480,'Voting List'!B:B,0),"")</f>
        <v/>
      </c>
      <c r="U1480" s="126" t="str">
        <f>IF(K1480&lt;&gt;"",IF(ISNUMBER(FIND(K1480,'Voting List'!L1)),"YES","NO"),"")</f>
        <v/>
      </c>
    </row>
    <row r="1481" spans="17:21" ht="12.6" customHeight="1" x14ac:dyDescent="0.2">
      <c r="Q1481" s="63" t="str" cm="1">
        <f t="array" aca="1" ref="Q1481" ca="1">IF(AND(K1481&lt;&gt;"",P1481&lt;&gt;"Absent",U1481&lt;&gt;"NO",M1481="3GPPMEMBER"),IF(INDIRECT(S1481)&lt;&gt;"Present","CHECK","Covered"),"")</f>
        <v/>
      </c>
      <c r="S1481" s="131" t="str">
        <f>IF(M1481="3GPPMEMBER","'Voting List'!L"&amp;MATCH(K1481,'Voting List'!B:B,0),"")</f>
        <v/>
      </c>
      <c r="U1481" s="126" t="str">
        <f>IF(K1481&lt;&gt;"",IF(ISNUMBER(FIND(K1481,'Voting List'!L1)),"YES","NO"),"")</f>
        <v/>
      </c>
    </row>
    <row r="1482" spans="17:21" ht="12.6" customHeight="1" x14ac:dyDescent="0.2">
      <c r="Q1482" s="63" t="str" cm="1">
        <f t="array" aca="1" ref="Q1482" ca="1">IF(AND(K1482&lt;&gt;"",P1482&lt;&gt;"Absent",U1482&lt;&gt;"NO",M1482="3GPPMEMBER"),IF(INDIRECT(S1482)&lt;&gt;"Present","CHECK","Covered"),"")</f>
        <v/>
      </c>
      <c r="S1482" s="131" t="str">
        <f>IF(M1482="3GPPMEMBER","'Voting List'!L"&amp;MATCH(K1482,'Voting List'!B:B,0),"")</f>
        <v/>
      </c>
      <c r="U1482" s="126" t="str">
        <f>IF(K1482&lt;&gt;"",IF(ISNUMBER(FIND(K1482,'Voting List'!L1)),"YES","NO"),"")</f>
        <v/>
      </c>
    </row>
    <row r="1483" spans="17:21" ht="12.6" customHeight="1" x14ac:dyDescent="0.2">
      <c r="Q1483" s="63" t="str" cm="1">
        <f t="array" aca="1" ref="Q1483" ca="1">IF(AND(K1483&lt;&gt;"",P1483&lt;&gt;"Absent",U1483&lt;&gt;"NO",M1483="3GPPMEMBER"),IF(INDIRECT(S1483)&lt;&gt;"Present","CHECK","Covered"),"")</f>
        <v/>
      </c>
      <c r="S1483" s="131" t="str">
        <f>IF(M1483="3GPPMEMBER","'Voting List'!L"&amp;MATCH(K1483,'Voting List'!B:B,0),"")</f>
        <v/>
      </c>
      <c r="U1483" s="126" t="str">
        <f>IF(K1483&lt;&gt;"",IF(ISNUMBER(FIND(K1483,'Voting List'!L1)),"YES","NO"),"")</f>
        <v/>
      </c>
    </row>
    <row r="1484" spans="17:21" ht="12.6" customHeight="1" x14ac:dyDescent="0.2">
      <c r="Q1484" s="63" t="str" cm="1">
        <f t="array" aca="1" ref="Q1484" ca="1">IF(AND(K1484&lt;&gt;"",P1484&lt;&gt;"Absent",U1484&lt;&gt;"NO",M1484="3GPPMEMBER"),IF(INDIRECT(S1484)&lt;&gt;"Present","CHECK","Covered"),"")</f>
        <v/>
      </c>
      <c r="S1484" s="131" t="str">
        <f>IF(M1484="3GPPMEMBER","'Voting List'!L"&amp;MATCH(K1484,'Voting List'!B:B,0),"")</f>
        <v/>
      </c>
      <c r="U1484" s="126" t="str">
        <f>IF(K1484&lt;&gt;"",IF(ISNUMBER(FIND(K1484,'Voting List'!L1)),"YES","NO"),"")</f>
        <v/>
      </c>
    </row>
    <row r="1485" spans="17:21" ht="12.6" customHeight="1" x14ac:dyDescent="0.2">
      <c r="Q1485" s="63" t="str" cm="1">
        <f t="array" aca="1" ref="Q1485" ca="1">IF(AND(K1485&lt;&gt;"",P1485&lt;&gt;"Absent",U1485&lt;&gt;"NO",M1485="3GPPMEMBER"),IF(INDIRECT(S1485)&lt;&gt;"Present","CHECK","Covered"),"")</f>
        <v/>
      </c>
      <c r="S1485" s="131" t="str">
        <f>IF(M1485="3GPPMEMBER","'Voting List'!L"&amp;MATCH(K1485,'Voting List'!B:B,0),"")</f>
        <v/>
      </c>
      <c r="U1485" s="126" t="str">
        <f>IF(K1485&lt;&gt;"",IF(ISNUMBER(FIND(K1485,'Voting List'!L1)),"YES","NO"),"")</f>
        <v/>
      </c>
    </row>
    <row r="1486" spans="17:21" ht="12.6" customHeight="1" x14ac:dyDescent="0.2">
      <c r="Q1486" s="63" t="str" cm="1">
        <f t="array" aca="1" ref="Q1486" ca="1">IF(AND(K1486&lt;&gt;"",P1486&lt;&gt;"Absent",U1486&lt;&gt;"NO",M1486="3GPPMEMBER"),IF(INDIRECT(S1486)&lt;&gt;"Present","CHECK","Covered"),"")</f>
        <v/>
      </c>
      <c r="S1486" s="131" t="str">
        <f>IF(M1486="3GPPMEMBER","'Voting List'!L"&amp;MATCH(K1486,'Voting List'!B:B,0),"")</f>
        <v/>
      </c>
      <c r="U1486" s="126" t="str">
        <f>IF(K1486&lt;&gt;"",IF(ISNUMBER(FIND(K1486,'Voting List'!L1)),"YES","NO"),"")</f>
        <v/>
      </c>
    </row>
    <row r="1487" spans="17:21" ht="12.6" customHeight="1" x14ac:dyDescent="0.2">
      <c r="Q1487" s="63" t="str" cm="1">
        <f t="array" aca="1" ref="Q1487" ca="1">IF(AND(K1487&lt;&gt;"",P1487&lt;&gt;"Absent",U1487&lt;&gt;"NO",M1487="3GPPMEMBER"),IF(INDIRECT(S1487)&lt;&gt;"Present","CHECK","Covered"),"")</f>
        <v/>
      </c>
      <c r="S1487" s="131" t="str">
        <f>IF(M1487="3GPPMEMBER","'Voting List'!L"&amp;MATCH(K1487,'Voting List'!B:B,0),"")</f>
        <v/>
      </c>
      <c r="U1487" s="126" t="str">
        <f>IF(K1487&lt;&gt;"",IF(ISNUMBER(FIND(K1487,'Voting List'!L1)),"YES","NO"),"")</f>
        <v/>
      </c>
    </row>
    <row r="1488" spans="17:21" ht="12.6" customHeight="1" x14ac:dyDescent="0.2">
      <c r="Q1488" s="63" t="str" cm="1">
        <f t="array" aca="1" ref="Q1488" ca="1">IF(AND(K1488&lt;&gt;"",P1488&lt;&gt;"Absent",U1488&lt;&gt;"NO",M1488="3GPPMEMBER"),IF(INDIRECT(S1488)&lt;&gt;"Present","CHECK","Covered"),"")</f>
        <v/>
      </c>
      <c r="S1488" s="131" t="str">
        <f>IF(M1488="3GPPMEMBER","'Voting List'!L"&amp;MATCH(K1488,'Voting List'!B:B,0),"")</f>
        <v/>
      </c>
      <c r="U1488" s="126" t="str">
        <f>IF(K1488&lt;&gt;"",IF(ISNUMBER(FIND(K1488,'Voting List'!L1)),"YES","NO"),"")</f>
        <v/>
      </c>
    </row>
    <row r="1489" spans="17:21" ht="12.6" customHeight="1" x14ac:dyDescent="0.2">
      <c r="Q1489" s="63" t="str" cm="1">
        <f t="array" aca="1" ref="Q1489" ca="1">IF(AND(K1489&lt;&gt;"",P1489&lt;&gt;"Absent",U1489&lt;&gt;"NO",M1489="3GPPMEMBER"),IF(INDIRECT(S1489)&lt;&gt;"Present","CHECK","Covered"),"")</f>
        <v/>
      </c>
      <c r="S1489" s="131" t="str">
        <f>IF(M1489="3GPPMEMBER","'Voting List'!L"&amp;MATCH(K1489,'Voting List'!B:B,0),"")</f>
        <v/>
      </c>
      <c r="U1489" s="126" t="str">
        <f>IF(K1489&lt;&gt;"",IF(ISNUMBER(FIND(K1489,'Voting List'!L1)),"YES","NO"),"")</f>
        <v/>
      </c>
    </row>
    <row r="1490" spans="17:21" ht="12.6" customHeight="1" x14ac:dyDescent="0.2">
      <c r="Q1490" s="63" t="str" cm="1">
        <f t="array" aca="1" ref="Q1490" ca="1">IF(AND(K1490&lt;&gt;"",P1490&lt;&gt;"Absent",U1490&lt;&gt;"NO",M1490="3GPPMEMBER"),IF(INDIRECT(S1490)&lt;&gt;"Present","CHECK","Covered"),"")</f>
        <v/>
      </c>
      <c r="S1490" s="131" t="str">
        <f>IF(M1490="3GPPMEMBER","'Voting List'!L"&amp;MATCH(K1490,'Voting List'!B:B,0),"")</f>
        <v/>
      </c>
      <c r="U1490" s="126" t="str">
        <f>IF(K1490&lt;&gt;"",IF(ISNUMBER(FIND(K1490,'Voting List'!L1)),"YES","NO"),"")</f>
        <v/>
      </c>
    </row>
    <row r="1491" spans="17:21" ht="12.6" customHeight="1" x14ac:dyDescent="0.2">
      <c r="Q1491" s="63" t="str" cm="1">
        <f t="array" aca="1" ref="Q1491" ca="1">IF(AND(K1491&lt;&gt;"",P1491&lt;&gt;"Absent",U1491&lt;&gt;"NO",M1491="3GPPMEMBER"),IF(INDIRECT(S1491)&lt;&gt;"Present","CHECK","Covered"),"")</f>
        <v/>
      </c>
      <c r="S1491" s="131" t="str">
        <f>IF(M1491="3GPPMEMBER","'Voting List'!L"&amp;MATCH(K1491,'Voting List'!B:B,0),"")</f>
        <v/>
      </c>
      <c r="U1491" s="126" t="str">
        <f>IF(K1491&lt;&gt;"",IF(ISNUMBER(FIND(K1491,'Voting List'!L1)),"YES","NO"),"")</f>
        <v/>
      </c>
    </row>
    <row r="1492" spans="17:21" ht="12.6" customHeight="1" x14ac:dyDescent="0.2">
      <c r="Q1492" s="63" t="str" cm="1">
        <f t="array" aca="1" ref="Q1492" ca="1">IF(AND(K1492&lt;&gt;"",P1492&lt;&gt;"Absent",U1492&lt;&gt;"NO",M1492="3GPPMEMBER"),IF(INDIRECT(S1492)&lt;&gt;"Present","CHECK","Covered"),"")</f>
        <v/>
      </c>
      <c r="S1492" s="131" t="str">
        <f>IF(M1492="3GPPMEMBER","'Voting List'!L"&amp;MATCH(K1492,'Voting List'!B:B,0),"")</f>
        <v/>
      </c>
      <c r="U1492" s="126" t="str">
        <f>IF(K1492&lt;&gt;"",IF(ISNUMBER(FIND(K1492,'Voting List'!L1)),"YES","NO"),"")</f>
        <v/>
      </c>
    </row>
    <row r="1493" spans="17:21" ht="12.6" customHeight="1" x14ac:dyDescent="0.2">
      <c r="Q1493" s="63" t="str" cm="1">
        <f t="array" aca="1" ref="Q1493" ca="1">IF(AND(K1493&lt;&gt;"",P1493&lt;&gt;"Absent",U1493&lt;&gt;"NO",M1493="3GPPMEMBER"),IF(INDIRECT(S1493)&lt;&gt;"Present","CHECK","Covered"),"")</f>
        <v/>
      </c>
      <c r="S1493" s="131" t="str">
        <f>IF(M1493="3GPPMEMBER","'Voting List'!L"&amp;MATCH(K1493,'Voting List'!B:B,0),"")</f>
        <v/>
      </c>
      <c r="U1493" s="126" t="str">
        <f>IF(K1493&lt;&gt;"",IF(ISNUMBER(FIND(K1493,'Voting List'!L1)),"YES","NO"),"")</f>
        <v/>
      </c>
    </row>
    <row r="1494" spans="17:21" ht="12.6" customHeight="1" x14ac:dyDescent="0.2">
      <c r="Q1494" s="63" t="str" cm="1">
        <f t="array" aca="1" ref="Q1494" ca="1">IF(AND(K1494&lt;&gt;"",P1494&lt;&gt;"Absent",U1494&lt;&gt;"NO",M1494="3GPPMEMBER"),IF(INDIRECT(S1494)&lt;&gt;"Present","CHECK","Covered"),"")</f>
        <v/>
      </c>
      <c r="S1494" s="131" t="str">
        <f>IF(M1494="3GPPMEMBER","'Voting List'!L"&amp;MATCH(K1494,'Voting List'!B:B,0),"")</f>
        <v/>
      </c>
      <c r="U1494" s="126" t="str">
        <f>IF(K1494&lt;&gt;"",IF(ISNUMBER(FIND(K1494,'Voting List'!L1)),"YES","NO"),"")</f>
        <v/>
      </c>
    </row>
    <row r="1495" spans="17:21" ht="12.6" customHeight="1" x14ac:dyDescent="0.2">
      <c r="Q1495" s="63" t="str" cm="1">
        <f t="array" aca="1" ref="Q1495" ca="1">IF(AND(K1495&lt;&gt;"",P1495&lt;&gt;"Absent",U1495&lt;&gt;"NO",M1495="3GPPMEMBER"),IF(INDIRECT(S1495)&lt;&gt;"Present","CHECK","Covered"),"")</f>
        <v/>
      </c>
      <c r="S1495" s="131" t="str">
        <f>IF(M1495="3GPPMEMBER","'Voting List'!L"&amp;MATCH(K1495,'Voting List'!B:B,0),"")</f>
        <v/>
      </c>
      <c r="U1495" s="126" t="str">
        <f>IF(K1495&lt;&gt;"",IF(ISNUMBER(FIND(K1495,'Voting List'!L1)),"YES","NO"),"")</f>
        <v/>
      </c>
    </row>
    <row r="1496" spans="17:21" ht="12.6" customHeight="1" x14ac:dyDescent="0.2">
      <c r="Q1496" s="63" t="str" cm="1">
        <f t="array" aca="1" ref="Q1496" ca="1">IF(AND(K1496&lt;&gt;"",P1496&lt;&gt;"Absent",U1496&lt;&gt;"NO",M1496="3GPPMEMBER"),IF(INDIRECT(S1496)&lt;&gt;"Present","CHECK","Covered"),"")</f>
        <v/>
      </c>
      <c r="S1496" s="131" t="str">
        <f>IF(M1496="3GPPMEMBER","'Voting List'!L"&amp;MATCH(K1496,'Voting List'!B:B,0),"")</f>
        <v/>
      </c>
      <c r="U1496" s="126" t="str">
        <f>IF(K1496&lt;&gt;"",IF(ISNUMBER(FIND(K1496,'Voting List'!L1)),"YES","NO"),"")</f>
        <v/>
      </c>
    </row>
    <row r="1497" spans="17:21" ht="12.6" customHeight="1" x14ac:dyDescent="0.2">
      <c r="Q1497" s="63" t="str" cm="1">
        <f t="array" aca="1" ref="Q1497" ca="1">IF(AND(K1497&lt;&gt;"",P1497&lt;&gt;"Absent",U1497&lt;&gt;"NO",M1497="3GPPMEMBER"),IF(INDIRECT(S1497)&lt;&gt;"Present","CHECK","Covered"),"")</f>
        <v/>
      </c>
      <c r="S1497" s="131" t="str">
        <f>IF(M1497="3GPPMEMBER","'Voting List'!L"&amp;MATCH(K1497,'Voting List'!B:B,0),"")</f>
        <v/>
      </c>
      <c r="U1497" s="126" t="str">
        <f>IF(K1497&lt;&gt;"",IF(ISNUMBER(FIND(K1497,'Voting List'!L1)),"YES","NO"),"")</f>
        <v/>
      </c>
    </row>
    <row r="1498" spans="17:21" ht="12.6" customHeight="1" x14ac:dyDescent="0.2">
      <c r="Q1498" s="63" t="str" cm="1">
        <f t="array" aca="1" ref="Q1498" ca="1">IF(AND(K1498&lt;&gt;"",P1498&lt;&gt;"Absent",U1498&lt;&gt;"NO",M1498="3GPPMEMBER"),IF(INDIRECT(S1498)&lt;&gt;"Present","CHECK","Covered"),"")</f>
        <v/>
      </c>
      <c r="S1498" s="131" t="str">
        <f>IF(M1498="3GPPMEMBER","'Voting List'!L"&amp;MATCH(K1498,'Voting List'!B:B,0),"")</f>
        <v/>
      </c>
      <c r="U1498" s="126" t="str">
        <f>IF(K1498&lt;&gt;"",IF(ISNUMBER(FIND(K1498,'Voting List'!L1)),"YES","NO"),"")</f>
        <v/>
      </c>
    </row>
    <row r="1499" spans="17:21" ht="12.6" customHeight="1" x14ac:dyDescent="0.2">
      <c r="Q1499" s="63" t="str" cm="1">
        <f t="array" aca="1" ref="Q1499" ca="1">IF(AND(K1499&lt;&gt;"",P1499&lt;&gt;"Absent",U1499&lt;&gt;"NO",M1499="3GPPMEMBER"),IF(INDIRECT(S1499)&lt;&gt;"Present","CHECK","Covered"),"")</f>
        <v/>
      </c>
      <c r="S1499" s="131" t="str">
        <f>IF(M1499="3GPPMEMBER","'Voting List'!L"&amp;MATCH(K1499,'Voting List'!B:B,0),"")</f>
        <v/>
      </c>
      <c r="U1499" s="126" t="str">
        <f>IF(K1499&lt;&gt;"",IF(ISNUMBER(FIND(K1499,'Voting List'!L1)),"YES","NO"),"")</f>
        <v/>
      </c>
    </row>
    <row r="1500" spans="17:21" ht="12.6" customHeight="1" x14ac:dyDescent="0.2">
      <c r="Q1500" s="63" t="str" cm="1">
        <f t="array" aca="1" ref="Q1500" ca="1">IF(AND(K1500&lt;&gt;"",P1500&lt;&gt;"Absent",U1500&lt;&gt;"NO",M1500="3GPPMEMBER"),IF(INDIRECT(S1500)&lt;&gt;"Present","CHECK","Covered"),"")</f>
        <v/>
      </c>
      <c r="S1500" s="131" t="str">
        <f>IF(M1500="3GPPMEMBER","'Voting List'!L"&amp;MATCH(K1500,'Voting List'!B:B,0),"")</f>
        <v/>
      </c>
      <c r="U1500" s="126" t="str">
        <f>IF(K1500&lt;&gt;"",IF(ISNUMBER(FIND(K1500,'Voting List'!L1)),"YES","NO"),"")</f>
        <v/>
      </c>
    </row>
    <row r="1501" spans="17:21" ht="12.6" customHeight="1" x14ac:dyDescent="0.2">
      <c r="Q1501" s="63" t="str" cm="1">
        <f t="array" aca="1" ref="Q1501" ca="1">IF(AND(K1501&lt;&gt;"",P1501&lt;&gt;"Absent",U1501&lt;&gt;"NO",M1501="3GPPMEMBER"),IF(INDIRECT(S1501)&lt;&gt;"Present","CHECK","Covered"),"")</f>
        <v/>
      </c>
      <c r="S1501" s="131" t="str">
        <f>IF(M1501="3GPPMEMBER","'Voting List'!L"&amp;MATCH(K1501,'Voting List'!B:B,0),"")</f>
        <v/>
      </c>
      <c r="U1501" s="126" t="str">
        <f>IF(K1501&lt;&gt;"",IF(ISNUMBER(FIND(K1501,'Voting List'!L1)),"YES","NO"),"")</f>
        <v/>
      </c>
    </row>
    <row r="1502" spans="17:21" ht="12.6" customHeight="1" x14ac:dyDescent="0.2">
      <c r="Q1502" s="63" t="str" cm="1">
        <f t="array" aca="1" ref="Q1502" ca="1">IF(AND(K1502&lt;&gt;"",P1502&lt;&gt;"Absent",U1502&lt;&gt;"NO",M1502="3GPPMEMBER"),IF(INDIRECT(S1502)&lt;&gt;"Present","CHECK","Covered"),"")</f>
        <v/>
      </c>
      <c r="S1502" s="131" t="str">
        <f>IF(M1502="3GPPMEMBER","'Voting List'!L"&amp;MATCH(K1502,'Voting List'!B:B,0),"")</f>
        <v/>
      </c>
      <c r="U1502" s="126" t="str">
        <f>IF(K1502&lt;&gt;"",IF(ISNUMBER(FIND(K1502,'Voting List'!L1)),"YES","NO"),"")</f>
        <v/>
      </c>
    </row>
    <row r="1503" spans="17:21" ht="12.6" customHeight="1" x14ac:dyDescent="0.2">
      <c r="Q1503" s="63" t="str" cm="1">
        <f t="array" aca="1" ref="Q1503" ca="1">IF(AND(K1503&lt;&gt;"",P1503&lt;&gt;"Absent",U1503&lt;&gt;"NO",M1503="3GPPMEMBER"),IF(INDIRECT(S1503)&lt;&gt;"Present","CHECK","Covered"),"")</f>
        <v/>
      </c>
      <c r="S1503" s="131" t="str">
        <f>IF(M1503="3GPPMEMBER","'Voting List'!L"&amp;MATCH(K1503,'Voting List'!B:B,0),"")</f>
        <v/>
      </c>
      <c r="U1503" s="126" t="str">
        <f>IF(K1503&lt;&gt;"",IF(ISNUMBER(FIND(K1503,'Voting List'!L1)),"YES","NO"),"")</f>
        <v/>
      </c>
    </row>
    <row r="1504" spans="17:21" ht="12.6" customHeight="1" x14ac:dyDescent="0.2">
      <c r="Q1504" s="63" t="str" cm="1">
        <f t="array" aca="1" ref="Q1504" ca="1">IF(AND(K1504&lt;&gt;"",P1504&lt;&gt;"Absent",U1504&lt;&gt;"NO",M1504="3GPPMEMBER"),IF(INDIRECT(S1504)&lt;&gt;"Present","CHECK","Covered"),"")</f>
        <v/>
      </c>
      <c r="S1504" s="131" t="str">
        <f>IF(M1504="3GPPMEMBER","'Voting List'!L"&amp;MATCH(K1504,'Voting List'!B:B,0),"")</f>
        <v/>
      </c>
      <c r="U1504" s="126" t="str">
        <f>IF(K1504&lt;&gt;"",IF(ISNUMBER(FIND(K1504,'Voting List'!L1)),"YES","NO"),"")</f>
        <v/>
      </c>
    </row>
    <row r="1505" spans="17:21" ht="12.6" customHeight="1" x14ac:dyDescent="0.2">
      <c r="Q1505" s="63" t="str" cm="1">
        <f t="array" aca="1" ref="Q1505" ca="1">IF(AND(K1505&lt;&gt;"",P1505&lt;&gt;"Absent",U1505&lt;&gt;"NO",M1505="3GPPMEMBER"),IF(INDIRECT(S1505)&lt;&gt;"Present","CHECK","Covered"),"")</f>
        <v/>
      </c>
      <c r="S1505" s="131" t="str">
        <f>IF(M1505="3GPPMEMBER","'Voting List'!L"&amp;MATCH(K1505,'Voting List'!B:B,0),"")</f>
        <v/>
      </c>
      <c r="U1505" s="126" t="str">
        <f>IF(K1505&lt;&gt;"",IF(ISNUMBER(FIND(K1505,'Voting List'!L1)),"YES","NO"),"")</f>
        <v/>
      </c>
    </row>
    <row r="1506" spans="17:21" ht="12.6" customHeight="1" x14ac:dyDescent="0.2">
      <c r="Q1506" s="63" t="str" cm="1">
        <f t="array" aca="1" ref="Q1506" ca="1">IF(AND(K1506&lt;&gt;"",P1506&lt;&gt;"Absent",U1506&lt;&gt;"NO",M1506="3GPPMEMBER"),IF(INDIRECT(S1506)&lt;&gt;"Present","CHECK","Covered"),"")</f>
        <v/>
      </c>
      <c r="S1506" s="131" t="str">
        <f>IF(M1506="3GPPMEMBER","'Voting List'!L"&amp;MATCH(K1506,'Voting List'!B:B,0),"")</f>
        <v/>
      </c>
      <c r="U1506" s="126" t="str">
        <f>IF(K1506&lt;&gt;"",IF(ISNUMBER(FIND(K1506,'Voting List'!L1)),"YES","NO"),"")</f>
        <v/>
      </c>
    </row>
    <row r="1507" spans="17:21" ht="12.6" customHeight="1" x14ac:dyDescent="0.2">
      <c r="Q1507" s="63" t="str" cm="1">
        <f t="array" aca="1" ref="Q1507" ca="1">IF(AND(K1507&lt;&gt;"",P1507&lt;&gt;"Absent",U1507&lt;&gt;"NO",M1507="3GPPMEMBER"),IF(INDIRECT(S1507)&lt;&gt;"Present","CHECK","Covered"),"")</f>
        <v/>
      </c>
      <c r="S1507" s="131" t="str">
        <f>IF(M1507="3GPPMEMBER","'Voting List'!L"&amp;MATCH(K1507,'Voting List'!B:B,0),"")</f>
        <v/>
      </c>
      <c r="U1507" s="126" t="str">
        <f>IF(K1507&lt;&gt;"",IF(ISNUMBER(FIND(K1507,'Voting List'!L1)),"YES","NO"),"")</f>
        <v/>
      </c>
    </row>
    <row r="1508" spans="17:21" ht="12.6" customHeight="1" x14ac:dyDescent="0.2">
      <c r="Q1508" s="63" t="str" cm="1">
        <f t="array" aca="1" ref="Q1508" ca="1">IF(AND(K1508&lt;&gt;"",P1508&lt;&gt;"Absent",U1508&lt;&gt;"NO",M1508="3GPPMEMBER"),IF(INDIRECT(S1508)&lt;&gt;"Present","CHECK","Covered"),"")</f>
        <v/>
      </c>
      <c r="S1508" s="131" t="str">
        <f>IF(M1508="3GPPMEMBER","'Voting List'!L"&amp;MATCH(K1508,'Voting List'!B:B,0),"")</f>
        <v/>
      </c>
      <c r="U1508" s="126" t="str">
        <f>IF(K1508&lt;&gt;"",IF(ISNUMBER(FIND(K1508,'Voting List'!L1)),"YES","NO"),"")</f>
        <v/>
      </c>
    </row>
    <row r="1509" spans="17:21" ht="12.6" customHeight="1" x14ac:dyDescent="0.2">
      <c r="Q1509" s="63" t="str" cm="1">
        <f t="array" aca="1" ref="Q1509" ca="1">IF(AND(K1509&lt;&gt;"",P1509&lt;&gt;"Absent",U1509&lt;&gt;"NO",M1509="3GPPMEMBER"),IF(INDIRECT(S1509)&lt;&gt;"Present","CHECK","Covered"),"")</f>
        <v/>
      </c>
      <c r="S1509" s="131" t="str">
        <f>IF(M1509="3GPPMEMBER","'Voting List'!L"&amp;MATCH(K1509,'Voting List'!B:B,0),"")</f>
        <v/>
      </c>
      <c r="U1509" s="126" t="str">
        <f>IF(K1509&lt;&gt;"",IF(ISNUMBER(FIND(K1509,'Voting List'!L1)),"YES","NO"),"")</f>
        <v/>
      </c>
    </row>
    <row r="1510" spans="17:21" ht="12.6" customHeight="1" x14ac:dyDescent="0.2">
      <c r="Q1510" s="63" t="str" cm="1">
        <f t="array" aca="1" ref="Q1510" ca="1">IF(AND(K1510&lt;&gt;"",P1510&lt;&gt;"Absent",U1510&lt;&gt;"NO",M1510="3GPPMEMBER"),IF(INDIRECT(S1510)&lt;&gt;"Present","CHECK","Covered"),"")</f>
        <v/>
      </c>
      <c r="S1510" s="131" t="str">
        <f>IF(M1510="3GPPMEMBER","'Voting List'!L"&amp;MATCH(K1510,'Voting List'!B:B,0),"")</f>
        <v/>
      </c>
      <c r="U1510" s="126" t="str">
        <f>IF(K1510&lt;&gt;"",IF(ISNUMBER(FIND(K1510,'Voting List'!L1)),"YES","NO"),"")</f>
        <v/>
      </c>
    </row>
    <row r="1511" spans="17:21" ht="12.6" customHeight="1" x14ac:dyDescent="0.2">
      <c r="Q1511" s="63" t="str" cm="1">
        <f t="array" aca="1" ref="Q1511" ca="1">IF(AND(K1511&lt;&gt;"",P1511&lt;&gt;"Absent",U1511&lt;&gt;"NO",M1511="3GPPMEMBER"),IF(INDIRECT(S1511)&lt;&gt;"Present","CHECK","Covered"),"")</f>
        <v/>
      </c>
      <c r="S1511" s="131" t="str">
        <f>IF(M1511="3GPPMEMBER","'Voting List'!L"&amp;MATCH(K1511,'Voting List'!B:B,0),"")</f>
        <v/>
      </c>
      <c r="U1511" s="126" t="str">
        <f>IF(K1511&lt;&gt;"",IF(ISNUMBER(FIND(K1511,'Voting List'!L1)),"YES","NO"),"")</f>
        <v/>
      </c>
    </row>
    <row r="1512" spans="17:21" ht="12.6" customHeight="1" x14ac:dyDescent="0.2">
      <c r="Q1512" s="63" t="str" cm="1">
        <f t="array" aca="1" ref="Q1512" ca="1">IF(AND(K1512&lt;&gt;"",P1512&lt;&gt;"Absent",U1512&lt;&gt;"NO",M1512="3GPPMEMBER"),IF(INDIRECT(S1512)&lt;&gt;"Present","CHECK","Covered"),"")</f>
        <v/>
      </c>
      <c r="S1512" s="131" t="str">
        <f>IF(M1512="3GPPMEMBER","'Voting List'!L"&amp;MATCH(K1512,'Voting List'!B:B,0),"")</f>
        <v/>
      </c>
      <c r="U1512" s="126" t="str">
        <f>IF(K1512&lt;&gt;"",IF(ISNUMBER(FIND(K1512,'Voting List'!L1)),"YES","NO"),"")</f>
        <v/>
      </c>
    </row>
    <row r="1513" spans="17:21" ht="12.6" customHeight="1" x14ac:dyDescent="0.2">
      <c r="Q1513" s="63" t="str" cm="1">
        <f t="array" aca="1" ref="Q1513" ca="1">IF(AND(K1513&lt;&gt;"",P1513&lt;&gt;"Absent",U1513&lt;&gt;"NO",M1513="3GPPMEMBER"),IF(INDIRECT(S1513)&lt;&gt;"Present","CHECK","Covered"),"")</f>
        <v/>
      </c>
      <c r="S1513" s="131" t="str">
        <f>IF(M1513="3GPPMEMBER","'Voting List'!L"&amp;MATCH(K1513,'Voting List'!B:B,0),"")</f>
        <v/>
      </c>
      <c r="U1513" s="126" t="str">
        <f>IF(K1513&lt;&gt;"",IF(ISNUMBER(FIND(K1513,'Voting List'!L1)),"YES","NO"),"")</f>
        <v/>
      </c>
    </row>
    <row r="1514" spans="17:21" ht="12.6" customHeight="1" x14ac:dyDescent="0.2">
      <c r="Q1514" s="63" t="str" cm="1">
        <f t="array" aca="1" ref="Q1514" ca="1">IF(AND(K1514&lt;&gt;"",P1514&lt;&gt;"Absent",U1514&lt;&gt;"NO",M1514="3GPPMEMBER"),IF(INDIRECT(S1514)&lt;&gt;"Present","CHECK","Covered"),"")</f>
        <v/>
      </c>
      <c r="S1514" s="131" t="str">
        <f>IF(M1514="3GPPMEMBER","'Voting List'!L"&amp;MATCH(K1514,'Voting List'!B:B,0),"")</f>
        <v/>
      </c>
      <c r="U1514" s="126" t="str">
        <f>IF(K1514&lt;&gt;"",IF(ISNUMBER(FIND(K1514,'Voting List'!L1)),"YES","NO"),"")</f>
        <v/>
      </c>
    </row>
    <row r="1515" spans="17:21" ht="12.6" customHeight="1" x14ac:dyDescent="0.2">
      <c r="Q1515" s="63" t="str" cm="1">
        <f t="array" aca="1" ref="Q1515" ca="1">IF(AND(K1515&lt;&gt;"",P1515&lt;&gt;"Absent",U1515&lt;&gt;"NO",M1515="3GPPMEMBER"),IF(INDIRECT(S1515)&lt;&gt;"Present","CHECK","Covered"),"")</f>
        <v/>
      </c>
      <c r="S1515" s="131" t="str">
        <f>IF(M1515="3GPPMEMBER","'Voting List'!L"&amp;MATCH(K1515,'Voting List'!B:B,0),"")</f>
        <v/>
      </c>
      <c r="U1515" s="126" t="str">
        <f>IF(K1515&lt;&gt;"",IF(ISNUMBER(FIND(K1515,'Voting List'!L1)),"YES","NO"),"")</f>
        <v/>
      </c>
    </row>
    <row r="1516" spans="17:21" ht="12.6" customHeight="1" x14ac:dyDescent="0.2">
      <c r="Q1516" s="63" t="str" cm="1">
        <f t="array" aca="1" ref="Q1516" ca="1">IF(AND(K1516&lt;&gt;"",P1516&lt;&gt;"Absent",U1516&lt;&gt;"NO",M1516="3GPPMEMBER"),IF(INDIRECT(S1516)&lt;&gt;"Present","CHECK","Covered"),"")</f>
        <v/>
      </c>
      <c r="S1516" s="131" t="str">
        <f>IF(M1516="3GPPMEMBER","'Voting List'!L"&amp;MATCH(K1516,'Voting List'!B:B,0),"")</f>
        <v/>
      </c>
      <c r="U1516" s="126" t="str">
        <f>IF(K1516&lt;&gt;"",IF(ISNUMBER(FIND(K1516,'Voting List'!L1)),"YES","NO"),"")</f>
        <v/>
      </c>
    </row>
    <row r="1517" spans="17:21" ht="12.6" customHeight="1" x14ac:dyDescent="0.2">
      <c r="Q1517" s="63" t="str" cm="1">
        <f t="array" aca="1" ref="Q1517" ca="1">IF(AND(K1517&lt;&gt;"",P1517&lt;&gt;"Absent",U1517&lt;&gt;"NO",M1517="3GPPMEMBER"),IF(INDIRECT(S1517)&lt;&gt;"Present","CHECK","Covered"),"")</f>
        <v/>
      </c>
      <c r="S1517" s="131" t="str">
        <f>IF(M1517="3GPPMEMBER","'Voting List'!L"&amp;MATCH(K1517,'Voting List'!B:B,0),"")</f>
        <v/>
      </c>
      <c r="U1517" s="126" t="str">
        <f>IF(K1517&lt;&gt;"",IF(ISNUMBER(FIND(K1517,'Voting List'!L1)),"YES","NO"),"")</f>
        <v/>
      </c>
    </row>
    <row r="1518" spans="17:21" ht="12.6" customHeight="1" x14ac:dyDescent="0.2">
      <c r="Q1518" s="63" t="str" cm="1">
        <f t="array" aca="1" ref="Q1518" ca="1">IF(AND(K1518&lt;&gt;"",P1518&lt;&gt;"Absent",U1518&lt;&gt;"NO",M1518="3GPPMEMBER"),IF(INDIRECT(S1518)&lt;&gt;"Present","CHECK","Covered"),"")</f>
        <v/>
      </c>
      <c r="S1518" s="131" t="str">
        <f>IF(M1518="3GPPMEMBER","'Voting List'!L"&amp;MATCH(K1518,'Voting List'!B:B,0),"")</f>
        <v/>
      </c>
      <c r="U1518" s="126" t="str">
        <f>IF(K1518&lt;&gt;"",IF(ISNUMBER(FIND(K1518,'Voting List'!L1)),"YES","NO"),"")</f>
        <v/>
      </c>
    </row>
    <row r="1519" spans="17:21" ht="12.6" customHeight="1" x14ac:dyDescent="0.2">
      <c r="Q1519" s="63" t="str" cm="1">
        <f t="array" aca="1" ref="Q1519" ca="1">IF(AND(K1519&lt;&gt;"",P1519&lt;&gt;"Absent",U1519&lt;&gt;"NO",M1519="3GPPMEMBER"),IF(INDIRECT(S1519)&lt;&gt;"Present","CHECK","Covered"),"")</f>
        <v/>
      </c>
      <c r="S1519" s="131" t="str">
        <f>IF(M1519="3GPPMEMBER","'Voting List'!L"&amp;MATCH(K1519,'Voting List'!B:B,0),"")</f>
        <v/>
      </c>
      <c r="U1519" s="126" t="str">
        <f>IF(K1519&lt;&gt;"",IF(ISNUMBER(FIND(K1519,'Voting List'!L1)),"YES","NO"),"")</f>
        <v/>
      </c>
    </row>
    <row r="1520" spans="17:21" ht="12.6" customHeight="1" x14ac:dyDescent="0.2">
      <c r="Q1520" s="63" t="str" cm="1">
        <f t="array" aca="1" ref="Q1520" ca="1">IF(AND(K1520&lt;&gt;"",P1520&lt;&gt;"Absent",U1520&lt;&gt;"NO",M1520="3GPPMEMBER"),IF(INDIRECT(S1520)&lt;&gt;"Present","CHECK","Covered"),"")</f>
        <v/>
      </c>
      <c r="S1520" s="131" t="str">
        <f>IF(M1520="3GPPMEMBER","'Voting List'!L"&amp;MATCH(K1520,'Voting List'!B:B,0),"")</f>
        <v/>
      </c>
      <c r="U1520" s="126" t="str">
        <f>IF(K1520&lt;&gt;"",IF(ISNUMBER(FIND(K1520,'Voting List'!L1)),"YES","NO"),"")</f>
        <v/>
      </c>
    </row>
    <row r="1521" spans="17:21" ht="12.6" customHeight="1" x14ac:dyDescent="0.2">
      <c r="Q1521" s="63" t="str" cm="1">
        <f t="array" aca="1" ref="Q1521" ca="1">IF(AND(K1521&lt;&gt;"",P1521&lt;&gt;"Absent",U1521&lt;&gt;"NO",M1521="3GPPMEMBER"),IF(INDIRECT(S1521)&lt;&gt;"Present","CHECK","Covered"),"")</f>
        <v/>
      </c>
      <c r="S1521" s="131" t="str">
        <f>IF(M1521="3GPPMEMBER","'Voting List'!L"&amp;MATCH(K1521,'Voting List'!B:B,0),"")</f>
        <v/>
      </c>
      <c r="U1521" s="126" t="str">
        <f>IF(K1521&lt;&gt;"",IF(ISNUMBER(FIND(K1521,'Voting List'!L1)),"YES","NO"),"")</f>
        <v/>
      </c>
    </row>
    <row r="1522" spans="17:21" ht="12.6" customHeight="1" x14ac:dyDescent="0.2">
      <c r="Q1522" s="63" t="str" cm="1">
        <f t="array" aca="1" ref="Q1522" ca="1">IF(AND(K1522&lt;&gt;"",P1522&lt;&gt;"Absent",U1522&lt;&gt;"NO",M1522="3GPPMEMBER"),IF(INDIRECT(S1522)&lt;&gt;"Present","CHECK","Covered"),"")</f>
        <v/>
      </c>
      <c r="S1522" s="131" t="str">
        <f>IF(M1522="3GPPMEMBER","'Voting List'!L"&amp;MATCH(K1522,'Voting List'!B:B,0),"")</f>
        <v/>
      </c>
      <c r="U1522" s="126" t="str">
        <f>IF(K1522&lt;&gt;"",IF(ISNUMBER(FIND(K1522,'Voting List'!L1)),"YES","NO"),"")</f>
        <v/>
      </c>
    </row>
    <row r="1523" spans="17:21" ht="12.6" customHeight="1" x14ac:dyDescent="0.2">
      <c r="Q1523" s="63" t="str" cm="1">
        <f t="array" aca="1" ref="Q1523" ca="1">IF(AND(K1523&lt;&gt;"",P1523&lt;&gt;"Absent",U1523&lt;&gt;"NO",M1523="3GPPMEMBER"),IF(INDIRECT(S1523)&lt;&gt;"Present","CHECK","Covered"),"")</f>
        <v/>
      </c>
      <c r="S1523" s="131" t="str">
        <f>IF(M1523="3GPPMEMBER","'Voting List'!L"&amp;MATCH(K1523,'Voting List'!B:B,0),"")</f>
        <v/>
      </c>
      <c r="U1523" s="126" t="str">
        <f>IF(K1523&lt;&gt;"",IF(ISNUMBER(FIND(K1523,'Voting List'!L1)),"YES","NO"),"")</f>
        <v/>
      </c>
    </row>
    <row r="1524" spans="17:21" ht="12.6" customHeight="1" x14ac:dyDescent="0.2">
      <c r="Q1524" s="63" t="str" cm="1">
        <f t="array" aca="1" ref="Q1524" ca="1">IF(AND(K1524&lt;&gt;"",P1524&lt;&gt;"Absent",U1524&lt;&gt;"NO",M1524="3GPPMEMBER"),IF(INDIRECT(S1524)&lt;&gt;"Present","CHECK","Covered"),"")</f>
        <v/>
      </c>
      <c r="S1524" s="131" t="str">
        <f>IF(M1524="3GPPMEMBER","'Voting List'!L"&amp;MATCH(K1524,'Voting List'!B:B,0),"")</f>
        <v/>
      </c>
      <c r="U1524" s="126" t="str">
        <f>IF(K1524&lt;&gt;"",IF(ISNUMBER(FIND(K1524,'Voting List'!L1)),"YES","NO"),"")</f>
        <v/>
      </c>
    </row>
    <row r="1525" spans="17:21" ht="12.6" customHeight="1" x14ac:dyDescent="0.2">
      <c r="Q1525" s="63" t="str" cm="1">
        <f t="array" aca="1" ref="Q1525" ca="1">IF(AND(K1525&lt;&gt;"",P1525&lt;&gt;"Absent",U1525&lt;&gt;"NO",M1525="3GPPMEMBER"),IF(INDIRECT(S1525)&lt;&gt;"Present","CHECK","Covered"),"")</f>
        <v/>
      </c>
      <c r="S1525" s="131" t="str">
        <f>IF(M1525="3GPPMEMBER","'Voting List'!L"&amp;MATCH(K1525,'Voting List'!B:B,0),"")</f>
        <v/>
      </c>
      <c r="U1525" s="126" t="str">
        <f>IF(K1525&lt;&gt;"",IF(ISNUMBER(FIND(K1525,'Voting List'!L1)),"YES","NO"),"")</f>
        <v/>
      </c>
    </row>
    <row r="1526" spans="17:21" ht="12.6" customHeight="1" x14ac:dyDescent="0.2">
      <c r="Q1526" s="63" t="str" cm="1">
        <f t="array" aca="1" ref="Q1526" ca="1">IF(AND(K1526&lt;&gt;"",P1526&lt;&gt;"Absent",U1526&lt;&gt;"NO",M1526="3GPPMEMBER"),IF(INDIRECT(S1526)&lt;&gt;"Present","CHECK","Covered"),"")</f>
        <v/>
      </c>
      <c r="S1526" s="131" t="str">
        <f>IF(M1526="3GPPMEMBER","'Voting List'!L"&amp;MATCH(K1526,'Voting List'!B:B,0),"")</f>
        <v/>
      </c>
      <c r="U1526" s="126" t="str">
        <f>IF(K1526&lt;&gt;"",IF(ISNUMBER(FIND(K1526,'Voting List'!L1)),"YES","NO"),"")</f>
        <v/>
      </c>
    </row>
    <row r="1527" spans="17:21" ht="12.6" customHeight="1" x14ac:dyDescent="0.2">
      <c r="Q1527" s="63" t="str" cm="1">
        <f t="array" aca="1" ref="Q1527" ca="1">IF(AND(K1527&lt;&gt;"",P1527&lt;&gt;"Absent",U1527&lt;&gt;"NO",M1527="3GPPMEMBER"),IF(INDIRECT(S1527)&lt;&gt;"Present","CHECK","Covered"),"")</f>
        <v/>
      </c>
      <c r="S1527" s="131" t="str">
        <f>IF(M1527="3GPPMEMBER","'Voting List'!L"&amp;MATCH(K1527,'Voting List'!B:B,0),"")</f>
        <v/>
      </c>
      <c r="U1527" s="126" t="str">
        <f>IF(K1527&lt;&gt;"",IF(ISNUMBER(FIND(K1527,'Voting List'!L1)),"YES","NO"),"")</f>
        <v/>
      </c>
    </row>
    <row r="1528" spans="17:21" ht="12.6" customHeight="1" x14ac:dyDescent="0.2">
      <c r="Q1528" s="63" t="str" cm="1">
        <f t="array" aca="1" ref="Q1528" ca="1">IF(AND(K1528&lt;&gt;"",P1528&lt;&gt;"Absent",U1528&lt;&gt;"NO",M1528="3GPPMEMBER"),IF(INDIRECT(S1528)&lt;&gt;"Present","CHECK","Covered"),"")</f>
        <v/>
      </c>
      <c r="S1528" s="131" t="str">
        <f>IF(M1528="3GPPMEMBER","'Voting List'!L"&amp;MATCH(K1528,'Voting List'!B:B,0),"")</f>
        <v/>
      </c>
      <c r="U1528" s="126" t="str">
        <f>IF(K1528&lt;&gt;"",IF(ISNUMBER(FIND(K1528,'Voting List'!L1)),"YES","NO"),"")</f>
        <v/>
      </c>
    </row>
    <row r="1529" spans="17:21" ht="12.6" customHeight="1" x14ac:dyDescent="0.2">
      <c r="Q1529" s="63" t="str" cm="1">
        <f t="array" aca="1" ref="Q1529" ca="1">IF(AND(K1529&lt;&gt;"",P1529&lt;&gt;"Absent",U1529&lt;&gt;"NO",M1529="3GPPMEMBER"),IF(INDIRECT(S1529)&lt;&gt;"Present","CHECK","Covered"),"")</f>
        <v/>
      </c>
      <c r="S1529" s="131" t="str">
        <f>IF(M1529="3GPPMEMBER","'Voting List'!L"&amp;MATCH(K1529,'Voting List'!B:B,0),"")</f>
        <v/>
      </c>
      <c r="U1529" s="126" t="str">
        <f>IF(K1529&lt;&gt;"",IF(ISNUMBER(FIND(K1529,'Voting List'!L1)),"YES","NO"),"")</f>
        <v/>
      </c>
    </row>
    <row r="1530" spans="17:21" ht="12.6" customHeight="1" x14ac:dyDescent="0.2">
      <c r="Q1530" s="63" t="str" cm="1">
        <f t="array" aca="1" ref="Q1530" ca="1">IF(AND(K1530&lt;&gt;"",P1530&lt;&gt;"Absent",U1530&lt;&gt;"NO",M1530="3GPPMEMBER"),IF(INDIRECT(S1530)&lt;&gt;"Present","CHECK","Covered"),"")</f>
        <v/>
      </c>
      <c r="S1530" s="131" t="str">
        <f>IF(M1530="3GPPMEMBER","'Voting List'!L"&amp;MATCH(K1530,'Voting List'!B:B,0),"")</f>
        <v/>
      </c>
      <c r="U1530" s="126" t="str">
        <f>IF(K1530&lt;&gt;"",IF(ISNUMBER(FIND(K1530,'Voting List'!L1)),"YES","NO"),"")</f>
        <v/>
      </c>
    </row>
    <row r="1531" spans="17:21" ht="12.6" customHeight="1" x14ac:dyDescent="0.2">
      <c r="Q1531" s="63" t="str" cm="1">
        <f t="array" aca="1" ref="Q1531" ca="1">IF(AND(K1531&lt;&gt;"",P1531&lt;&gt;"Absent",U1531&lt;&gt;"NO",M1531="3GPPMEMBER"),IF(INDIRECT(S1531)&lt;&gt;"Present","CHECK","Covered"),"")</f>
        <v/>
      </c>
      <c r="S1531" s="131" t="str">
        <f>IF(M1531="3GPPMEMBER","'Voting List'!L"&amp;MATCH(K1531,'Voting List'!B:B,0),"")</f>
        <v/>
      </c>
      <c r="U1531" s="126" t="str">
        <f>IF(K1531&lt;&gt;"",IF(ISNUMBER(FIND(K1531,'Voting List'!L1)),"YES","NO"),"")</f>
        <v/>
      </c>
    </row>
    <row r="1532" spans="17:21" ht="12.6" customHeight="1" x14ac:dyDescent="0.2">
      <c r="Q1532" s="63" t="str" cm="1">
        <f t="array" aca="1" ref="Q1532" ca="1">IF(AND(K1532&lt;&gt;"",P1532&lt;&gt;"Absent",U1532&lt;&gt;"NO",M1532="3GPPMEMBER"),IF(INDIRECT(S1532)&lt;&gt;"Present","CHECK","Covered"),"")</f>
        <v/>
      </c>
      <c r="S1532" s="131" t="str">
        <f>IF(M1532="3GPPMEMBER","'Voting List'!L"&amp;MATCH(K1532,'Voting List'!B:B,0),"")</f>
        <v/>
      </c>
      <c r="U1532" s="126" t="str">
        <f>IF(K1532&lt;&gt;"",IF(ISNUMBER(FIND(K1532,'Voting List'!L1)),"YES","NO"),"")</f>
        <v/>
      </c>
    </row>
    <row r="1533" spans="17:21" ht="12.6" customHeight="1" x14ac:dyDescent="0.2">
      <c r="Q1533" s="63" t="str" cm="1">
        <f t="array" aca="1" ref="Q1533" ca="1">IF(AND(K1533&lt;&gt;"",P1533&lt;&gt;"Absent",U1533&lt;&gt;"NO",M1533="3GPPMEMBER"),IF(INDIRECT(S1533)&lt;&gt;"Present","CHECK","Covered"),"")</f>
        <v/>
      </c>
      <c r="S1533" s="131" t="str">
        <f>IF(M1533="3GPPMEMBER","'Voting List'!L"&amp;MATCH(K1533,'Voting List'!B:B,0),"")</f>
        <v/>
      </c>
      <c r="U1533" s="126" t="str">
        <f>IF(K1533&lt;&gt;"",IF(ISNUMBER(FIND(K1533,'Voting List'!L1)),"YES","NO"),"")</f>
        <v/>
      </c>
    </row>
    <row r="1534" spans="17:21" ht="12.6" customHeight="1" x14ac:dyDescent="0.2">
      <c r="Q1534" s="63" t="str" cm="1">
        <f t="array" aca="1" ref="Q1534" ca="1">IF(AND(K1534&lt;&gt;"",P1534&lt;&gt;"Absent",U1534&lt;&gt;"NO",M1534="3GPPMEMBER"),IF(INDIRECT(S1534)&lt;&gt;"Present","CHECK","Covered"),"")</f>
        <v/>
      </c>
      <c r="S1534" s="131" t="str">
        <f>IF(M1534="3GPPMEMBER","'Voting List'!L"&amp;MATCH(K1534,'Voting List'!B:B,0),"")</f>
        <v/>
      </c>
      <c r="U1534" s="126" t="str">
        <f>IF(K1534&lt;&gt;"",IF(ISNUMBER(FIND(K1534,'Voting List'!L1)),"YES","NO"),"")</f>
        <v/>
      </c>
    </row>
    <row r="1535" spans="17:21" ht="12.6" customHeight="1" x14ac:dyDescent="0.2">
      <c r="Q1535" s="63" t="str" cm="1">
        <f t="array" aca="1" ref="Q1535" ca="1">IF(AND(K1535&lt;&gt;"",P1535&lt;&gt;"Absent",U1535&lt;&gt;"NO",M1535="3GPPMEMBER"),IF(INDIRECT(S1535)&lt;&gt;"Present","CHECK","Covered"),"")</f>
        <v/>
      </c>
      <c r="S1535" s="131" t="str">
        <f>IF(M1535="3GPPMEMBER","'Voting List'!L"&amp;MATCH(K1535,'Voting List'!B:B,0),"")</f>
        <v/>
      </c>
      <c r="U1535" s="126" t="str">
        <f>IF(K1535&lt;&gt;"",IF(ISNUMBER(FIND(K1535,'Voting List'!L1)),"YES","NO"),"")</f>
        <v/>
      </c>
    </row>
    <row r="1536" spans="17:21" ht="12.6" customHeight="1" x14ac:dyDescent="0.2">
      <c r="Q1536" s="63" t="str" cm="1">
        <f t="array" aca="1" ref="Q1536" ca="1">IF(AND(K1536&lt;&gt;"",P1536&lt;&gt;"Absent",U1536&lt;&gt;"NO",M1536="3GPPMEMBER"),IF(INDIRECT(S1536)&lt;&gt;"Present","CHECK","Covered"),"")</f>
        <v/>
      </c>
      <c r="S1536" s="131" t="str">
        <f>IF(M1536="3GPPMEMBER","'Voting List'!L"&amp;MATCH(K1536,'Voting List'!B:B,0),"")</f>
        <v/>
      </c>
      <c r="U1536" s="126" t="str">
        <f>IF(K1536&lt;&gt;"",IF(ISNUMBER(FIND(K1536,'Voting List'!L1)),"YES","NO"),"")</f>
        <v/>
      </c>
    </row>
    <row r="1537" spans="17:21" ht="12.6" customHeight="1" x14ac:dyDescent="0.2">
      <c r="Q1537" s="63" t="str" cm="1">
        <f t="array" aca="1" ref="Q1537" ca="1">IF(AND(K1537&lt;&gt;"",P1537&lt;&gt;"Absent",U1537&lt;&gt;"NO",M1537="3GPPMEMBER"),IF(INDIRECT(S1537)&lt;&gt;"Present","CHECK","Covered"),"")</f>
        <v/>
      </c>
      <c r="S1537" s="131" t="str">
        <f>IF(M1537="3GPPMEMBER","'Voting List'!L"&amp;MATCH(K1537,'Voting List'!B:B,0),"")</f>
        <v/>
      </c>
      <c r="U1537" s="126" t="str">
        <f>IF(K1537&lt;&gt;"",IF(ISNUMBER(FIND(K1537,'Voting List'!L1)),"YES","NO"),"")</f>
        <v/>
      </c>
    </row>
    <row r="1538" spans="17:21" ht="12.6" customHeight="1" x14ac:dyDescent="0.2">
      <c r="Q1538" s="63" t="str" cm="1">
        <f t="array" aca="1" ref="Q1538" ca="1">IF(AND(K1538&lt;&gt;"",P1538&lt;&gt;"Absent",U1538&lt;&gt;"NO",M1538="3GPPMEMBER"),IF(INDIRECT(S1538)&lt;&gt;"Present","CHECK","Covered"),"")</f>
        <v/>
      </c>
      <c r="S1538" s="131" t="str">
        <f>IF(M1538="3GPPMEMBER","'Voting List'!L"&amp;MATCH(K1538,'Voting List'!B:B,0),"")</f>
        <v/>
      </c>
      <c r="U1538" s="126" t="str">
        <f>IF(K1538&lt;&gt;"",IF(ISNUMBER(FIND(K1538,'Voting List'!L1)),"YES","NO"),"")</f>
        <v/>
      </c>
    </row>
    <row r="1539" spans="17:21" ht="12.6" customHeight="1" x14ac:dyDescent="0.2">
      <c r="Q1539" s="63" t="str" cm="1">
        <f t="array" aca="1" ref="Q1539" ca="1">IF(AND(K1539&lt;&gt;"",P1539&lt;&gt;"Absent",U1539&lt;&gt;"NO",M1539="3GPPMEMBER"),IF(INDIRECT(S1539)&lt;&gt;"Present","CHECK","Covered"),"")</f>
        <v/>
      </c>
      <c r="S1539" s="131" t="str">
        <f>IF(M1539="3GPPMEMBER","'Voting List'!L"&amp;MATCH(K1539,'Voting List'!B:B,0),"")</f>
        <v/>
      </c>
      <c r="U1539" s="126" t="str">
        <f>IF(K1539&lt;&gt;"",IF(ISNUMBER(FIND(K1539,'Voting List'!L1)),"YES","NO"),"")</f>
        <v/>
      </c>
    </row>
    <row r="1540" spans="17:21" ht="12.6" customHeight="1" x14ac:dyDescent="0.2">
      <c r="Q1540" s="63" t="str" cm="1">
        <f t="array" aca="1" ref="Q1540" ca="1">IF(AND(K1540&lt;&gt;"",P1540&lt;&gt;"Absent",U1540&lt;&gt;"NO",M1540="3GPPMEMBER"),IF(INDIRECT(S1540)&lt;&gt;"Present","CHECK","Covered"),"")</f>
        <v/>
      </c>
      <c r="S1540" s="131" t="str">
        <f>IF(M1540="3GPPMEMBER","'Voting List'!L"&amp;MATCH(K1540,'Voting List'!B:B,0),"")</f>
        <v/>
      </c>
      <c r="U1540" s="126" t="str">
        <f>IF(K1540&lt;&gt;"",IF(ISNUMBER(FIND(K1540,'Voting List'!L1)),"YES","NO"),"")</f>
        <v/>
      </c>
    </row>
    <row r="1541" spans="17:21" ht="12.6" customHeight="1" x14ac:dyDescent="0.2">
      <c r="Q1541" s="63" t="str" cm="1">
        <f t="array" aca="1" ref="Q1541" ca="1">IF(AND(K1541&lt;&gt;"",P1541&lt;&gt;"Absent",U1541&lt;&gt;"NO",M1541="3GPPMEMBER"),IF(INDIRECT(S1541)&lt;&gt;"Present","CHECK","Covered"),"")</f>
        <v/>
      </c>
      <c r="S1541" s="131" t="str">
        <f>IF(M1541="3GPPMEMBER","'Voting List'!L"&amp;MATCH(K1541,'Voting List'!B:B,0),"")</f>
        <v/>
      </c>
      <c r="U1541" s="126" t="str">
        <f>IF(K1541&lt;&gt;"",IF(ISNUMBER(FIND(K1541,'Voting List'!L1)),"YES","NO"),"")</f>
        <v/>
      </c>
    </row>
    <row r="1542" spans="17:21" ht="12.6" customHeight="1" x14ac:dyDescent="0.2">
      <c r="Q1542" s="63" t="str" cm="1">
        <f t="array" aca="1" ref="Q1542" ca="1">IF(AND(K1542&lt;&gt;"",P1542&lt;&gt;"Absent",U1542&lt;&gt;"NO",M1542="3GPPMEMBER"),IF(INDIRECT(S1542)&lt;&gt;"Present","CHECK","Covered"),"")</f>
        <v/>
      </c>
      <c r="S1542" s="131" t="str">
        <f>IF(M1542="3GPPMEMBER","'Voting List'!L"&amp;MATCH(K1542,'Voting List'!B:B,0),"")</f>
        <v/>
      </c>
      <c r="U1542" s="126" t="str">
        <f>IF(K1542&lt;&gt;"",IF(ISNUMBER(FIND(K1542,'Voting List'!L1)),"YES","NO"),"")</f>
        <v/>
      </c>
    </row>
    <row r="1543" spans="17:21" ht="12.6" customHeight="1" x14ac:dyDescent="0.2">
      <c r="Q1543" s="63" t="str" cm="1">
        <f t="array" aca="1" ref="Q1543" ca="1">IF(AND(K1543&lt;&gt;"",P1543&lt;&gt;"Absent",U1543&lt;&gt;"NO",M1543="3GPPMEMBER"),IF(INDIRECT(S1543)&lt;&gt;"Present","CHECK","Covered"),"")</f>
        <v/>
      </c>
      <c r="S1543" s="131" t="str">
        <f>IF(M1543="3GPPMEMBER","'Voting List'!L"&amp;MATCH(K1543,'Voting List'!B:B,0),"")</f>
        <v/>
      </c>
      <c r="U1543" s="126" t="str">
        <f>IF(K1543&lt;&gt;"",IF(ISNUMBER(FIND(K1543,'Voting List'!L1)),"YES","NO"),"")</f>
        <v/>
      </c>
    </row>
    <row r="1544" spans="17:21" ht="12.6" customHeight="1" x14ac:dyDescent="0.2">
      <c r="Q1544" s="63" t="str" cm="1">
        <f t="array" aca="1" ref="Q1544" ca="1">IF(AND(K1544&lt;&gt;"",P1544&lt;&gt;"Absent",U1544&lt;&gt;"NO",M1544="3GPPMEMBER"),IF(INDIRECT(S1544)&lt;&gt;"Present","CHECK","Covered"),"")</f>
        <v/>
      </c>
      <c r="S1544" s="131" t="str">
        <f>IF(M1544="3GPPMEMBER","'Voting List'!L"&amp;MATCH(K1544,'Voting List'!B:B,0),"")</f>
        <v/>
      </c>
      <c r="U1544" s="126" t="str">
        <f>IF(K1544&lt;&gt;"",IF(ISNUMBER(FIND(K1544,'Voting List'!L1)),"YES","NO"),"")</f>
        <v/>
      </c>
    </row>
    <row r="1545" spans="17:21" ht="12.6" customHeight="1" x14ac:dyDescent="0.2">
      <c r="Q1545" s="63" t="str" cm="1">
        <f t="array" aca="1" ref="Q1545" ca="1">IF(AND(K1545&lt;&gt;"",P1545&lt;&gt;"Absent",U1545&lt;&gt;"NO",M1545="3GPPMEMBER"),IF(INDIRECT(S1545)&lt;&gt;"Present","CHECK","Covered"),"")</f>
        <v/>
      </c>
      <c r="S1545" s="131" t="str">
        <f>IF(M1545="3GPPMEMBER","'Voting List'!L"&amp;MATCH(K1545,'Voting List'!B:B,0),"")</f>
        <v/>
      </c>
      <c r="U1545" s="126" t="str">
        <f>IF(K1545&lt;&gt;"",IF(ISNUMBER(FIND(K1545,'Voting List'!L1)),"YES","NO"),"")</f>
        <v/>
      </c>
    </row>
    <row r="1546" spans="17:21" ht="12.6" customHeight="1" x14ac:dyDescent="0.2">
      <c r="Q1546" s="63" t="str" cm="1">
        <f t="array" aca="1" ref="Q1546" ca="1">IF(AND(K1546&lt;&gt;"",P1546&lt;&gt;"Absent",U1546&lt;&gt;"NO",M1546="3GPPMEMBER"),IF(INDIRECT(S1546)&lt;&gt;"Present","CHECK","Covered"),"")</f>
        <v/>
      </c>
      <c r="S1546" s="131" t="str">
        <f>IF(M1546="3GPPMEMBER","'Voting List'!L"&amp;MATCH(K1546,'Voting List'!B:B,0),"")</f>
        <v/>
      </c>
      <c r="U1546" s="126" t="str">
        <f>IF(K1546&lt;&gt;"",IF(ISNUMBER(FIND(K1546,'Voting List'!L1)),"YES","NO"),"")</f>
        <v/>
      </c>
    </row>
    <row r="1547" spans="17:21" ht="12.6" customHeight="1" x14ac:dyDescent="0.2">
      <c r="Q1547" s="63" t="str" cm="1">
        <f t="array" aca="1" ref="Q1547" ca="1">IF(AND(K1547&lt;&gt;"",P1547&lt;&gt;"Absent",U1547&lt;&gt;"NO",M1547="3GPPMEMBER"),IF(INDIRECT(S1547)&lt;&gt;"Present","CHECK","Covered"),"")</f>
        <v/>
      </c>
      <c r="S1547" s="131" t="str">
        <f>IF(M1547="3GPPMEMBER","'Voting List'!L"&amp;MATCH(K1547,'Voting List'!B:B,0),"")</f>
        <v/>
      </c>
      <c r="U1547" s="126" t="str">
        <f>IF(K1547&lt;&gt;"",IF(ISNUMBER(FIND(K1547,'Voting List'!L1)),"YES","NO"),"")</f>
        <v/>
      </c>
    </row>
    <row r="1548" spans="17:21" ht="12.6" customHeight="1" x14ac:dyDescent="0.2">
      <c r="Q1548" s="63" t="str" cm="1">
        <f t="array" aca="1" ref="Q1548" ca="1">IF(AND(K1548&lt;&gt;"",P1548&lt;&gt;"Absent",U1548&lt;&gt;"NO",M1548="3GPPMEMBER"),IF(INDIRECT(S1548)&lt;&gt;"Present","CHECK","Covered"),"")</f>
        <v/>
      </c>
      <c r="S1548" s="131" t="str">
        <f>IF(M1548="3GPPMEMBER","'Voting List'!L"&amp;MATCH(K1548,'Voting List'!B:B,0),"")</f>
        <v/>
      </c>
      <c r="U1548" s="126" t="str">
        <f>IF(K1548&lt;&gt;"",IF(ISNUMBER(FIND(K1548,'Voting List'!L1)),"YES","NO"),"")</f>
        <v/>
      </c>
    </row>
    <row r="1549" spans="17:21" ht="12.6" customHeight="1" x14ac:dyDescent="0.2">
      <c r="Q1549" s="63" t="str" cm="1">
        <f t="array" aca="1" ref="Q1549" ca="1">IF(AND(K1549&lt;&gt;"",P1549&lt;&gt;"Absent",U1549&lt;&gt;"NO",M1549="3GPPMEMBER"),IF(INDIRECT(S1549)&lt;&gt;"Present","CHECK","Covered"),"")</f>
        <v/>
      </c>
      <c r="S1549" s="131" t="str">
        <f>IF(M1549="3GPPMEMBER","'Voting List'!L"&amp;MATCH(K1549,'Voting List'!B:B,0),"")</f>
        <v/>
      </c>
      <c r="U1549" s="126" t="str">
        <f>IF(K1549&lt;&gt;"",IF(ISNUMBER(FIND(K1549,'Voting List'!L1)),"YES","NO"),"")</f>
        <v/>
      </c>
    </row>
    <row r="1550" spans="17:21" ht="12.6" customHeight="1" x14ac:dyDescent="0.2">
      <c r="Q1550" s="63" t="str" cm="1">
        <f t="array" aca="1" ref="Q1550" ca="1">IF(AND(K1550&lt;&gt;"",P1550&lt;&gt;"Absent",U1550&lt;&gt;"NO",M1550="3GPPMEMBER"),IF(INDIRECT(S1550)&lt;&gt;"Present","CHECK","Covered"),"")</f>
        <v/>
      </c>
      <c r="S1550" s="131" t="str">
        <f>IF(M1550="3GPPMEMBER","'Voting List'!L"&amp;MATCH(K1550,'Voting List'!B:B,0),"")</f>
        <v/>
      </c>
      <c r="U1550" s="126" t="str">
        <f>IF(K1550&lt;&gt;"",IF(ISNUMBER(FIND(K1550,'Voting List'!L1)),"YES","NO"),"")</f>
        <v/>
      </c>
    </row>
    <row r="1551" spans="17:21" ht="12.6" customHeight="1" x14ac:dyDescent="0.2">
      <c r="Q1551" s="63" t="str" cm="1">
        <f t="array" aca="1" ref="Q1551" ca="1">IF(AND(K1551&lt;&gt;"",P1551&lt;&gt;"Absent",U1551&lt;&gt;"NO",M1551="3GPPMEMBER"),IF(INDIRECT(S1551)&lt;&gt;"Present","CHECK","Covered"),"")</f>
        <v/>
      </c>
      <c r="S1551" s="131" t="str">
        <f>IF(M1551="3GPPMEMBER","'Voting List'!L"&amp;MATCH(K1551,'Voting List'!B:B,0),"")</f>
        <v/>
      </c>
      <c r="U1551" s="126" t="str">
        <f>IF(K1551&lt;&gt;"",IF(ISNUMBER(FIND(K1551,'Voting List'!L1)),"YES","NO"),"")</f>
        <v/>
      </c>
    </row>
    <row r="1552" spans="17:21" ht="12.6" customHeight="1" x14ac:dyDescent="0.2">
      <c r="Q1552" s="63" t="str" cm="1">
        <f t="array" aca="1" ref="Q1552" ca="1">IF(AND(K1552&lt;&gt;"",P1552&lt;&gt;"Absent",U1552&lt;&gt;"NO",M1552="3GPPMEMBER"),IF(INDIRECT(S1552)&lt;&gt;"Present","CHECK","Covered"),"")</f>
        <v/>
      </c>
      <c r="S1552" s="131" t="str">
        <f>IF(M1552="3GPPMEMBER","'Voting List'!L"&amp;MATCH(K1552,'Voting List'!B:B,0),"")</f>
        <v/>
      </c>
      <c r="U1552" s="126" t="str">
        <f>IF(K1552&lt;&gt;"",IF(ISNUMBER(FIND(K1552,'Voting List'!L1)),"YES","NO"),"")</f>
        <v/>
      </c>
    </row>
    <row r="1553" spans="17:21" ht="12.6" customHeight="1" x14ac:dyDescent="0.2">
      <c r="Q1553" s="63" t="str" cm="1">
        <f t="array" aca="1" ref="Q1553" ca="1">IF(AND(K1553&lt;&gt;"",P1553&lt;&gt;"Absent",U1553&lt;&gt;"NO",M1553="3GPPMEMBER"),IF(INDIRECT(S1553)&lt;&gt;"Present","CHECK","Covered"),"")</f>
        <v/>
      </c>
      <c r="S1553" s="131" t="str">
        <f>IF(M1553="3GPPMEMBER","'Voting List'!L"&amp;MATCH(K1553,'Voting List'!B:B,0),"")</f>
        <v/>
      </c>
      <c r="U1553" s="126" t="str">
        <f>IF(K1553&lt;&gt;"",IF(ISNUMBER(FIND(K1553,'Voting List'!L1)),"YES","NO"),"")</f>
        <v/>
      </c>
    </row>
    <row r="1554" spans="17:21" ht="12.6" customHeight="1" x14ac:dyDescent="0.2">
      <c r="Q1554" s="63" t="str" cm="1">
        <f t="array" aca="1" ref="Q1554" ca="1">IF(AND(K1554&lt;&gt;"",P1554&lt;&gt;"Absent",U1554&lt;&gt;"NO",M1554="3GPPMEMBER"),IF(INDIRECT(S1554)&lt;&gt;"Present","CHECK","Covered"),"")</f>
        <v/>
      </c>
      <c r="S1554" s="131" t="str">
        <f>IF(M1554="3GPPMEMBER","'Voting List'!L"&amp;MATCH(K1554,'Voting List'!B:B,0),"")</f>
        <v/>
      </c>
      <c r="U1554" s="126" t="str">
        <f>IF(K1554&lt;&gt;"",IF(ISNUMBER(FIND(K1554,'Voting List'!L1)),"YES","NO"),"")</f>
        <v/>
      </c>
    </row>
    <row r="1555" spans="17:21" ht="12.6" customHeight="1" x14ac:dyDescent="0.2">
      <c r="Q1555" s="63" t="str" cm="1">
        <f t="array" aca="1" ref="Q1555" ca="1">IF(AND(K1555&lt;&gt;"",P1555&lt;&gt;"Absent",U1555&lt;&gt;"NO",M1555="3GPPMEMBER"),IF(INDIRECT(S1555)&lt;&gt;"Present","CHECK","Covered"),"")</f>
        <v/>
      </c>
      <c r="S1555" s="131" t="str">
        <f>IF(M1555="3GPPMEMBER","'Voting List'!L"&amp;MATCH(K1555,'Voting List'!B:B,0),"")</f>
        <v/>
      </c>
      <c r="U1555" s="126" t="str">
        <f>IF(K1555&lt;&gt;"",IF(ISNUMBER(FIND(K1555,'Voting List'!L1)),"YES","NO"),"")</f>
        <v/>
      </c>
    </row>
    <row r="1556" spans="17:21" ht="12.6" customHeight="1" x14ac:dyDescent="0.2">
      <c r="Q1556" s="63" t="str" cm="1">
        <f t="array" aca="1" ref="Q1556" ca="1">IF(AND(K1556&lt;&gt;"",P1556&lt;&gt;"Absent",U1556&lt;&gt;"NO",M1556="3GPPMEMBER"),IF(INDIRECT(S1556)&lt;&gt;"Present","CHECK","Covered"),"")</f>
        <v/>
      </c>
      <c r="S1556" s="131" t="str">
        <f>IF(M1556="3GPPMEMBER","'Voting List'!L"&amp;MATCH(K1556,'Voting List'!B:B,0),"")</f>
        <v/>
      </c>
      <c r="U1556" s="126" t="str">
        <f>IF(K1556&lt;&gt;"",IF(ISNUMBER(FIND(K1556,'Voting List'!L1)),"YES","NO"),"")</f>
        <v/>
      </c>
    </row>
    <row r="1557" spans="17:21" ht="12.6" customHeight="1" x14ac:dyDescent="0.2">
      <c r="Q1557" s="63" t="str" cm="1">
        <f t="array" aca="1" ref="Q1557" ca="1">IF(AND(K1557&lt;&gt;"",P1557&lt;&gt;"Absent",U1557&lt;&gt;"NO",M1557="3GPPMEMBER"),IF(INDIRECT(S1557)&lt;&gt;"Present","CHECK","Covered"),"")</f>
        <v/>
      </c>
      <c r="S1557" s="131" t="str">
        <f>IF(M1557="3GPPMEMBER","'Voting List'!L"&amp;MATCH(K1557,'Voting List'!B:B,0),"")</f>
        <v/>
      </c>
      <c r="U1557" s="126" t="str">
        <f>IF(K1557&lt;&gt;"",IF(ISNUMBER(FIND(K1557,'Voting List'!L1)),"YES","NO"),"")</f>
        <v/>
      </c>
    </row>
    <row r="1558" spans="17:21" ht="12.6" customHeight="1" x14ac:dyDescent="0.2">
      <c r="Q1558" s="63" t="str" cm="1">
        <f t="array" aca="1" ref="Q1558" ca="1">IF(AND(K1558&lt;&gt;"",P1558&lt;&gt;"Absent",U1558&lt;&gt;"NO",M1558="3GPPMEMBER"),IF(INDIRECT(S1558)&lt;&gt;"Present","CHECK","Covered"),"")</f>
        <v/>
      </c>
      <c r="S1558" s="131" t="str">
        <f>IF(M1558="3GPPMEMBER","'Voting List'!L"&amp;MATCH(K1558,'Voting List'!B:B,0),"")</f>
        <v/>
      </c>
      <c r="U1558" s="126" t="str">
        <f>IF(K1558&lt;&gt;"",IF(ISNUMBER(FIND(K1558,'Voting List'!L1)),"YES","NO"),"")</f>
        <v/>
      </c>
    </row>
    <row r="1559" spans="17:21" ht="12.6" customHeight="1" x14ac:dyDescent="0.2">
      <c r="Q1559" s="63" t="str" cm="1">
        <f t="array" aca="1" ref="Q1559" ca="1">IF(AND(K1559&lt;&gt;"",P1559&lt;&gt;"Absent",U1559&lt;&gt;"NO",M1559="3GPPMEMBER"),IF(INDIRECT(S1559)&lt;&gt;"Present","CHECK","Covered"),"")</f>
        <v/>
      </c>
      <c r="S1559" s="131" t="str">
        <f>IF(M1559="3GPPMEMBER","'Voting List'!L"&amp;MATCH(K1559,'Voting List'!B:B,0),"")</f>
        <v/>
      </c>
      <c r="U1559" s="126" t="str">
        <f>IF(K1559&lt;&gt;"",IF(ISNUMBER(FIND(K1559,'Voting List'!L1)),"YES","NO"),"")</f>
        <v/>
      </c>
    </row>
    <row r="1560" spans="17:21" ht="12.6" customHeight="1" x14ac:dyDescent="0.2">
      <c r="Q1560" s="63" t="str" cm="1">
        <f t="array" aca="1" ref="Q1560" ca="1">IF(AND(K1560&lt;&gt;"",P1560&lt;&gt;"Absent",U1560&lt;&gt;"NO",M1560="3GPPMEMBER"),IF(INDIRECT(S1560)&lt;&gt;"Present","CHECK","Covered"),"")</f>
        <v/>
      </c>
      <c r="S1560" s="131" t="str">
        <f>IF(M1560="3GPPMEMBER","'Voting List'!L"&amp;MATCH(K1560,'Voting List'!B:B,0),"")</f>
        <v/>
      </c>
      <c r="U1560" s="126" t="str">
        <f>IF(K1560&lt;&gt;"",IF(ISNUMBER(FIND(K1560,'Voting List'!L1)),"YES","NO"),"")</f>
        <v/>
      </c>
    </row>
    <row r="1561" spans="17:21" ht="12.6" customHeight="1" x14ac:dyDescent="0.2">
      <c r="Q1561" s="63" t="str" cm="1">
        <f t="array" aca="1" ref="Q1561" ca="1">IF(AND(K1561&lt;&gt;"",P1561&lt;&gt;"Absent",U1561&lt;&gt;"NO",M1561="3GPPMEMBER"),IF(INDIRECT(S1561)&lt;&gt;"Present","CHECK","Covered"),"")</f>
        <v/>
      </c>
      <c r="S1561" s="131" t="str">
        <f>IF(M1561="3GPPMEMBER","'Voting List'!L"&amp;MATCH(K1561,'Voting List'!B:B,0),"")</f>
        <v/>
      </c>
      <c r="U1561" s="126" t="str">
        <f>IF(K1561&lt;&gt;"",IF(ISNUMBER(FIND(K1561,'Voting List'!L1)),"YES","NO"),"")</f>
        <v/>
      </c>
    </row>
    <row r="1562" spans="17:21" ht="12.6" customHeight="1" x14ac:dyDescent="0.2">
      <c r="Q1562" s="63" t="str" cm="1">
        <f t="array" aca="1" ref="Q1562" ca="1">IF(AND(K1562&lt;&gt;"",P1562&lt;&gt;"Absent",U1562&lt;&gt;"NO",M1562="3GPPMEMBER"),IF(INDIRECT(S1562)&lt;&gt;"Present","CHECK","Covered"),"")</f>
        <v/>
      </c>
      <c r="S1562" s="131" t="str">
        <f>IF(M1562="3GPPMEMBER","'Voting List'!L"&amp;MATCH(K1562,'Voting List'!B:B,0),"")</f>
        <v/>
      </c>
      <c r="U1562" s="126" t="str">
        <f>IF(K1562&lt;&gt;"",IF(ISNUMBER(FIND(K1562,'Voting List'!L1)),"YES","NO"),"")</f>
        <v/>
      </c>
    </row>
    <row r="1563" spans="17:21" ht="12.6" customHeight="1" x14ac:dyDescent="0.2">
      <c r="Q1563" s="63" t="str" cm="1">
        <f t="array" aca="1" ref="Q1563" ca="1">IF(AND(K1563&lt;&gt;"",P1563&lt;&gt;"Absent",U1563&lt;&gt;"NO",M1563="3GPPMEMBER"),IF(INDIRECT(S1563)&lt;&gt;"Present","CHECK","Covered"),"")</f>
        <v/>
      </c>
      <c r="S1563" s="131" t="str">
        <f>IF(M1563="3GPPMEMBER","'Voting List'!L"&amp;MATCH(K1563,'Voting List'!B:B,0),"")</f>
        <v/>
      </c>
      <c r="U1563" s="126" t="str">
        <f>IF(K1563&lt;&gt;"",IF(ISNUMBER(FIND(K1563,'Voting List'!L1)),"YES","NO"),"")</f>
        <v/>
      </c>
    </row>
    <row r="1564" spans="17:21" ht="12.6" customHeight="1" x14ac:dyDescent="0.2">
      <c r="Q1564" s="63" t="str" cm="1">
        <f t="array" aca="1" ref="Q1564" ca="1">IF(AND(K1564&lt;&gt;"",P1564&lt;&gt;"Absent",U1564&lt;&gt;"NO",M1564="3GPPMEMBER"),IF(INDIRECT(S1564)&lt;&gt;"Present","CHECK","Covered"),"")</f>
        <v/>
      </c>
      <c r="S1564" s="131" t="str">
        <f>IF(M1564="3GPPMEMBER","'Voting List'!L"&amp;MATCH(K1564,'Voting List'!B:B,0),"")</f>
        <v/>
      </c>
      <c r="U1564" s="126" t="str">
        <f>IF(K1564&lt;&gt;"",IF(ISNUMBER(FIND(K1564,'Voting List'!L1)),"YES","NO"),"")</f>
        <v/>
      </c>
    </row>
    <row r="1565" spans="17:21" ht="12.6" customHeight="1" x14ac:dyDescent="0.2">
      <c r="Q1565" s="63" t="str" cm="1">
        <f t="array" aca="1" ref="Q1565" ca="1">IF(AND(K1565&lt;&gt;"",P1565&lt;&gt;"Absent",U1565&lt;&gt;"NO",M1565="3GPPMEMBER"),IF(INDIRECT(S1565)&lt;&gt;"Present","CHECK","Covered"),"")</f>
        <v/>
      </c>
      <c r="S1565" s="131" t="str">
        <f>IF(M1565="3GPPMEMBER","'Voting List'!L"&amp;MATCH(K1565,'Voting List'!B:B,0),"")</f>
        <v/>
      </c>
      <c r="U1565" s="126" t="str">
        <f>IF(K1565&lt;&gt;"",IF(ISNUMBER(FIND(K1565,'Voting List'!L1)),"YES","NO"),"")</f>
        <v/>
      </c>
    </row>
    <row r="1566" spans="17:21" ht="12.6" customHeight="1" x14ac:dyDescent="0.2">
      <c r="Q1566" s="63" t="str" cm="1">
        <f t="array" aca="1" ref="Q1566" ca="1">IF(AND(K1566&lt;&gt;"",P1566&lt;&gt;"Absent",U1566&lt;&gt;"NO",M1566="3GPPMEMBER"),IF(INDIRECT(S1566)&lt;&gt;"Present","CHECK","Covered"),"")</f>
        <v/>
      </c>
      <c r="S1566" s="131" t="str">
        <f>IF(M1566="3GPPMEMBER","'Voting List'!L"&amp;MATCH(K1566,'Voting List'!B:B,0),"")</f>
        <v/>
      </c>
      <c r="U1566" s="126" t="str">
        <f>IF(K1566&lt;&gt;"",IF(ISNUMBER(FIND(K1566,'Voting List'!L1)),"YES","NO"),"")</f>
        <v/>
      </c>
    </row>
    <row r="1567" spans="17:21" ht="12.6" customHeight="1" x14ac:dyDescent="0.2">
      <c r="Q1567" s="63" t="str" cm="1">
        <f t="array" aca="1" ref="Q1567" ca="1">IF(AND(K1567&lt;&gt;"",P1567&lt;&gt;"Absent",U1567&lt;&gt;"NO",M1567="3GPPMEMBER"),IF(INDIRECT(S1567)&lt;&gt;"Present","CHECK","Covered"),"")</f>
        <v/>
      </c>
      <c r="S1567" s="131" t="str">
        <f>IF(M1567="3GPPMEMBER","'Voting List'!L"&amp;MATCH(K1567,'Voting List'!B:B,0),"")</f>
        <v/>
      </c>
      <c r="U1567" s="126" t="str">
        <f>IF(K1567&lt;&gt;"",IF(ISNUMBER(FIND(K1567,'Voting List'!L1)),"YES","NO"),"")</f>
        <v/>
      </c>
    </row>
    <row r="1568" spans="17:21" ht="12.6" customHeight="1" x14ac:dyDescent="0.2">
      <c r="Q1568" s="63" t="str" cm="1">
        <f t="array" aca="1" ref="Q1568" ca="1">IF(AND(K1568&lt;&gt;"",P1568&lt;&gt;"Absent",U1568&lt;&gt;"NO",M1568="3GPPMEMBER"),IF(INDIRECT(S1568)&lt;&gt;"Present","CHECK","Covered"),"")</f>
        <v/>
      </c>
      <c r="S1568" s="131" t="str">
        <f>IF(M1568="3GPPMEMBER","'Voting List'!L"&amp;MATCH(K1568,'Voting List'!B:B,0),"")</f>
        <v/>
      </c>
      <c r="U1568" s="126" t="str">
        <f>IF(K1568&lt;&gt;"",IF(ISNUMBER(FIND(K1568,'Voting List'!L1)),"YES","NO"),"")</f>
        <v/>
      </c>
    </row>
    <row r="1569" spans="17:21" ht="12.6" customHeight="1" x14ac:dyDescent="0.2">
      <c r="Q1569" s="63" t="str" cm="1">
        <f t="array" aca="1" ref="Q1569" ca="1">IF(AND(K1569&lt;&gt;"",P1569&lt;&gt;"Absent",U1569&lt;&gt;"NO",M1569="3GPPMEMBER"),IF(INDIRECT(S1569)&lt;&gt;"Present","CHECK","Covered"),"")</f>
        <v/>
      </c>
      <c r="S1569" s="131" t="str">
        <f>IF(M1569="3GPPMEMBER","'Voting List'!L"&amp;MATCH(K1569,'Voting List'!B:B,0),"")</f>
        <v/>
      </c>
      <c r="U1569" s="126" t="str">
        <f>IF(K1569&lt;&gt;"",IF(ISNUMBER(FIND(K1569,'Voting List'!L1)),"YES","NO"),"")</f>
        <v/>
      </c>
    </row>
    <row r="1570" spans="17:21" ht="12.6" customHeight="1" x14ac:dyDescent="0.2">
      <c r="Q1570" s="63" t="str" cm="1">
        <f t="array" aca="1" ref="Q1570" ca="1">IF(AND(K1570&lt;&gt;"",P1570&lt;&gt;"Absent",U1570&lt;&gt;"NO",M1570="3GPPMEMBER"),IF(INDIRECT(S1570)&lt;&gt;"Present","CHECK","Covered"),"")</f>
        <v/>
      </c>
      <c r="S1570" s="131" t="str">
        <f>IF(M1570="3GPPMEMBER","'Voting List'!L"&amp;MATCH(K1570,'Voting List'!B:B,0),"")</f>
        <v/>
      </c>
      <c r="U1570" s="126" t="str">
        <f>IF(K1570&lt;&gt;"",IF(ISNUMBER(FIND(K1570,'Voting List'!L1)),"YES","NO"),"")</f>
        <v/>
      </c>
    </row>
    <row r="1571" spans="17:21" ht="12.6" customHeight="1" x14ac:dyDescent="0.2">
      <c r="Q1571" s="63" t="str" cm="1">
        <f t="array" aca="1" ref="Q1571" ca="1">IF(AND(K1571&lt;&gt;"",P1571&lt;&gt;"Absent",U1571&lt;&gt;"NO",M1571="3GPPMEMBER"),IF(INDIRECT(S1571)&lt;&gt;"Present","CHECK","Covered"),"")</f>
        <v/>
      </c>
      <c r="S1571" s="131" t="str">
        <f>IF(M1571="3GPPMEMBER","'Voting List'!L"&amp;MATCH(K1571,'Voting List'!B:B,0),"")</f>
        <v/>
      </c>
      <c r="U1571" s="126" t="str">
        <f>IF(K1571&lt;&gt;"",IF(ISNUMBER(FIND(K1571,'Voting List'!L1)),"YES","NO"),"")</f>
        <v/>
      </c>
    </row>
    <row r="1572" spans="17:21" ht="12.6" customHeight="1" x14ac:dyDescent="0.2">
      <c r="Q1572" s="63" t="str" cm="1">
        <f t="array" aca="1" ref="Q1572" ca="1">IF(AND(K1572&lt;&gt;"",P1572&lt;&gt;"Absent",U1572&lt;&gt;"NO",M1572="3GPPMEMBER"),IF(INDIRECT(S1572)&lt;&gt;"Present","CHECK","Covered"),"")</f>
        <v/>
      </c>
      <c r="S1572" s="131" t="str">
        <f>IF(M1572="3GPPMEMBER","'Voting List'!L"&amp;MATCH(K1572,'Voting List'!B:B,0),"")</f>
        <v/>
      </c>
      <c r="U1572" s="126" t="str">
        <f>IF(K1572&lt;&gt;"",IF(ISNUMBER(FIND(K1572,'Voting List'!L1)),"YES","NO"),"")</f>
        <v/>
      </c>
    </row>
    <row r="1573" spans="17:21" ht="12.6" customHeight="1" x14ac:dyDescent="0.2">
      <c r="Q1573" s="63" t="str" cm="1">
        <f t="array" aca="1" ref="Q1573" ca="1">IF(AND(K1573&lt;&gt;"",P1573&lt;&gt;"Absent",U1573&lt;&gt;"NO",M1573="3GPPMEMBER"),IF(INDIRECT(S1573)&lt;&gt;"Present","CHECK","Covered"),"")</f>
        <v/>
      </c>
      <c r="S1573" s="131" t="str">
        <f>IF(M1573="3GPPMEMBER","'Voting List'!L"&amp;MATCH(K1573,'Voting List'!B:B,0),"")</f>
        <v/>
      </c>
      <c r="U1573" s="126" t="str">
        <f>IF(K1573&lt;&gt;"",IF(ISNUMBER(FIND(K1573,'Voting List'!L1)),"YES","NO"),"")</f>
        <v/>
      </c>
    </row>
    <row r="1574" spans="17:21" ht="12.6" customHeight="1" x14ac:dyDescent="0.2">
      <c r="Q1574" s="63" t="str" cm="1">
        <f t="array" aca="1" ref="Q1574" ca="1">IF(AND(K1574&lt;&gt;"",P1574&lt;&gt;"Absent",U1574&lt;&gt;"NO",M1574="3GPPMEMBER"),IF(INDIRECT(S1574)&lt;&gt;"Present","CHECK","Covered"),"")</f>
        <v/>
      </c>
      <c r="S1574" s="131" t="str">
        <f>IF(M1574="3GPPMEMBER","'Voting List'!L"&amp;MATCH(K1574,'Voting List'!B:B,0),"")</f>
        <v/>
      </c>
      <c r="U1574" s="126" t="str">
        <f>IF(K1574&lt;&gt;"",IF(ISNUMBER(FIND(K1574,'Voting List'!L1)),"YES","NO"),"")</f>
        <v/>
      </c>
    </row>
    <row r="1575" spans="17:21" ht="12.6" customHeight="1" x14ac:dyDescent="0.2">
      <c r="Q1575" s="63" t="str" cm="1">
        <f t="array" aca="1" ref="Q1575" ca="1">IF(AND(K1575&lt;&gt;"",P1575&lt;&gt;"Absent",U1575&lt;&gt;"NO",M1575="3GPPMEMBER"),IF(INDIRECT(S1575)&lt;&gt;"Present","CHECK","Covered"),"")</f>
        <v/>
      </c>
      <c r="S1575" s="131" t="str">
        <f>IF(M1575="3GPPMEMBER","'Voting List'!L"&amp;MATCH(K1575,'Voting List'!B:B,0),"")</f>
        <v/>
      </c>
      <c r="U1575" s="126" t="str">
        <f>IF(K1575&lt;&gt;"",IF(ISNUMBER(FIND(K1575,'Voting List'!L1)),"YES","NO"),"")</f>
        <v/>
      </c>
    </row>
    <row r="1576" spans="17:21" ht="12.6" customHeight="1" x14ac:dyDescent="0.2">
      <c r="Q1576" s="63" t="str" cm="1">
        <f t="array" aca="1" ref="Q1576" ca="1">IF(AND(K1576&lt;&gt;"",P1576&lt;&gt;"Absent",U1576&lt;&gt;"NO",M1576="3GPPMEMBER"),IF(INDIRECT(S1576)&lt;&gt;"Present","CHECK","Covered"),"")</f>
        <v/>
      </c>
      <c r="S1576" s="131" t="str">
        <f>IF(M1576="3GPPMEMBER","'Voting List'!L"&amp;MATCH(K1576,'Voting List'!B:B,0),"")</f>
        <v/>
      </c>
      <c r="U1576" s="126" t="str">
        <f>IF(K1576&lt;&gt;"",IF(ISNUMBER(FIND(K1576,'Voting List'!L1)),"YES","NO"),"")</f>
        <v/>
      </c>
    </row>
    <row r="1577" spans="17:21" ht="12.6" customHeight="1" x14ac:dyDescent="0.2">
      <c r="Q1577" s="63" t="str" cm="1">
        <f t="array" aca="1" ref="Q1577" ca="1">IF(AND(K1577&lt;&gt;"",P1577&lt;&gt;"Absent",U1577&lt;&gt;"NO",M1577="3GPPMEMBER"),IF(INDIRECT(S1577)&lt;&gt;"Present","CHECK","Covered"),"")</f>
        <v/>
      </c>
      <c r="S1577" s="131" t="str">
        <f>IF(M1577="3GPPMEMBER","'Voting List'!L"&amp;MATCH(K1577,'Voting List'!B:B,0),"")</f>
        <v/>
      </c>
      <c r="U1577" s="126" t="str">
        <f>IF(K1577&lt;&gt;"",IF(ISNUMBER(FIND(K1577,'Voting List'!L1)),"YES","NO"),"")</f>
        <v/>
      </c>
    </row>
    <row r="1578" spans="17:21" ht="12.6" customHeight="1" x14ac:dyDescent="0.2">
      <c r="Q1578" s="63" t="str" cm="1">
        <f t="array" aca="1" ref="Q1578" ca="1">IF(AND(K1578&lt;&gt;"",P1578&lt;&gt;"Absent",U1578&lt;&gt;"NO",M1578="3GPPMEMBER"),IF(INDIRECT(S1578)&lt;&gt;"Present","CHECK","Covered"),"")</f>
        <v/>
      </c>
      <c r="S1578" s="131" t="str">
        <f>IF(M1578="3GPPMEMBER","'Voting List'!L"&amp;MATCH(K1578,'Voting List'!B:B,0),"")</f>
        <v/>
      </c>
      <c r="U1578" s="126" t="str">
        <f>IF(K1578&lt;&gt;"",IF(ISNUMBER(FIND(K1578,'Voting List'!L1)),"YES","NO"),"")</f>
        <v/>
      </c>
    </row>
    <row r="1579" spans="17:21" ht="12.6" customHeight="1" x14ac:dyDescent="0.2">
      <c r="Q1579" s="63" t="str" cm="1">
        <f t="array" aca="1" ref="Q1579" ca="1">IF(AND(K1579&lt;&gt;"",P1579&lt;&gt;"Absent",U1579&lt;&gt;"NO",M1579="3GPPMEMBER"),IF(INDIRECT(S1579)&lt;&gt;"Present","CHECK","Covered"),"")</f>
        <v/>
      </c>
      <c r="S1579" s="131" t="str">
        <f>IF(M1579="3GPPMEMBER","'Voting List'!L"&amp;MATCH(K1579,'Voting List'!B:B,0),"")</f>
        <v/>
      </c>
      <c r="U1579" s="126" t="str">
        <f>IF(K1579&lt;&gt;"",IF(ISNUMBER(FIND(K1579,'Voting List'!L1)),"YES","NO"),"")</f>
        <v/>
      </c>
    </row>
    <row r="1580" spans="17:21" ht="12.6" customHeight="1" x14ac:dyDescent="0.2">
      <c r="Q1580" s="63" t="str" cm="1">
        <f t="array" aca="1" ref="Q1580" ca="1">IF(AND(K1580&lt;&gt;"",P1580&lt;&gt;"Absent",U1580&lt;&gt;"NO",M1580="3GPPMEMBER"),IF(INDIRECT(S1580)&lt;&gt;"Present","CHECK","Covered"),"")</f>
        <v/>
      </c>
      <c r="S1580" s="131" t="str">
        <f>IF(M1580="3GPPMEMBER","'Voting List'!L"&amp;MATCH(K1580,'Voting List'!B:B,0),"")</f>
        <v/>
      </c>
      <c r="U1580" s="126" t="str">
        <f>IF(K1580&lt;&gt;"",IF(ISNUMBER(FIND(K1580,'Voting List'!L1)),"YES","NO"),"")</f>
        <v/>
      </c>
    </row>
    <row r="1581" spans="17:21" ht="12.6" customHeight="1" x14ac:dyDescent="0.2">
      <c r="Q1581" s="63" t="str" cm="1">
        <f t="array" aca="1" ref="Q1581" ca="1">IF(AND(K1581&lt;&gt;"",P1581&lt;&gt;"Absent",U1581&lt;&gt;"NO",M1581="3GPPMEMBER"),IF(INDIRECT(S1581)&lt;&gt;"Present","CHECK","Covered"),"")</f>
        <v/>
      </c>
      <c r="S1581" s="131" t="str">
        <f>IF(M1581="3GPPMEMBER","'Voting List'!L"&amp;MATCH(K1581,'Voting List'!B:B,0),"")</f>
        <v/>
      </c>
      <c r="U1581" s="126" t="str">
        <f>IF(K1581&lt;&gt;"",IF(ISNUMBER(FIND(K1581,'Voting List'!L1)),"YES","NO"),"")</f>
        <v/>
      </c>
    </row>
    <row r="1582" spans="17:21" ht="12.6" customHeight="1" x14ac:dyDescent="0.2">
      <c r="Q1582" s="63" t="str" cm="1">
        <f t="array" aca="1" ref="Q1582" ca="1">IF(AND(K1582&lt;&gt;"",P1582&lt;&gt;"Absent",U1582&lt;&gt;"NO",M1582="3GPPMEMBER"),IF(INDIRECT(S1582)&lt;&gt;"Present","CHECK","Covered"),"")</f>
        <v/>
      </c>
      <c r="S1582" s="131" t="str">
        <f>IF(M1582="3GPPMEMBER","'Voting List'!L"&amp;MATCH(K1582,'Voting List'!B:B,0),"")</f>
        <v/>
      </c>
      <c r="U1582" s="126" t="str">
        <f>IF(K1582&lt;&gt;"",IF(ISNUMBER(FIND(K1582,'Voting List'!L1)),"YES","NO"),"")</f>
        <v/>
      </c>
    </row>
    <row r="1583" spans="17:21" ht="12.6" customHeight="1" x14ac:dyDescent="0.2">
      <c r="Q1583" s="63" t="str" cm="1">
        <f t="array" aca="1" ref="Q1583" ca="1">IF(AND(K1583&lt;&gt;"",P1583&lt;&gt;"Absent",U1583&lt;&gt;"NO",M1583="3GPPMEMBER"),IF(INDIRECT(S1583)&lt;&gt;"Present","CHECK","Covered"),"")</f>
        <v/>
      </c>
      <c r="S1583" s="131" t="str">
        <f>IF(M1583="3GPPMEMBER","'Voting List'!L"&amp;MATCH(K1583,'Voting List'!B:B,0),"")</f>
        <v/>
      </c>
      <c r="U1583" s="126" t="str">
        <f>IF(K1583&lt;&gt;"",IF(ISNUMBER(FIND(K1583,'Voting List'!L1)),"YES","NO"),"")</f>
        <v/>
      </c>
    </row>
    <row r="1584" spans="17:21" ht="12.6" customHeight="1" x14ac:dyDescent="0.2">
      <c r="Q1584" s="63" t="str" cm="1">
        <f t="array" aca="1" ref="Q1584" ca="1">IF(AND(K1584&lt;&gt;"",P1584&lt;&gt;"Absent",U1584&lt;&gt;"NO",M1584="3GPPMEMBER"),IF(INDIRECT(S1584)&lt;&gt;"Present","CHECK","Covered"),"")</f>
        <v/>
      </c>
      <c r="S1584" s="131" t="str">
        <f>IF(M1584="3GPPMEMBER","'Voting List'!L"&amp;MATCH(K1584,'Voting List'!B:B,0),"")</f>
        <v/>
      </c>
      <c r="U1584" s="126" t="str">
        <f>IF(K1584&lt;&gt;"",IF(ISNUMBER(FIND(K1584,'Voting List'!L1)),"YES","NO"),"")</f>
        <v/>
      </c>
    </row>
    <row r="1585" spans="17:21" ht="12.6" customHeight="1" x14ac:dyDescent="0.2">
      <c r="Q1585" s="63" t="str" cm="1">
        <f t="array" aca="1" ref="Q1585" ca="1">IF(AND(K1585&lt;&gt;"",P1585&lt;&gt;"Absent",U1585&lt;&gt;"NO",M1585="3GPPMEMBER"),IF(INDIRECT(S1585)&lt;&gt;"Present","CHECK","Covered"),"")</f>
        <v/>
      </c>
      <c r="S1585" s="131" t="str">
        <f>IF(M1585="3GPPMEMBER","'Voting List'!L"&amp;MATCH(K1585,'Voting List'!B:B,0),"")</f>
        <v/>
      </c>
      <c r="U1585" s="126" t="str">
        <f>IF(K1585&lt;&gt;"",IF(ISNUMBER(FIND(K1585,'Voting List'!L1)),"YES","NO"),"")</f>
        <v/>
      </c>
    </row>
    <row r="1586" spans="17:21" ht="12.6" customHeight="1" x14ac:dyDescent="0.2">
      <c r="Q1586" s="63" t="str" cm="1">
        <f t="array" aca="1" ref="Q1586" ca="1">IF(AND(K1586&lt;&gt;"",P1586&lt;&gt;"Absent",U1586&lt;&gt;"NO",M1586="3GPPMEMBER"),IF(INDIRECT(S1586)&lt;&gt;"Present","CHECK","Covered"),"")</f>
        <v/>
      </c>
      <c r="S1586" s="131" t="str">
        <f>IF(M1586="3GPPMEMBER","'Voting List'!L"&amp;MATCH(K1586,'Voting List'!B:B,0),"")</f>
        <v/>
      </c>
      <c r="U1586" s="126" t="str">
        <f>IF(K1586&lt;&gt;"",IF(ISNUMBER(FIND(K1586,'Voting List'!L1)),"YES","NO"),"")</f>
        <v/>
      </c>
    </row>
    <row r="1587" spans="17:21" ht="12.6" customHeight="1" x14ac:dyDescent="0.2">
      <c r="Q1587" s="63" t="str" cm="1">
        <f t="array" aca="1" ref="Q1587" ca="1">IF(AND(K1587&lt;&gt;"",P1587&lt;&gt;"Absent",U1587&lt;&gt;"NO",M1587="3GPPMEMBER"),IF(INDIRECT(S1587)&lt;&gt;"Present","CHECK","Covered"),"")</f>
        <v/>
      </c>
      <c r="S1587" s="131" t="str">
        <f>IF(M1587="3GPPMEMBER","'Voting List'!L"&amp;MATCH(K1587,'Voting List'!B:B,0),"")</f>
        <v/>
      </c>
      <c r="U1587" s="126" t="str">
        <f>IF(K1587&lt;&gt;"",IF(ISNUMBER(FIND(K1587,'Voting List'!L1)),"YES","NO"),"")</f>
        <v/>
      </c>
    </row>
    <row r="1588" spans="17:21" ht="12.6" customHeight="1" x14ac:dyDescent="0.2">
      <c r="Q1588" s="63" t="str" cm="1">
        <f t="array" aca="1" ref="Q1588" ca="1">IF(AND(K1588&lt;&gt;"",P1588&lt;&gt;"Absent",U1588&lt;&gt;"NO",M1588="3GPPMEMBER"),IF(INDIRECT(S1588)&lt;&gt;"Present","CHECK","Covered"),"")</f>
        <v/>
      </c>
      <c r="S1588" s="131" t="str">
        <f>IF(M1588="3GPPMEMBER","'Voting List'!L"&amp;MATCH(K1588,'Voting List'!B:B,0),"")</f>
        <v/>
      </c>
      <c r="U1588" s="126" t="str">
        <f>IF(K1588&lt;&gt;"",IF(ISNUMBER(FIND(K1588,'Voting List'!L1)),"YES","NO"),"")</f>
        <v/>
      </c>
    </row>
    <row r="1589" spans="17:21" ht="12.6" customHeight="1" x14ac:dyDescent="0.2">
      <c r="Q1589" s="63" t="str" cm="1">
        <f t="array" aca="1" ref="Q1589" ca="1">IF(AND(K1589&lt;&gt;"",P1589&lt;&gt;"Absent",U1589&lt;&gt;"NO",M1589="3GPPMEMBER"),IF(INDIRECT(S1589)&lt;&gt;"Present","CHECK","Covered"),"")</f>
        <v/>
      </c>
      <c r="S1589" s="131" t="str">
        <f>IF(M1589="3GPPMEMBER","'Voting List'!L"&amp;MATCH(K1589,'Voting List'!B:B,0),"")</f>
        <v/>
      </c>
      <c r="U1589" s="126" t="str">
        <f>IF(K1589&lt;&gt;"",IF(ISNUMBER(FIND(K1589,'Voting List'!L1)),"YES","NO"),"")</f>
        <v/>
      </c>
    </row>
    <row r="1590" spans="17:21" ht="12.6" customHeight="1" x14ac:dyDescent="0.2">
      <c r="Q1590" s="63" t="str" cm="1">
        <f t="array" aca="1" ref="Q1590" ca="1">IF(AND(K1590&lt;&gt;"",P1590&lt;&gt;"Absent",U1590&lt;&gt;"NO",M1590="3GPPMEMBER"),IF(INDIRECT(S1590)&lt;&gt;"Present","CHECK","Covered"),"")</f>
        <v/>
      </c>
      <c r="S1590" s="131" t="str">
        <f>IF(M1590="3GPPMEMBER","'Voting List'!L"&amp;MATCH(K1590,'Voting List'!B:B,0),"")</f>
        <v/>
      </c>
      <c r="U1590" s="126" t="str">
        <f>IF(K1590&lt;&gt;"",IF(ISNUMBER(FIND(K1590,'Voting List'!L1)),"YES","NO"),"")</f>
        <v/>
      </c>
    </row>
    <row r="1591" spans="17:21" ht="12.6" customHeight="1" x14ac:dyDescent="0.2">
      <c r="Q1591" s="63" t="str" cm="1">
        <f t="array" aca="1" ref="Q1591" ca="1">IF(AND(K1591&lt;&gt;"",P1591&lt;&gt;"Absent",U1591&lt;&gt;"NO",M1591="3GPPMEMBER"),IF(INDIRECT(S1591)&lt;&gt;"Present","CHECK","Covered"),"")</f>
        <v/>
      </c>
      <c r="S1591" s="131" t="str">
        <f>IF(M1591="3GPPMEMBER","'Voting List'!L"&amp;MATCH(K1591,'Voting List'!B:B,0),"")</f>
        <v/>
      </c>
      <c r="U1591" s="126" t="str">
        <f>IF(K1591&lt;&gt;"",IF(ISNUMBER(FIND(K1591,'Voting List'!L1)),"YES","NO"),"")</f>
        <v/>
      </c>
    </row>
    <row r="1592" spans="17:21" ht="12.6" customHeight="1" x14ac:dyDescent="0.2">
      <c r="Q1592" s="63" t="str" cm="1">
        <f t="array" aca="1" ref="Q1592" ca="1">IF(AND(K1592&lt;&gt;"",P1592&lt;&gt;"Absent",U1592&lt;&gt;"NO",M1592="3GPPMEMBER"),IF(INDIRECT(S1592)&lt;&gt;"Present","CHECK","Covered"),"")</f>
        <v/>
      </c>
      <c r="S1592" s="131" t="str">
        <f>IF(M1592="3GPPMEMBER","'Voting List'!L"&amp;MATCH(K1592,'Voting List'!B:B,0),"")</f>
        <v/>
      </c>
      <c r="U1592" s="126" t="str">
        <f>IF(K1592&lt;&gt;"",IF(ISNUMBER(FIND(K1592,'Voting List'!L1)),"YES","NO"),"")</f>
        <v/>
      </c>
    </row>
    <row r="1593" spans="17:21" ht="12.6" customHeight="1" x14ac:dyDescent="0.2">
      <c r="Q1593" s="63" t="str" cm="1">
        <f t="array" aca="1" ref="Q1593" ca="1">IF(AND(K1593&lt;&gt;"",P1593&lt;&gt;"Absent",U1593&lt;&gt;"NO",M1593="3GPPMEMBER"),IF(INDIRECT(S1593)&lt;&gt;"Present","CHECK","Covered"),"")</f>
        <v/>
      </c>
      <c r="S1593" s="131" t="str">
        <f>IF(M1593="3GPPMEMBER","'Voting List'!L"&amp;MATCH(K1593,'Voting List'!B:B,0),"")</f>
        <v/>
      </c>
      <c r="U1593" s="126" t="str">
        <f>IF(K1593&lt;&gt;"",IF(ISNUMBER(FIND(K1593,'Voting List'!L1)),"YES","NO"),"")</f>
        <v/>
      </c>
    </row>
    <row r="1594" spans="17:21" ht="12.6" customHeight="1" x14ac:dyDescent="0.2">
      <c r="Q1594" s="63" t="str" cm="1">
        <f t="array" aca="1" ref="Q1594" ca="1">IF(AND(K1594&lt;&gt;"",P1594&lt;&gt;"Absent",U1594&lt;&gt;"NO",M1594="3GPPMEMBER"),IF(INDIRECT(S1594)&lt;&gt;"Present","CHECK","Covered"),"")</f>
        <v/>
      </c>
      <c r="S1594" s="131" t="str">
        <f>IF(M1594="3GPPMEMBER","'Voting List'!L"&amp;MATCH(K1594,'Voting List'!B:B,0),"")</f>
        <v/>
      </c>
      <c r="U1594" s="126" t="str">
        <f>IF(K1594&lt;&gt;"",IF(ISNUMBER(FIND(K1594,'Voting List'!L1)),"YES","NO"),"")</f>
        <v/>
      </c>
    </row>
    <row r="1595" spans="17:21" ht="12.6" customHeight="1" x14ac:dyDescent="0.2">
      <c r="Q1595" s="63" t="str" cm="1">
        <f t="array" aca="1" ref="Q1595" ca="1">IF(AND(K1595&lt;&gt;"",P1595&lt;&gt;"Absent",U1595&lt;&gt;"NO",M1595="3GPPMEMBER"),IF(INDIRECT(S1595)&lt;&gt;"Present","CHECK","Covered"),"")</f>
        <v/>
      </c>
      <c r="S1595" s="131" t="str">
        <f>IF(M1595="3GPPMEMBER","'Voting List'!L"&amp;MATCH(K1595,'Voting List'!B:B,0),"")</f>
        <v/>
      </c>
      <c r="U1595" s="126" t="str">
        <f>IF(K1595&lt;&gt;"",IF(ISNUMBER(FIND(K1595,'Voting List'!L1)),"YES","NO"),"")</f>
        <v/>
      </c>
    </row>
    <row r="1596" spans="17:21" ht="12.6" customHeight="1" x14ac:dyDescent="0.2">
      <c r="Q1596" s="63" t="str" cm="1">
        <f t="array" aca="1" ref="Q1596" ca="1">IF(AND(K1596&lt;&gt;"",P1596&lt;&gt;"Absent",U1596&lt;&gt;"NO",M1596="3GPPMEMBER"),IF(INDIRECT(S1596)&lt;&gt;"Present","CHECK","Covered"),"")</f>
        <v/>
      </c>
      <c r="S1596" s="131" t="str">
        <f>IF(M1596="3GPPMEMBER","'Voting List'!L"&amp;MATCH(K1596,'Voting List'!B:B,0),"")</f>
        <v/>
      </c>
      <c r="U1596" s="126" t="str">
        <f>IF(K1596&lt;&gt;"",IF(ISNUMBER(FIND(K1596,'Voting List'!L1)),"YES","NO"),"")</f>
        <v/>
      </c>
    </row>
    <row r="1597" spans="17:21" ht="12.6" customHeight="1" x14ac:dyDescent="0.2">
      <c r="Q1597" s="63" t="str" cm="1">
        <f t="array" aca="1" ref="Q1597" ca="1">IF(AND(K1597&lt;&gt;"",P1597&lt;&gt;"Absent",U1597&lt;&gt;"NO",M1597="3GPPMEMBER"),IF(INDIRECT(S1597)&lt;&gt;"Present","CHECK","Covered"),"")</f>
        <v/>
      </c>
      <c r="S1597" s="131" t="str">
        <f>IF(M1597="3GPPMEMBER","'Voting List'!L"&amp;MATCH(K1597,'Voting List'!B:B,0),"")</f>
        <v/>
      </c>
      <c r="U1597" s="126" t="str">
        <f>IF(K1597&lt;&gt;"",IF(ISNUMBER(FIND(K1597,'Voting List'!L1)),"YES","NO"),"")</f>
        <v/>
      </c>
    </row>
    <row r="1598" spans="17:21" ht="12.6" customHeight="1" x14ac:dyDescent="0.2">
      <c r="Q1598" s="63" t="str" cm="1">
        <f t="array" aca="1" ref="Q1598" ca="1">IF(AND(K1598&lt;&gt;"",P1598&lt;&gt;"Absent",U1598&lt;&gt;"NO",M1598="3GPPMEMBER"),IF(INDIRECT(S1598)&lt;&gt;"Present","CHECK","Covered"),"")</f>
        <v/>
      </c>
      <c r="S1598" s="131" t="str">
        <f>IF(M1598="3GPPMEMBER","'Voting List'!L"&amp;MATCH(K1598,'Voting List'!B:B,0),"")</f>
        <v/>
      </c>
      <c r="U1598" s="126" t="str">
        <f>IF(K1598&lt;&gt;"",IF(ISNUMBER(FIND(K1598,'Voting List'!L1)),"YES","NO"),"")</f>
        <v/>
      </c>
    </row>
    <row r="1599" spans="17:21" ht="12.6" customHeight="1" x14ac:dyDescent="0.2">
      <c r="Q1599" s="63" t="str" cm="1">
        <f t="array" aca="1" ref="Q1599" ca="1">IF(AND(K1599&lt;&gt;"",P1599&lt;&gt;"Absent",U1599&lt;&gt;"NO",M1599="3GPPMEMBER"),IF(INDIRECT(S1599)&lt;&gt;"Present","CHECK","Covered"),"")</f>
        <v/>
      </c>
      <c r="S1599" s="131" t="str">
        <f>IF(M1599="3GPPMEMBER","'Voting List'!L"&amp;MATCH(K1599,'Voting List'!B:B,0),"")</f>
        <v/>
      </c>
      <c r="U1599" s="126" t="str">
        <f>IF(K1599&lt;&gt;"",IF(ISNUMBER(FIND(K1599,'Voting List'!L1)),"YES","NO"),"")</f>
        <v/>
      </c>
    </row>
    <row r="1600" spans="17:21" ht="12.6" customHeight="1" x14ac:dyDescent="0.2">
      <c r="Q1600" s="63" t="str" cm="1">
        <f t="array" aca="1" ref="Q1600" ca="1">IF(AND(K1600&lt;&gt;"",P1600&lt;&gt;"Absent",U1600&lt;&gt;"NO",M1600="3GPPMEMBER"),IF(INDIRECT(S1600)&lt;&gt;"Present","CHECK","Covered"),"")</f>
        <v/>
      </c>
      <c r="S1600" s="131" t="str">
        <f>IF(M1600="3GPPMEMBER","'Voting List'!L"&amp;MATCH(K1600,'Voting List'!B:B,0),"")</f>
        <v/>
      </c>
      <c r="U1600" s="126" t="str">
        <f>IF(K1600&lt;&gt;"",IF(ISNUMBER(FIND(K1600,'Voting List'!L1)),"YES","NO"),"")</f>
        <v/>
      </c>
    </row>
    <row r="1601" spans="17:21" ht="12.6" customHeight="1" x14ac:dyDescent="0.2">
      <c r="Q1601" s="63" t="str" cm="1">
        <f t="array" aca="1" ref="Q1601" ca="1">IF(AND(K1601&lt;&gt;"",P1601&lt;&gt;"Absent",U1601&lt;&gt;"NO",M1601="3GPPMEMBER"),IF(INDIRECT(S1601)&lt;&gt;"Present","CHECK","Covered"),"")</f>
        <v/>
      </c>
      <c r="S1601" s="131" t="str">
        <f>IF(M1601="3GPPMEMBER","'Voting List'!L"&amp;MATCH(K1601,'Voting List'!B:B,0),"")</f>
        <v/>
      </c>
      <c r="U1601" s="126" t="str">
        <f>IF(K1601&lt;&gt;"",IF(ISNUMBER(FIND(K1601,'Voting List'!L1)),"YES","NO"),"")</f>
        <v/>
      </c>
    </row>
    <row r="1602" spans="17:21" ht="12.6" customHeight="1" x14ac:dyDescent="0.2">
      <c r="Q1602" s="63" t="str" cm="1">
        <f t="array" aca="1" ref="Q1602" ca="1">IF(AND(K1602&lt;&gt;"",P1602&lt;&gt;"Absent",U1602&lt;&gt;"NO",M1602="3GPPMEMBER"),IF(INDIRECT(S1602)&lt;&gt;"Present","CHECK","Covered"),"")</f>
        <v/>
      </c>
      <c r="S1602" s="131" t="str">
        <f>IF(M1602="3GPPMEMBER","'Voting List'!L"&amp;MATCH(K1602,'Voting List'!B:B,0),"")</f>
        <v/>
      </c>
      <c r="U1602" s="126" t="str">
        <f>IF(K1602&lt;&gt;"",IF(ISNUMBER(FIND(K1602,'Voting List'!L1)),"YES","NO"),"")</f>
        <v/>
      </c>
    </row>
    <row r="1603" spans="17:21" ht="12.6" customHeight="1" x14ac:dyDescent="0.2">
      <c r="Q1603" s="63" t="str" cm="1">
        <f t="array" aca="1" ref="Q1603" ca="1">IF(AND(K1603&lt;&gt;"",P1603&lt;&gt;"Absent",U1603&lt;&gt;"NO",M1603="3GPPMEMBER"),IF(INDIRECT(S1603)&lt;&gt;"Present","CHECK","Covered"),"")</f>
        <v/>
      </c>
      <c r="S1603" s="131" t="str">
        <f>IF(M1603="3GPPMEMBER","'Voting List'!L"&amp;MATCH(K1603,'Voting List'!B:B,0),"")</f>
        <v/>
      </c>
      <c r="U1603" s="126" t="str">
        <f>IF(K1603&lt;&gt;"",IF(ISNUMBER(FIND(K1603,'Voting List'!L1)),"YES","NO"),"")</f>
        <v/>
      </c>
    </row>
    <row r="1604" spans="17:21" ht="12.6" customHeight="1" x14ac:dyDescent="0.2">
      <c r="Q1604" s="63" t="str" cm="1">
        <f t="array" aca="1" ref="Q1604" ca="1">IF(AND(K1604&lt;&gt;"",P1604&lt;&gt;"Absent",U1604&lt;&gt;"NO",M1604="3GPPMEMBER"),IF(INDIRECT(S1604)&lt;&gt;"Present","CHECK","Covered"),"")</f>
        <v/>
      </c>
      <c r="S1604" s="131" t="str">
        <f>IF(M1604="3GPPMEMBER","'Voting List'!L"&amp;MATCH(K1604,'Voting List'!B:B,0),"")</f>
        <v/>
      </c>
      <c r="U1604" s="126" t="str">
        <f>IF(K1604&lt;&gt;"",IF(ISNUMBER(FIND(K1604,'Voting List'!L1)),"YES","NO"),"")</f>
        <v/>
      </c>
    </row>
    <row r="1605" spans="17:21" ht="12.6" customHeight="1" x14ac:dyDescent="0.2">
      <c r="Q1605" s="63" t="str" cm="1">
        <f t="array" aca="1" ref="Q1605" ca="1">IF(AND(K1605&lt;&gt;"",P1605&lt;&gt;"Absent",U1605&lt;&gt;"NO",M1605="3GPPMEMBER"),IF(INDIRECT(S1605)&lt;&gt;"Present","CHECK","Covered"),"")</f>
        <v/>
      </c>
      <c r="S1605" s="131" t="str">
        <f>IF(M1605="3GPPMEMBER","'Voting List'!L"&amp;MATCH(K1605,'Voting List'!B:B,0),"")</f>
        <v/>
      </c>
      <c r="U1605" s="126" t="str">
        <f>IF(K1605&lt;&gt;"",IF(ISNUMBER(FIND(K1605,'Voting List'!L1)),"YES","NO"),"")</f>
        <v/>
      </c>
    </row>
    <row r="1606" spans="17:21" ht="12.6" customHeight="1" x14ac:dyDescent="0.2">
      <c r="Q1606" s="63" t="str" cm="1">
        <f t="array" aca="1" ref="Q1606" ca="1">IF(AND(K1606&lt;&gt;"",P1606&lt;&gt;"Absent",U1606&lt;&gt;"NO",M1606="3GPPMEMBER"),IF(INDIRECT(S1606)&lt;&gt;"Present","CHECK","Covered"),"")</f>
        <v/>
      </c>
      <c r="S1606" s="131" t="str">
        <f>IF(M1606="3GPPMEMBER","'Voting List'!L"&amp;MATCH(K1606,'Voting List'!B:B,0),"")</f>
        <v/>
      </c>
      <c r="U1606" s="126" t="str">
        <f>IF(K1606&lt;&gt;"",IF(ISNUMBER(FIND(K1606,'Voting List'!L1)),"YES","NO"),"")</f>
        <v/>
      </c>
    </row>
    <row r="1607" spans="17:21" ht="12.6" customHeight="1" x14ac:dyDescent="0.2">
      <c r="Q1607" s="63" t="str" cm="1">
        <f t="array" aca="1" ref="Q1607" ca="1">IF(AND(K1607&lt;&gt;"",P1607&lt;&gt;"Absent",U1607&lt;&gt;"NO",M1607="3GPPMEMBER"),IF(INDIRECT(S1607)&lt;&gt;"Present","CHECK","Covered"),"")</f>
        <v/>
      </c>
      <c r="S1607" s="131" t="str">
        <f>IF(M1607="3GPPMEMBER","'Voting List'!L"&amp;MATCH(K1607,'Voting List'!B:B,0),"")</f>
        <v/>
      </c>
      <c r="U1607" s="126" t="str">
        <f>IF(K1607&lt;&gt;"",IF(ISNUMBER(FIND(K1607,'Voting List'!L1)),"YES","NO"),"")</f>
        <v/>
      </c>
    </row>
    <row r="1608" spans="17:21" ht="12.6" customHeight="1" x14ac:dyDescent="0.2">
      <c r="Q1608" s="63" t="str" cm="1">
        <f t="array" aca="1" ref="Q1608" ca="1">IF(AND(K1608&lt;&gt;"",P1608&lt;&gt;"Absent",U1608&lt;&gt;"NO",M1608="3GPPMEMBER"),IF(INDIRECT(S1608)&lt;&gt;"Present","CHECK","Covered"),"")</f>
        <v/>
      </c>
      <c r="S1608" s="131" t="str">
        <f>IF(M1608="3GPPMEMBER","'Voting List'!L"&amp;MATCH(K1608,'Voting List'!B:B,0),"")</f>
        <v/>
      </c>
      <c r="U1608" s="126" t="str">
        <f>IF(K1608&lt;&gt;"",IF(ISNUMBER(FIND(K1608,'Voting List'!L1)),"YES","NO"),"")</f>
        <v/>
      </c>
    </row>
    <row r="1609" spans="17:21" ht="12.6" customHeight="1" x14ac:dyDescent="0.2">
      <c r="Q1609" s="63" t="str" cm="1">
        <f t="array" aca="1" ref="Q1609" ca="1">IF(AND(K1609&lt;&gt;"",P1609&lt;&gt;"Absent",U1609&lt;&gt;"NO",M1609="3GPPMEMBER"),IF(INDIRECT(S1609)&lt;&gt;"Present","CHECK","Covered"),"")</f>
        <v/>
      </c>
      <c r="S1609" s="131" t="str">
        <f>IF(M1609="3GPPMEMBER","'Voting List'!L"&amp;MATCH(K1609,'Voting List'!B:B,0),"")</f>
        <v/>
      </c>
      <c r="U1609" s="126" t="str">
        <f>IF(K1609&lt;&gt;"",IF(ISNUMBER(FIND(K1609,'Voting List'!L1)),"YES","NO"),"")</f>
        <v/>
      </c>
    </row>
    <row r="1610" spans="17:21" ht="12.6" customHeight="1" x14ac:dyDescent="0.2">
      <c r="Q1610" s="63" t="str" cm="1">
        <f t="array" aca="1" ref="Q1610" ca="1">IF(AND(K1610&lt;&gt;"",P1610&lt;&gt;"Absent",U1610&lt;&gt;"NO",M1610="3GPPMEMBER"),IF(INDIRECT(S1610)&lt;&gt;"Present","CHECK","Covered"),"")</f>
        <v/>
      </c>
      <c r="S1610" s="131" t="str">
        <f>IF(M1610="3GPPMEMBER","'Voting List'!L"&amp;MATCH(K1610,'Voting List'!B:B,0),"")</f>
        <v/>
      </c>
      <c r="U1610" s="126" t="str">
        <f>IF(K1610&lt;&gt;"",IF(ISNUMBER(FIND(K1610,'Voting List'!L1)),"YES","NO"),"")</f>
        <v/>
      </c>
    </row>
    <row r="1611" spans="17:21" ht="12.6" customHeight="1" x14ac:dyDescent="0.2">
      <c r="Q1611" s="63" t="str" cm="1">
        <f t="array" aca="1" ref="Q1611" ca="1">IF(AND(K1611&lt;&gt;"",P1611&lt;&gt;"Absent",U1611&lt;&gt;"NO",M1611="3GPPMEMBER"),IF(INDIRECT(S1611)&lt;&gt;"Present","CHECK","Covered"),"")</f>
        <v/>
      </c>
      <c r="S1611" s="131" t="str">
        <f>IF(M1611="3GPPMEMBER","'Voting List'!L"&amp;MATCH(K1611,'Voting List'!B:B,0),"")</f>
        <v/>
      </c>
      <c r="U1611" s="126" t="str">
        <f>IF(K1611&lt;&gt;"",IF(ISNUMBER(FIND(K1611,'Voting List'!L1)),"YES","NO"),"")</f>
        <v/>
      </c>
    </row>
    <row r="1612" spans="17:21" ht="12.6" customHeight="1" x14ac:dyDescent="0.2">
      <c r="Q1612" s="63" t="str" cm="1">
        <f t="array" aca="1" ref="Q1612" ca="1">IF(AND(K1612&lt;&gt;"",P1612&lt;&gt;"Absent",U1612&lt;&gt;"NO",M1612="3GPPMEMBER"),IF(INDIRECT(S1612)&lt;&gt;"Present","CHECK","Covered"),"")</f>
        <v/>
      </c>
      <c r="S1612" s="131" t="str">
        <f>IF(M1612="3GPPMEMBER","'Voting List'!L"&amp;MATCH(K1612,'Voting List'!B:B,0),"")</f>
        <v/>
      </c>
      <c r="U1612" s="126" t="str">
        <f>IF(K1612&lt;&gt;"",IF(ISNUMBER(FIND(K1612,'Voting List'!L1)),"YES","NO"),"")</f>
        <v/>
      </c>
    </row>
    <row r="1613" spans="17:21" ht="12.6" customHeight="1" x14ac:dyDescent="0.2">
      <c r="Q1613" s="63" t="str" cm="1">
        <f t="array" aca="1" ref="Q1613" ca="1">IF(AND(K1613&lt;&gt;"",P1613&lt;&gt;"Absent",U1613&lt;&gt;"NO",M1613="3GPPMEMBER"),IF(INDIRECT(S1613)&lt;&gt;"Present","CHECK","Covered"),"")</f>
        <v/>
      </c>
      <c r="S1613" s="131" t="str">
        <f>IF(M1613="3GPPMEMBER","'Voting List'!L"&amp;MATCH(K1613,'Voting List'!B:B,0),"")</f>
        <v/>
      </c>
      <c r="U1613" s="126" t="str">
        <f>IF(K1613&lt;&gt;"",IF(ISNUMBER(FIND(K1613,'Voting List'!L1)),"YES","NO"),"")</f>
        <v/>
      </c>
    </row>
    <row r="1614" spans="17:21" ht="12.6" customHeight="1" x14ac:dyDescent="0.2">
      <c r="Q1614" s="63" t="str" cm="1">
        <f t="array" aca="1" ref="Q1614" ca="1">IF(AND(K1614&lt;&gt;"",P1614&lt;&gt;"Absent",U1614&lt;&gt;"NO",M1614="3GPPMEMBER"),IF(INDIRECT(S1614)&lt;&gt;"Present","CHECK","Covered"),"")</f>
        <v/>
      </c>
      <c r="S1614" s="131" t="str">
        <f>IF(M1614="3GPPMEMBER","'Voting List'!L"&amp;MATCH(K1614,'Voting List'!B:B,0),"")</f>
        <v/>
      </c>
      <c r="U1614" s="126" t="str">
        <f>IF(K1614&lt;&gt;"",IF(ISNUMBER(FIND(K1614,'Voting List'!L1)),"YES","NO"),"")</f>
        <v/>
      </c>
    </row>
    <row r="1615" spans="17:21" ht="12.6" customHeight="1" x14ac:dyDescent="0.2">
      <c r="Q1615" s="63" t="str" cm="1">
        <f t="array" aca="1" ref="Q1615" ca="1">IF(AND(K1615&lt;&gt;"",P1615&lt;&gt;"Absent",U1615&lt;&gt;"NO",M1615="3GPPMEMBER"),IF(INDIRECT(S1615)&lt;&gt;"Present","CHECK","Covered"),"")</f>
        <v/>
      </c>
      <c r="S1615" s="131" t="str">
        <f>IF(M1615="3GPPMEMBER","'Voting List'!L"&amp;MATCH(K1615,'Voting List'!B:B,0),"")</f>
        <v/>
      </c>
      <c r="U1615" s="126" t="str">
        <f>IF(K1615&lt;&gt;"",IF(ISNUMBER(FIND(K1615,'Voting List'!L1)),"YES","NO"),"")</f>
        <v/>
      </c>
    </row>
    <row r="1616" spans="17:21" ht="12.6" customHeight="1" x14ac:dyDescent="0.2">
      <c r="Q1616" s="63" t="str" cm="1">
        <f t="array" aca="1" ref="Q1616" ca="1">IF(AND(K1616&lt;&gt;"",P1616&lt;&gt;"Absent",U1616&lt;&gt;"NO",M1616="3GPPMEMBER"),IF(INDIRECT(S1616)&lt;&gt;"Present","CHECK","Covered"),"")</f>
        <v/>
      </c>
      <c r="S1616" s="131" t="str">
        <f>IF(M1616="3GPPMEMBER","'Voting List'!L"&amp;MATCH(K1616,'Voting List'!B:B,0),"")</f>
        <v/>
      </c>
      <c r="U1616" s="126" t="str">
        <f>IF(K1616&lt;&gt;"",IF(ISNUMBER(FIND(K1616,'Voting List'!L1)),"YES","NO"),"")</f>
        <v/>
      </c>
    </row>
    <row r="1617" spans="17:21" ht="12.6" customHeight="1" x14ac:dyDescent="0.2">
      <c r="Q1617" s="63" t="str" cm="1">
        <f t="array" aca="1" ref="Q1617" ca="1">IF(AND(K1617&lt;&gt;"",P1617&lt;&gt;"Absent",U1617&lt;&gt;"NO",M1617="3GPPMEMBER"),IF(INDIRECT(S1617)&lt;&gt;"Present","CHECK","Covered"),"")</f>
        <v/>
      </c>
      <c r="S1617" s="131" t="str">
        <f>IF(M1617="3GPPMEMBER","'Voting List'!L"&amp;MATCH(K1617,'Voting List'!B:B,0),"")</f>
        <v/>
      </c>
      <c r="U1617" s="126" t="str">
        <f>IF(K1617&lt;&gt;"",IF(ISNUMBER(FIND(K1617,'Voting List'!L1)),"YES","NO"),"")</f>
        <v/>
      </c>
    </row>
    <row r="1618" spans="17:21" ht="12.6" customHeight="1" x14ac:dyDescent="0.2">
      <c r="Q1618" s="63" t="str" cm="1">
        <f t="array" aca="1" ref="Q1618" ca="1">IF(AND(K1618&lt;&gt;"",P1618&lt;&gt;"Absent",U1618&lt;&gt;"NO",M1618="3GPPMEMBER"),IF(INDIRECT(S1618)&lt;&gt;"Present","CHECK","Covered"),"")</f>
        <v/>
      </c>
      <c r="S1618" s="131" t="str">
        <f>IF(M1618="3GPPMEMBER","'Voting List'!L"&amp;MATCH(K1618,'Voting List'!B:B,0),"")</f>
        <v/>
      </c>
      <c r="U1618" s="126" t="str">
        <f>IF(K1618&lt;&gt;"",IF(ISNUMBER(FIND(K1618,'Voting List'!L1)),"YES","NO"),"")</f>
        <v/>
      </c>
    </row>
    <row r="1619" spans="17:21" ht="12.6" customHeight="1" x14ac:dyDescent="0.2">
      <c r="Q1619" s="63" t="str" cm="1">
        <f t="array" aca="1" ref="Q1619" ca="1">IF(AND(K1619&lt;&gt;"",P1619&lt;&gt;"Absent",U1619&lt;&gt;"NO",M1619="3GPPMEMBER"),IF(INDIRECT(S1619)&lt;&gt;"Present","CHECK","Covered"),"")</f>
        <v/>
      </c>
      <c r="S1619" s="131" t="str">
        <f>IF(M1619="3GPPMEMBER","'Voting List'!L"&amp;MATCH(K1619,'Voting List'!B:B,0),"")</f>
        <v/>
      </c>
      <c r="U1619" s="126" t="str">
        <f>IF(K1619&lt;&gt;"",IF(ISNUMBER(FIND(K1619,'Voting List'!L1)),"YES","NO"),"")</f>
        <v/>
      </c>
    </row>
    <row r="1620" spans="17:21" ht="12.6" customHeight="1" x14ac:dyDescent="0.2">
      <c r="Q1620" s="63" t="str" cm="1">
        <f t="array" aca="1" ref="Q1620" ca="1">IF(AND(K1620&lt;&gt;"",P1620&lt;&gt;"Absent",U1620&lt;&gt;"NO",M1620="3GPPMEMBER"),IF(INDIRECT(S1620)&lt;&gt;"Present","CHECK","Covered"),"")</f>
        <v/>
      </c>
      <c r="S1620" s="131" t="str">
        <f>IF(M1620="3GPPMEMBER","'Voting List'!L"&amp;MATCH(K1620,'Voting List'!B:B,0),"")</f>
        <v/>
      </c>
      <c r="U1620" s="126" t="str">
        <f>IF(K1620&lt;&gt;"",IF(ISNUMBER(FIND(K1620,'Voting List'!L1)),"YES","NO"),"")</f>
        <v/>
      </c>
    </row>
    <row r="1621" spans="17:21" ht="12.6" customHeight="1" x14ac:dyDescent="0.2">
      <c r="Q1621" s="63" t="str" cm="1">
        <f t="array" aca="1" ref="Q1621" ca="1">IF(AND(K1621&lt;&gt;"",P1621&lt;&gt;"Absent",U1621&lt;&gt;"NO",M1621="3GPPMEMBER"),IF(INDIRECT(S1621)&lt;&gt;"Present","CHECK","Covered"),"")</f>
        <v/>
      </c>
      <c r="S1621" s="131" t="str">
        <f>IF(M1621="3GPPMEMBER","'Voting List'!L"&amp;MATCH(K1621,'Voting List'!B:B,0),"")</f>
        <v/>
      </c>
      <c r="U1621" s="126" t="str">
        <f>IF(K1621&lt;&gt;"",IF(ISNUMBER(FIND(K1621,'Voting List'!L1)),"YES","NO"),"")</f>
        <v/>
      </c>
    </row>
    <row r="1622" spans="17:21" ht="12.6" customHeight="1" x14ac:dyDescent="0.2">
      <c r="Q1622" s="63" t="str" cm="1">
        <f t="array" aca="1" ref="Q1622" ca="1">IF(AND(K1622&lt;&gt;"",P1622&lt;&gt;"Absent",U1622&lt;&gt;"NO",M1622="3GPPMEMBER"),IF(INDIRECT(S1622)&lt;&gt;"Present","CHECK","Covered"),"")</f>
        <v/>
      </c>
      <c r="S1622" s="131" t="str">
        <f>IF(M1622="3GPPMEMBER","'Voting List'!L"&amp;MATCH(K1622,'Voting List'!B:B,0),"")</f>
        <v/>
      </c>
      <c r="U1622" s="126" t="str">
        <f>IF(K1622&lt;&gt;"",IF(ISNUMBER(FIND(K1622,'Voting List'!L1)),"YES","NO"),"")</f>
        <v/>
      </c>
    </row>
    <row r="1623" spans="17:21" ht="12.6" customHeight="1" x14ac:dyDescent="0.2">
      <c r="Q1623" s="63" t="str" cm="1">
        <f t="array" aca="1" ref="Q1623" ca="1">IF(AND(K1623&lt;&gt;"",P1623&lt;&gt;"Absent",U1623&lt;&gt;"NO",M1623="3GPPMEMBER"),IF(INDIRECT(S1623)&lt;&gt;"Present","CHECK","Covered"),"")</f>
        <v/>
      </c>
      <c r="S1623" s="131" t="str">
        <f>IF(M1623="3GPPMEMBER","'Voting List'!L"&amp;MATCH(K1623,'Voting List'!B:B,0),"")</f>
        <v/>
      </c>
      <c r="U1623" s="126" t="str">
        <f>IF(K1623&lt;&gt;"",IF(ISNUMBER(FIND(K1623,'Voting List'!L1)),"YES","NO"),"")</f>
        <v/>
      </c>
    </row>
    <row r="1624" spans="17:21" ht="12.6" customHeight="1" x14ac:dyDescent="0.2">
      <c r="Q1624" s="63" t="str" cm="1">
        <f t="array" aca="1" ref="Q1624" ca="1">IF(AND(K1624&lt;&gt;"",P1624&lt;&gt;"Absent",U1624&lt;&gt;"NO",M1624="3GPPMEMBER"),IF(INDIRECT(S1624)&lt;&gt;"Present","CHECK","Covered"),"")</f>
        <v/>
      </c>
      <c r="S1624" s="131" t="str">
        <f>IF(M1624="3GPPMEMBER","'Voting List'!L"&amp;MATCH(K1624,'Voting List'!B:B,0),"")</f>
        <v/>
      </c>
      <c r="U1624" s="126" t="str">
        <f>IF(K1624&lt;&gt;"",IF(ISNUMBER(FIND(K1624,'Voting List'!L1)),"YES","NO"),"")</f>
        <v/>
      </c>
    </row>
    <row r="1625" spans="17:21" ht="12.6" customHeight="1" x14ac:dyDescent="0.2">
      <c r="Q1625" s="63" t="str" cm="1">
        <f t="array" aca="1" ref="Q1625" ca="1">IF(AND(K1625&lt;&gt;"",P1625&lt;&gt;"Absent",U1625&lt;&gt;"NO",M1625="3GPPMEMBER"),IF(INDIRECT(S1625)&lt;&gt;"Present","CHECK","Covered"),"")</f>
        <v/>
      </c>
      <c r="S1625" s="131" t="str">
        <f>IF(M1625="3GPPMEMBER","'Voting List'!L"&amp;MATCH(K1625,'Voting List'!B:B,0),"")</f>
        <v/>
      </c>
      <c r="U1625" s="126" t="str">
        <f>IF(K1625&lt;&gt;"",IF(ISNUMBER(FIND(K1625,'Voting List'!L1)),"YES","NO"),"")</f>
        <v/>
      </c>
    </row>
    <row r="1626" spans="17:21" ht="12.6" customHeight="1" x14ac:dyDescent="0.2">
      <c r="Q1626" s="63" t="str" cm="1">
        <f t="array" aca="1" ref="Q1626" ca="1">IF(AND(K1626&lt;&gt;"",P1626&lt;&gt;"Absent",U1626&lt;&gt;"NO",M1626="3GPPMEMBER"),IF(INDIRECT(S1626)&lt;&gt;"Present","CHECK","Covered"),"")</f>
        <v/>
      </c>
      <c r="S1626" s="131" t="str">
        <f>IF(M1626="3GPPMEMBER","'Voting List'!L"&amp;MATCH(K1626,'Voting List'!B:B,0),"")</f>
        <v/>
      </c>
      <c r="U1626" s="126" t="str">
        <f>IF(K1626&lt;&gt;"",IF(ISNUMBER(FIND(K1626,'Voting List'!L1)),"YES","NO"),"")</f>
        <v/>
      </c>
    </row>
    <row r="1627" spans="17:21" ht="12.6" customHeight="1" x14ac:dyDescent="0.2">
      <c r="Q1627" s="63" t="str" cm="1">
        <f t="array" aca="1" ref="Q1627" ca="1">IF(AND(K1627&lt;&gt;"",P1627&lt;&gt;"Absent",U1627&lt;&gt;"NO",M1627="3GPPMEMBER"),IF(INDIRECT(S1627)&lt;&gt;"Present","CHECK","Covered"),"")</f>
        <v/>
      </c>
      <c r="S1627" s="131" t="str">
        <f>IF(M1627="3GPPMEMBER","'Voting List'!L"&amp;MATCH(K1627,'Voting List'!B:B,0),"")</f>
        <v/>
      </c>
      <c r="U1627" s="126" t="str">
        <f>IF(K1627&lt;&gt;"",IF(ISNUMBER(FIND(K1627,'Voting List'!L1)),"YES","NO"),"")</f>
        <v/>
      </c>
    </row>
    <row r="1628" spans="17:21" ht="12.6" customHeight="1" x14ac:dyDescent="0.2">
      <c r="Q1628" s="63" t="str" cm="1">
        <f t="array" aca="1" ref="Q1628" ca="1">IF(AND(K1628&lt;&gt;"",P1628&lt;&gt;"Absent",U1628&lt;&gt;"NO",M1628="3GPPMEMBER"),IF(INDIRECT(S1628)&lt;&gt;"Present","CHECK","Covered"),"")</f>
        <v/>
      </c>
      <c r="S1628" s="131" t="str">
        <f>IF(M1628="3GPPMEMBER","'Voting List'!L"&amp;MATCH(K1628,'Voting List'!B:B,0),"")</f>
        <v/>
      </c>
      <c r="U1628" s="126" t="str">
        <f>IF(K1628&lt;&gt;"",IF(ISNUMBER(FIND(K1628,'Voting List'!L1)),"YES","NO"),"")</f>
        <v/>
      </c>
    </row>
    <row r="1629" spans="17:21" ht="12.6" customHeight="1" x14ac:dyDescent="0.2">
      <c r="Q1629" s="63" t="str" cm="1">
        <f t="array" aca="1" ref="Q1629" ca="1">IF(AND(K1629&lt;&gt;"",P1629&lt;&gt;"Absent",U1629&lt;&gt;"NO",M1629="3GPPMEMBER"),IF(INDIRECT(S1629)&lt;&gt;"Present","CHECK","Covered"),"")</f>
        <v/>
      </c>
      <c r="S1629" s="131" t="str">
        <f>IF(M1629="3GPPMEMBER","'Voting List'!L"&amp;MATCH(K1629,'Voting List'!B:B,0),"")</f>
        <v/>
      </c>
      <c r="U1629" s="126" t="str">
        <f>IF(K1629&lt;&gt;"",IF(ISNUMBER(FIND(K1629,'Voting List'!L1)),"YES","NO"),"")</f>
        <v/>
      </c>
    </row>
    <row r="1630" spans="17:21" ht="12.6" customHeight="1" x14ac:dyDescent="0.2">
      <c r="Q1630" s="63" t="str" cm="1">
        <f t="array" aca="1" ref="Q1630" ca="1">IF(AND(K1630&lt;&gt;"",P1630&lt;&gt;"Absent",U1630&lt;&gt;"NO",M1630="3GPPMEMBER"),IF(INDIRECT(S1630)&lt;&gt;"Present","CHECK","Covered"),"")</f>
        <v/>
      </c>
      <c r="S1630" s="131" t="str">
        <f>IF(M1630="3GPPMEMBER","'Voting List'!L"&amp;MATCH(K1630,'Voting List'!B:B,0),"")</f>
        <v/>
      </c>
      <c r="U1630" s="126" t="str">
        <f>IF(K1630&lt;&gt;"",IF(ISNUMBER(FIND(K1630,'Voting List'!L1)),"YES","NO"),"")</f>
        <v/>
      </c>
    </row>
    <row r="1631" spans="17:21" ht="12.6" customHeight="1" x14ac:dyDescent="0.2">
      <c r="Q1631" s="63" t="str" cm="1">
        <f t="array" aca="1" ref="Q1631" ca="1">IF(AND(K1631&lt;&gt;"",P1631&lt;&gt;"Absent",U1631&lt;&gt;"NO",M1631="3GPPMEMBER"),IF(INDIRECT(S1631)&lt;&gt;"Present","CHECK","Covered"),"")</f>
        <v/>
      </c>
      <c r="S1631" s="131" t="str">
        <f>IF(M1631="3GPPMEMBER","'Voting List'!L"&amp;MATCH(K1631,'Voting List'!B:B,0),"")</f>
        <v/>
      </c>
      <c r="U1631" s="126" t="str">
        <f>IF(K1631&lt;&gt;"",IF(ISNUMBER(FIND(K1631,'Voting List'!L1)),"YES","NO"),"")</f>
        <v/>
      </c>
    </row>
    <row r="1632" spans="17:21" ht="12.6" customHeight="1" x14ac:dyDescent="0.2">
      <c r="Q1632" s="63" t="str" cm="1">
        <f t="array" aca="1" ref="Q1632" ca="1">IF(AND(K1632&lt;&gt;"",P1632&lt;&gt;"Absent",U1632&lt;&gt;"NO",M1632="3GPPMEMBER"),IF(INDIRECT(S1632)&lt;&gt;"Present","CHECK","Covered"),"")</f>
        <v/>
      </c>
      <c r="S1632" s="131" t="str">
        <f>IF(M1632="3GPPMEMBER","'Voting List'!L"&amp;MATCH(K1632,'Voting List'!B:B,0),"")</f>
        <v/>
      </c>
      <c r="U1632" s="126" t="str">
        <f>IF(K1632&lt;&gt;"",IF(ISNUMBER(FIND(K1632,'Voting List'!L1)),"YES","NO"),"")</f>
        <v/>
      </c>
    </row>
    <row r="1633" spans="17:21" ht="12.6" customHeight="1" x14ac:dyDescent="0.2">
      <c r="Q1633" s="63" t="str" cm="1">
        <f t="array" aca="1" ref="Q1633" ca="1">IF(AND(K1633&lt;&gt;"",P1633&lt;&gt;"Absent",U1633&lt;&gt;"NO",M1633="3GPPMEMBER"),IF(INDIRECT(S1633)&lt;&gt;"Present","CHECK","Covered"),"")</f>
        <v/>
      </c>
      <c r="S1633" s="131" t="str">
        <f>IF(M1633="3GPPMEMBER","'Voting List'!L"&amp;MATCH(K1633,'Voting List'!B:B,0),"")</f>
        <v/>
      </c>
      <c r="U1633" s="126" t="str">
        <f>IF(K1633&lt;&gt;"",IF(ISNUMBER(FIND(K1633,'Voting List'!L1)),"YES","NO"),"")</f>
        <v/>
      </c>
    </row>
    <row r="1634" spans="17:21" ht="12.6" customHeight="1" x14ac:dyDescent="0.2">
      <c r="Q1634" s="63" t="str" cm="1">
        <f t="array" aca="1" ref="Q1634" ca="1">IF(AND(K1634&lt;&gt;"",P1634&lt;&gt;"Absent",U1634&lt;&gt;"NO",M1634="3GPPMEMBER"),IF(INDIRECT(S1634)&lt;&gt;"Present","CHECK","Covered"),"")</f>
        <v/>
      </c>
      <c r="S1634" s="131" t="str">
        <f>IF(M1634="3GPPMEMBER","'Voting List'!L"&amp;MATCH(K1634,'Voting List'!B:B,0),"")</f>
        <v/>
      </c>
      <c r="U1634" s="126" t="str">
        <f>IF(K1634&lt;&gt;"",IF(ISNUMBER(FIND(K1634,'Voting List'!L1)),"YES","NO"),"")</f>
        <v/>
      </c>
    </row>
    <row r="1635" spans="17:21" ht="12.6" customHeight="1" x14ac:dyDescent="0.2">
      <c r="Q1635" s="63" t="str" cm="1">
        <f t="array" aca="1" ref="Q1635" ca="1">IF(AND(K1635&lt;&gt;"",P1635&lt;&gt;"Absent",U1635&lt;&gt;"NO",M1635="3GPPMEMBER"),IF(INDIRECT(S1635)&lt;&gt;"Present","CHECK","Covered"),"")</f>
        <v/>
      </c>
      <c r="S1635" s="131" t="str">
        <f>IF(M1635="3GPPMEMBER","'Voting List'!L"&amp;MATCH(K1635,'Voting List'!B:B,0),"")</f>
        <v/>
      </c>
      <c r="U1635" s="126" t="str">
        <f>IF(K1635&lt;&gt;"",IF(ISNUMBER(FIND(K1635,'Voting List'!L1)),"YES","NO"),"")</f>
        <v/>
      </c>
    </row>
    <row r="1636" spans="17:21" ht="12.6" customHeight="1" x14ac:dyDescent="0.2">
      <c r="Q1636" s="63" t="str" cm="1">
        <f t="array" aca="1" ref="Q1636" ca="1">IF(AND(K1636&lt;&gt;"",P1636&lt;&gt;"Absent",U1636&lt;&gt;"NO",M1636="3GPPMEMBER"),IF(INDIRECT(S1636)&lt;&gt;"Present","CHECK","Covered"),"")</f>
        <v/>
      </c>
      <c r="S1636" s="131" t="str">
        <f>IF(M1636="3GPPMEMBER","'Voting List'!L"&amp;MATCH(K1636,'Voting List'!B:B,0),"")</f>
        <v/>
      </c>
      <c r="U1636" s="126" t="str">
        <f>IF(K1636&lt;&gt;"",IF(ISNUMBER(FIND(K1636,'Voting List'!L1)),"YES","NO"),"")</f>
        <v/>
      </c>
    </row>
    <row r="1637" spans="17:21" ht="12.6" customHeight="1" x14ac:dyDescent="0.2">
      <c r="Q1637" s="63" t="str" cm="1">
        <f t="array" aca="1" ref="Q1637" ca="1">IF(AND(K1637&lt;&gt;"",P1637&lt;&gt;"Absent",U1637&lt;&gt;"NO",M1637="3GPPMEMBER"),IF(INDIRECT(S1637)&lt;&gt;"Present","CHECK","Covered"),"")</f>
        <v/>
      </c>
      <c r="S1637" s="131" t="str">
        <f>IF(M1637="3GPPMEMBER","'Voting List'!L"&amp;MATCH(K1637,'Voting List'!B:B,0),"")</f>
        <v/>
      </c>
      <c r="U1637" s="126" t="str">
        <f>IF(K1637&lt;&gt;"",IF(ISNUMBER(FIND(K1637,'Voting List'!L1)),"YES","NO"),"")</f>
        <v/>
      </c>
    </row>
    <row r="1638" spans="17:21" ht="12.6" customHeight="1" x14ac:dyDescent="0.2">
      <c r="Q1638" s="63" t="str" cm="1">
        <f t="array" aca="1" ref="Q1638" ca="1">IF(AND(K1638&lt;&gt;"",P1638&lt;&gt;"Absent",U1638&lt;&gt;"NO",M1638="3GPPMEMBER"),IF(INDIRECT(S1638)&lt;&gt;"Present","CHECK","Covered"),"")</f>
        <v/>
      </c>
      <c r="S1638" s="131" t="str">
        <f>IF(M1638="3GPPMEMBER","'Voting List'!L"&amp;MATCH(K1638,'Voting List'!B:B,0),"")</f>
        <v/>
      </c>
      <c r="U1638" s="126" t="str">
        <f>IF(K1638&lt;&gt;"",IF(ISNUMBER(FIND(K1638,'Voting List'!L1)),"YES","NO"),"")</f>
        <v/>
      </c>
    </row>
    <row r="1639" spans="17:21" ht="12.6" customHeight="1" x14ac:dyDescent="0.2">
      <c r="Q1639" s="63" t="str" cm="1">
        <f t="array" aca="1" ref="Q1639" ca="1">IF(AND(K1639&lt;&gt;"",P1639&lt;&gt;"Absent",U1639&lt;&gt;"NO",M1639="3GPPMEMBER"),IF(INDIRECT(S1639)&lt;&gt;"Present","CHECK","Covered"),"")</f>
        <v/>
      </c>
      <c r="S1639" s="131" t="str">
        <f>IF(M1639="3GPPMEMBER","'Voting List'!L"&amp;MATCH(K1639,'Voting List'!B:B,0),"")</f>
        <v/>
      </c>
      <c r="U1639" s="126" t="str">
        <f>IF(K1639&lt;&gt;"",IF(ISNUMBER(FIND(K1639,'Voting List'!L1)),"YES","NO"),"")</f>
        <v/>
      </c>
    </row>
    <row r="1640" spans="17:21" ht="12.6" customHeight="1" x14ac:dyDescent="0.2">
      <c r="Q1640" s="63" t="str" cm="1">
        <f t="array" aca="1" ref="Q1640" ca="1">IF(AND(K1640&lt;&gt;"",P1640&lt;&gt;"Absent",U1640&lt;&gt;"NO",M1640="3GPPMEMBER"),IF(INDIRECT(S1640)&lt;&gt;"Present","CHECK","Covered"),"")</f>
        <v/>
      </c>
      <c r="S1640" s="131" t="str">
        <f>IF(M1640="3GPPMEMBER","'Voting List'!L"&amp;MATCH(K1640,'Voting List'!B:B,0),"")</f>
        <v/>
      </c>
      <c r="U1640" s="126" t="str">
        <f>IF(K1640&lt;&gt;"",IF(ISNUMBER(FIND(K1640,'Voting List'!L1)),"YES","NO"),"")</f>
        <v/>
      </c>
    </row>
    <row r="1641" spans="17:21" ht="12.6" customHeight="1" x14ac:dyDescent="0.2">
      <c r="Q1641" s="63" t="str" cm="1">
        <f t="array" aca="1" ref="Q1641" ca="1">IF(AND(K1641&lt;&gt;"",P1641&lt;&gt;"Absent",U1641&lt;&gt;"NO",M1641="3GPPMEMBER"),IF(INDIRECT(S1641)&lt;&gt;"Present","CHECK","Covered"),"")</f>
        <v/>
      </c>
      <c r="S1641" s="131" t="str">
        <f>IF(M1641="3GPPMEMBER","'Voting List'!L"&amp;MATCH(K1641,'Voting List'!B:B,0),"")</f>
        <v/>
      </c>
      <c r="U1641" s="126" t="str">
        <f>IF(K1641&lt;&gt;"",IF(ISNUMBER(FIND(K1641,'Voting List'!L1)),"YES","NO"),"")</f>
        <v/>
      </c>
    </row>
    <row r="1642" spans="17:21" ht="12.6" customHeight="1" x14ac:dyDescent="0.2">
      <c r="Q1642" s="63" t="str" cm="1">
        <f t="array" aca="1" ref="Q1642" ca="1">IF(AND(K1642&lt;&gt;"",P1642&lt;&gt;"Absent",U1642&lt;&gt;"NO",M1642="3GPPMEMBER"),IF(INDIRECT(S1642)&lt;&gt;"Present","CHECK","Covered"),"")</f>
        <v/>
      </c>
      <c r="S1642" s="131" t="str">
        <f>IF(M1642="3GPPMEMBER","'Voting List'!L"&amp;MATCH(K1642,'Voting List'!B:B,0),"")</f>
        <v/>
      </c>
      <c r="U1642" s="126" t="str">
        <f>IF(K1642&lt;&gt;"",IF(ISNUMBER(FIND(K1642,'Voting List'!L1)),"YES","NO"),"")</f>
        <v/>
      </c>
    </row>
    <row r="1643" spans="17:21" ht="12.6" customHeight="1" x14ac:dyDescent="0.2">
      <c r="Q1643" s="63" t="str" cm="1">
        <f t="array" aca="1" ref="Q1643" ca="1">IF(AND(K1643&lt;&gt;"",P1643&lt;&gt;"Absent",U1643&lt;&gt;"NO",M1643="3GPPMEMBER"),IF(INDIRECT(S1643)&lt;&gt;"Present","CHECK","Covered"),"")</f>
        <v/>
      </c>
      <c r="S1643" s="131" t="str">
        <f>IF(M1643="3GPPMEMBER","'Voting List'!L"&amp;MATCH(K1643,'Voting List'!B:B,0),"")</f>
        <v/>
      </c>
      <c r="U1643" s="126" t="str">
        <f>IF(K1643&lt;&gt;"",IF(ISNUMBER(FIND(K1643,'Voting List'!L1)),"YES","NO"),"")</f>
        <v/>
      </c>
    </row>
    <row r="1644" spans="17:21" ht="12.6" customHeight="1" x14ac:dyDescent="0.2">
      <c r="Q1644" s="63" t="str" cm="1">
        <f t="array" aca="1" ref="Q1644" ca="1">IF(AND(K1644&lt;&gt;"",P1644&lt;&gt;"Absent",U1644&lt;&gt;"NO",M1644="3GPPMEMBER"),IF(INDIRECT(S1644)&lt;&gt;"Present","CHECK","Covered"),"")</f>
        <v/>
      </c>
      <c r="S1644" s="131" t="str">
        <f>IF(M1644="3GPPMEMBER","'Voting List'!L"&amp;MATCH(K1644,'Voting List'!B:B,0),"")</f>
        <v/>
      </c>
      <c r="U1644" s="126" t="str">
        <f>IF(K1644&lt;&gt;"",IF(ISNUMBER(FIND(K1644,'Voting List'!L1)),"YES","NO"),"")</f>
        <v/>
      </c>
    </row>
    <row r="1645" spans="17:21" ht="12.6" customHeight="1" x14ac:dyDescent="0.2">
      <c r="Q1645" s="63" t="str" cm="1">
        <f t="array" aca="1" ref="Q1645" ca="1">IF(AND(K1645&lt;&gt;"",P1645&lt;&gt;"Absent",U1645&lt;&gt;"NO",M1645="3GPPMEMBER"),IF(INDIRECT(S1645)&lt;&gt;"Present","CHECK","Covered"),"")</f>
        <v/>
      </c>
      <c r="S1645" s="131" t="str">
        <f>IF(M1645="3GPPMEMBER","'Voting List'!L"&amp;MATCH(K1645,'Voting List'!B:B,0),"")</f>
        <v/>
      </c>
      <c r="U1645" s="126" t="str">
        <f>IF(K1645&lt;&gt;"",IF(ISNUMBER(FIND(K1645,'Voting List'!L1)),"YES","NO"),"")</f>
        <v/>
      </c>
    </row>
    <row r="1646" spans="17:21" ht="12.6" customHeight="1" x14ac:dyDescent="0.2">
      <c r="Q1646" s="63" t="str" cm="1">
        <f t="array" aca="1" ref="Q1646" ca="1">IF(AND(K1646&lt;&gt;"",P1646&lt;&gt;"Absent",U1646&lt;&gt;"NO",M1646="3GPPMEMBER"),IF(INDIRECT(S1646)&lt;&gt;"Present","CHECK","Covered"),"")</f>
        <v/>
      </c>
      <c r="S1646" s="131" t="str">
        <f>IF(M1646="3GPPMEMBER","'Voting List'!L"&amp;MATCH(K1646,'Voting List'!B:B,0),"")</f>
        <v/>
      </c>
      <c r="U1646" s="126" t="str">
        <f>IF(K1646&lt;&gt;"",IF(ISNUMBER(FIND(K1646,'Voting List'!L1)),"YES","NO"),"")</f>
        <v/>
      </c>
    </row>
    <row r="1647" spans="17:21" ht="12.6" customHeight="1" x14ac:dyDescent="0.2">
      <c r="Q1647" s="63" t="str" cm="1">
        <f t="array" aca="1" ref="Q1647" ca="1">IF(AND(K1647&lt;&gt;"",P1647&lt;&gt;"Absent",U1647&lt;&gt;"NO",M1647="3GPPMEMBER"),IF(INDIRECT(S1647)&lt;&gt;"Present","CHECK","Covered"),"")</f>
        <v/>
      </c>
      <c r="S1647" s="131" t="str">
        <f>IF(M1647="3GPPMEMBER","'Voting List'!L"&amp;MATCH(K1647,'Voting List'!B:B,0),"")</f>
        <v/>
      </c>
      <c r="U1647" s="126" t="str">
        <f>IF(K1647&lt;&gt;"",IF(ISNUMBER(FIND(K1647,'Voting List'!L1)),"YES","NO"),"")</f>
        <v/>
      </c>
    </row>
    <row r="1648" spans="17:21" ht="12.6" customHeight="1" x14ac:dyDescent="0.2">
      <c r="Q1648" s="63" t="str" cm="1">
        <f t="array" aca="1" ref="Q1648" ca="1">IF(AND(K1648&lt;&gt;"",P1648&lt;&gt;"Absent",U1648&lt;&gt;"NO",M1648="3GPPMEMBER"),IF(INDIRECT(S1648)&lt;&gt;"Present","CHECK","Covered"),"")</f>
        <v/>
      </c>
      <c r="S1648" s="131" t="str">
        <f>IF(M1648="3GPPMEMBER","'Voting List'!L"&amp;MATCH(K1648,'Voting List'!B:B,0),"")</f>
        <v/>
      </c>
      <c r="U1648" s="126" t="str">
        <f>IF(K1648&lt;&gt;"",IF(ISNUMBER(FIND(K1648,'Voting List'!L1)),"YES","NO"),"")</f>
        <v/>
      </c>
    </row>
    <row r="1649" spans="17:21" ht="12.6" customHeight="1" x14ac:dyDescent="0.2">
      <c r="Q1649" s="63" t="str" cm="1">
        <f t="array" aca="1" ref="Q1649" ca="1">IF(AND(K1649&lt;&gt;"",P1649&lt;&gt;"Absent",U1649&lt;&gt;"NO",M1649="3GPPMEMBER"),IF(INDIRECT(S1649)&lt;&gt;"Present","CHECK","Covered"),"")</f>
        <v/>
      </c>
      <c r="S1649" s="131" t="str">
        <f>IF(M1649="3GPPMEMBER","'Voting List'!L"&amp;MATCH(K1649,'Voting List'!B:B,0),"")</f>
        <v/>
      </c>
      <c r="U1649" s="126" t="str">
        <f>IF(K1649&lt;&gt;"",IF(ISNUMBER(FIND(K1649,'Voting List'!L1)),"YES","NO"),"")</f>
        <v/>
      </c>
    </row>
    <row r="1650" spans="17:21" ht="12.6" customHeight="1" x14ac:dyDescent="0.2">
      <c r="Q1650" s="63" t="str" cm="1">
        <f t="array" aca="1" ref="Q1650" ca="1">IF(AND(K1650&lt;&gt;"",P1650&lt;&gt;"Absent",U1650&lt;&gt;"NO",M1650="3GPPMEMBER"),IF(INDIRECT(S1650)&lt;&gt;"Present","CHECK","Covered"),"")</f>
        <v/>
      </c>
      <c r="S1650" s="131" t="str">
        <f>IF(M1650="3GPPMEMBER","'Voting List'!L"&amp;MATCH(K1650,'Voting List'!B:B,0),"")</f>
        <v/>
      </c>
      <c r="U1650" s="126" t="str">
        <f>IF(K1650&lt;&gt;"",IF(ISNUMBER(FIND(K1650,'Voting List'!L1)),"YES","NO"),"")</f>
        <v/>
      </c>
    </row>
    <row r="1651" spans="17:21" ht="12.6" customHeight="1" x14ac:dyDescent="0.2">
      <c r="Q1651" s="63" t="str" cm="1">
        <f t="array" aca="1" ref="Q1651" ca="1">IF(AND(K1651&lt;&gt;"",P1651&lt;&gt;"Absent",U1651&lt;&gt;"NO",M1651="3GPPMEMBER"),IF(INDIRECT(S1651)&lt;&gt;"Present","CHECK","Covered"),"")</f>
        <v/>
      </c>
      <c r="S1651" s="131" t="str">
        <f>IF(M1651="3GPPMEMBER","'Voting List'!L"&amp;MATCH(K1651,'Voting List'!B:B,0),"")</f>
        <v/>
      </c>
      <c r="U1651" s="126" t="str">
        <f>IF(K1651&lt;&gt;"",IF(ISNUMBER(FIND(K1651,'Voting List'!L1)),"YES","NO"),"")</f>
        <v/>
      </c>
    </row>
    <row r="1652" spans="17:21" ht="12.6" customHeight="1" x14ac:dyDescent="0.2">
      <c r="Q1652" s="63" t="str" cm="1">
        <f t="array" aca="1" ref="Q1652" ca="1">IF(AND(K1652&lt;&gt;"",P1652&lt;&gt;"Absent",U1652&lt;&gt;"NO",M1652="3GPPMEMBER"),IF(INDIRECT(S1652)&lt;&gt;"Present","CHECK","Covered"),"")</f>
        <v/>
      </c>
      <c r="S1652" s="131" t="str">
        <f>IF(M1652="3GPPMEMBER","'Voting List'!L"&amp;MATCH(K1652,'Voting List'!B:B,0),"")</f>
        <v/>
      </c>
      <c r="U1652" s="126" t="str">
        <f>IF(K1652&lt;&gt;"",IF(ISNUMBER(FIND(K1652,'Voting List'!L1)),"YES","NO"),"")</f>
        <v/>
      </c>
    </row>
    <row r="1653" spans="17:21" ht="12.6" customHeight="1" x14ac:dyDescent="0.2">
      <c r="Q1653" s="63" t="str" cm="1">
        <f t="array" aca="1" ref="Q1653" ca="1">IF(AND(K1653&lt;&gt;"",P1653&lt;&gt;"Absent",U1653&lt;&gt;"NO",M1653="3GPPMEMBER"),IF(INDIRECT(S1653)&lt;&gt;"Present","CHECK","Covered"),"")</f>
        <v/>
      </c>
      <c r="S1653" s="131" t="str">
        <f>IF(M1653="3GPPMEMBER","'Voting List'!L"&amp;MATCH(K1653,'Voting List'!B:B,0),"")</f>
        <v/>
      </c>
      <c r="U1653" s="126" t="str">
        <f>IF(K1653&lt;&gt;"",IF(ISNUMBER(FIND(K1653,'Voting List'!L1)),"YES","NO"),"")</f>
        <v/>
      </c>
    </row>
    <row r="1654" spans="17:21" ht="12.6" customHeight="1" x14ac:dyDescent="0.2">
      <c r="Q1654" s="63" t="str" cm="1">
        <f t="array" aca="1" ref="Q1654" ca="1">IF(AND(K1654&lt;&gt;"",P1654&lt;&gt;"Absent",U1654&lt;&gt;"NO",M1654="3GPPMEMBER"),IF(INDIRECT(S1654)&lt;&gt;"Present","CHECK","Covered"),"")</f>
        <v/>
      </c>
      <c r="S1654" s="131" t="str">
        <f>IF(M1654="3GPPMEMBER","'Voting List'!L"&amp;MATCH(K1654,'Voting List'!B:B,0),"")</f>
        <v/>
      </c>
      <c r="U1654" s="126" t="str">
        <f>IF(K1654&lt;&gt;"",IF(ISNUMBER(FIND(K1654,'Voting List'!L1)),"YES","NO"),"")</f>
        <v/>
      </c>
    </row>
    <row r="1655" spans="17:21" ht="12.6" customHeight="1" x14ac:dyDescent="0.2">
      <c r="Q1655" s="63" t="str" cm="1">
        <f t="array" aca="1" ref="Q1655" ca="1">IF(AND(K1655&lt;&gt;"",P1655&lt;&gt;"Absent",U1655&lt;&gt;"NO",M1655="3GPPMEMBER"),IF(INDIRECT(S1655)&lt;&gt;"Present","CHECK","Covered"),"")</f>
        <v/>
      </c>
      <c r="S1655" s="131" t="str">
        <f>IF(M1655="3GPPMEMBER","'Voting List'!L"&amp;MATCH(K1655,'Voting List'!B:B,0),"")</f>
        <v/>
      </c>
      <c r="U1655" s="126" t="str">
        <f>IF(K1655&lt;&gt;"",IF(ISNUMBER(FIND(K1655,'Voting List'!L1)),"YES","NO"),"")</f>
        <v/>
      </c>
    </row>
    <row r="1656" spans="17:21" ht="12.6" customHeight="1" x14ac:dyDescent="0.2">
      <c r="Q1656" s="63" t="str" cm="1">
        <f t="array" aca="1" ref="Q1656" ca="1">IF(AND(K1656&lt;&gt;"",P1656&lt;&gt;"Absent",U1656&lt;&gt;"NO",M1656="3GPPMEMBER"),IF(INDIRECT(S1656)&lt;&gt;"Present","CHECK","Covered"),"")</f>
        <v/>
      </c>
      <c r="S1656" s="131" t="str">
        <f>IF(M1656="3GPPMEMBER","'Voting List'!L"&amp;MATCH(K1656,'Voting List'!B:B,0),"")</f>
        <v/>
      </c>
      <c r="U1656" s="126" t="str">
        <f>IF(K1656&lt;&gt;"",IF(ISNUMBER(FIND(K1656,'Voting List'!L1)),"YES","NO"),"")</f>
        <v/>
      </c>
    </row>
    <row r="1657" spans="17:21" ht="12.6" customHeight="1" x14ac:dyDescent="0.2">
      <c r="Q1657" s="63" t="str" cm="1">
        <f t="array" aca="1" ref="Q1657" ca="1">IF(AND(K1657&lt;&gt;"",P1657&lt;&gt;"Absent",U1657&lt;&gt;"NO",M1657="3GPPMEMBER"),IF(INDIRECT(S1657)&lt;&gt;"Present","CHECK","Covered"),"")</f>
        <v/>
      </c>
      <c r="S1657" s="131" t="str">
        <f>IF(M1657="3GPPMEMBER","'Voting List'!L"&amp;MATCH(K1657,'Voting List'!B:B,0),"")</f>
        <v/>
      </c>
      <c r="U1657" s="126" t="str">
        <f>IF(K1657&lt;&gt;"",IF(ISNUMBER(FIND(K1657,'Voting List'!L1)),"YES","NO"),"")</f>
        <v/>
      </c>
    </row>
    <row r="1658" spans="17:21" ht="12.6" customHeight="1" x14ac:dyDescent="0.2">
      <c r="Q1658" s="63" t="str" cm="1">
        <f t="array" aca="1" ref="Q1658" ca="1">IF(AND(K1658&lt;&gt;"",P1658&lt;&gt;"Absent",U1658&lt;&gt;"NO",M1658="3GPPMEMBER"),IF(INDIRECT(S1658)&lt;&gt;"Present","CHECK","Covered"),"")</f>
        <v/>
      </c>
      <c r="S1658" s="131" t="str">
        <f>IF(M1658="3GPPMEMBER","'Voting List'!L"&amp;MATCH(K1658,'Voting List'!B:B,0),"")</f>
        <v/>
      </c>
      <c r="U1658" s="126" t="str">
        <f>IF(K1658&lt;&gt;"",IF(ISNUMBER(FIND(K1658,'Voting List'!L1)),"YES","NO"),"")</f>
        <v/>
      </c>
    </row>
    <row r="1659" spans="17:21" ht="12.6" customHeight="1" x14ac:dyDescent="0.2">
      <c r="Q1659" s="63" t="str" cm="1">
        <f t="array" aca="1" ref="Q1659" ca="1">IF(AND(K1659&lt;&gt;"",P1659&lt;&gt;"Absent",U1659&lt;&gt;"NO",M1659="3GPPMEMBER"),IF(INDIRECT(S1659)&lt;&gt;"Present","CHECK","Covered"),"")</f>
        <v/>
      </c>
      <c r="S1659" s="131" t="str">
        <f>IF(M1659="3GPPMEMBER","'Voting List'!L"&amp;MATCH(K1659,'Voting List'!B:B,0),"")</f>
        <v/>
      </c>
      <c r="U1659" s="126" t="str">
        <f>IF(K1659&lt;&gt;"",IF(ISNUMBER(FIND(K1659,'Voting List'!L1)),"YES","NO"),"")</f>
        <v/>
      </c>
    </row>
    <row r="1660" spans="17:21" ht="12.6" customHeight="1" x14ac:dyDescent="0.2">
      <c r="Q1660" s="63" t="str" cm="1">
        <f t="array" aca="1" ref="Q1660" ca="1">IF(AND(K1660&lt;&gt;"",P1660&lt;&gt;"Absent",U1660&lt;&gt;"NO",M1660="3GPPMEMBER"),IF(INDIRECT(S1660)&lt;&gt;"Present","CHECK","Covered"),"")</f>
        <v/>
      </c>
      <c r="S1660" s="131" t="str">
        <f>IF(M1660="3GPPMEMBER","'Voting List'!L"&amp;MATCH(K1660,'Voting List'!B:B,0),"")</f>
        <v/>
      </c>
      <c r="U1660" s="126" t="str">
        <f>IF(K1660&lt;&gt;"",IF(ISNUMBER(FIND(K1660,'Voting List'!L1)),"YES","NO"),"")</f>
        <v/>
      </c>
    </row>
    <row r="1661" spans="17:21" ht="12.6" customHeight="1" x14ac:dyDescent="0.2">
      <c r="Q1661" s="63" t="str" cm="1">
        <f t="array" aca="1" ref="Q1661" ca="1">IF(AND(K1661&lt;&gt;"",P1661&lt;&gt;"Absent",U1661&lt;&gt;"NO",M1661="3GPPMEMBER"),IF(INDIRECT(S1661)&lt;&gt;"Present","CHECK","Covered"),"")</f>
        <v/>
      </c>
      <c r="S1661" s="131" t="str">
        <f>IF(M1661="3GPPMEMBER","'Voting List'!L"&amp;MATCH(K1661,'Voting List'!B:B,0),"")</f>
        <v/>
      </c>
      <c r="U1661" s="126" t="str">
        <f>IF(K1661&lt;&gt;"",IF(ISNUMBER(FIND(K1661,'Voting List'!L1)),"YES","NO"),"")</f>
        <v/>
      </c>
    </row>
    <row r="1662" spans="17:21" ht="12.6" customHeight="1" x14ac:dyDescent="0.2">
      <c r="Q1662" s="63" t="str" cm="1">
        <f t="array" aca="1" ref="Q1662" ca="1">IF(AND(K1662&lt;&gt;"",P1662&lt;&gt;"Absent",U1662&lt;&gt;"NO",M1662="3GPPMEMBER"),IF(INDIRECT(S1662)&lt;&gt;"Present","CHECK","Covered"),"")</f>
        <v/>
      </c>
      <c r="S1662" s="131" t="str">
        <f>IF(M1662="3GPPMEMBER","'Voting List'!L"&amp;MATCH(K1662,'Voting List'!B:B,0),"")</f>
        <v/>
      </c>
      <c r="U1662" s="126" t="str">
        <f>IF(K1662&lt;&gt;"",IF(ISNUMBER(FIND(K1662,'Voting List'!L1)),"YES","NO"),"")</f>
        <v/>
      </c>
    </row>
    <row r="1663" spans="17:21" ht="12.6" customHeight="1" x14ac:dyDescent="0.2">
      <c r="Q1663" s="63" t="str" cm="1">
        <f t="array" aca="1" ref="Q1663" ca="1">IF(AND(K1663&lt;&gt;"",P1663&lt;&gt;"Absent",U1663&lt;&gt;"NO",M1663="3GPPMEMBER"),IF(INDIRECT(S1663)&lt;&gt;"Present","CHECK","Covered"),"")</f>
        <v/>
      </c>
      <c r="S1663" s="131" t="str">
        <f>IF(M1663="3GPPMEMBER","'Voting List'!L"&amp;MATCH(K1663,'Voting List'!B:B,0),"")</f>
        <v/>
      </c>
      <c r="U1663" s="126" t="str">
        <f>IF(K1663&lt;&gt;"",IF(ISNUMBER(FIND(K1663,'Voting List'!L1)),"YES","NO"),"")</f>
        <v/>
      </c>
    </row>
    <row r="1664" spans="17:21" ht="12.6" customHeight="1" x14ac:dyDescent="0.2">
      <c r="Q1664" s="63" t="str" cm="1">
        <f t="array" aca="1" ref="Q1664" ca="1">IF(AND(K1664&lt;&gt;"",P1664&lt;&gt;"Absent",U1664&lt;&gt;"NO",M1664="3GPPMEMBER"),IF(INDIRECT(S1664)&lt;&gt;"Present","CHECK","Covered"),"")</f>
        <v/>
      </c>
      <c r="S1664" s="131" t="str">
        <f>IF(M1664="3GPPMEMBER","'Voting List'!L"&amp;MATCH(K1664,'Voting List'!B:B,0),"")</f>
        <v/>
      </c>
      <c r="U1664" s="126" t="str">
        <f>IF(K1664&lt;&gt;"",IF(ISNUMBER(FIND(K1664,'Voting List'!L1)),"YES","NO"),"")</f>
        <v/>
      </c>
    </row>
    <row r="1665" spans="17:21" ht="12.6" customHeight="1" x14ac:dyDescent="0.2">
      <c r="Q1665" s="63" t="str" cm="1">
        <f t="array" aca="1" ref="Q1665" ca="1">IF(AND(K1665&lt;&gt;"",P1665&lt;&gt;"Absent",U1665&lt;&gt;"NO",M1665="3GPPMEMBER"),IF(INDIRECT(S1665)&lt;&gt;"Present","CHECK","Covered"),"")</f>
        <v/>
      </c>
      <c r="S1665" s="131" t="str">
        <f>IF(M1665="3GPPMEMBER","'Voting List'!L"&amp;MATCH(K1665,'Voting List'!B:B,0),"")</f>
        <v/>
      </c>
      <c r="U1665" s="126" t="str">
        <f>IF(K1665&lt;&gt;"",IF(ISNUMBER(FIND(K1665,'Voting List'!L1)),"YES","NO"),"")</f>
        <v/>
      </c>
    </row>
    <row r="1666" spans="17:21" ht="12.6" customHeight="1" x14ac:dyDescent="0.2">
      <c r="Q1666" s="63" t="str" cm="1">
        <f t="array" aca="1" ref="Q1666" ca="1">IF(AND(K1666&lt;&gt;"",P1666&lt;&gt;"Absent",U1666&lt;&gt;"NO",M1666="3GPPMEMBER"),IF(INDIRECT(S1666)&lt;&gt;"Present","CHECK","Covered"),"")</f>
        <v/>
      </c>
      <c r="S1666" s="131" t="str">
        <f>IF(M1666="3GPPMEMBER","'Voting List'!L"&amp;MATCH(K1666,'Voting List'!B:B,0),"")</f>
        <v/>
      </c>
      <c r="U1666" s="126" t="str">
        <f>IF(K1666&lt;&gt;"",IF(ISNUMBER(FIND(K1666,'Voting List'!L1)),"YES","NO"),"")</f>
        <v/>
      </c>
    </row>
    <row r="1667" spans="17:21" ht="12.6" customHeight="1" x14ac:dyDescent="0.2">
      <c r="Q1667" s="63" t="str" cm="1">
        <f t="array" aca="1" ref="Q1667" ca="1">IF(AND(K1667&lt;&gt;"",P1667&lt;&gt;"Absent",U1667&lt;&gt;"NO",M1667="3GPPMEMBER"),IF(INDIRECT(S1667)&lt;&gt;"Present","CHECK","Covered"),"")</f>
        <v/>
      </c>
      <c r="S1667" s="131" t="str">
        <f>IF(M1667="3GPPMEMBER","'Voting List'!L"&amp;MATCH(K1667,'Voting List'!B:B,0),"")</f>
        <v/>
      </c>
      <c r="U1667" s="126" t="str">
        <f>IF(K1667&lt;&gt;"",IF(ISNUMBER(FIND(K1667,'Voting List'!L1)),"YES","NO"),"")</f>
        <v/>
      </c>
    </row>
    <row r="1668" spans="17:21" ht="12.6" customHeight="1" x14ac:dyDescent="0.2">
      <c r="Q1668" s="63" t="str" cm="1">
        <f t="array" aca="1" ref="Q1668" ca="1">IF(AND(K1668&lt;&gt;"",P1668&lt;&gt;"Absent",U1668&lt;&gt;"NO",M1668="3GPPMEMBER"),IF(INDIRECT(S1668)&lt;&gt;"Present","CHECK","Covered"),"")</f>
        <v/>
      </c>
      <c r="S1668" s="131" t="str">
        <f>IF(M1668="3GPPMEMBER","'Voting List'!L"&amp;MATCH(K1668,'Voting List'!B:B,0),"")</f>
        <v/>
      </c>
      <c r="U1668" s="126" t="str">
        <f>IF(K1668&lt;&gt;"",IF(ISNUMBER(FIND(K1668,'Voting List'!L1)),"YES","NO"),"")</f>
        <v/>
      </c>
    </row>
    <row r="1669" spans="17:21" ht="12.6" customHeight="1" x14ac:dyDescent="0.2">
      <c r="Q1669" s="63" t="str" cm="1">
        <f t="array" aca="1" ref="Q1669" ca="1">IF(AND(K1669&lt;&gt;"",P1669&lt;&gt;"Absent",U1669&lt;&gt;"NO",M1669="3GPPMEMBER"),IF(INDIRECT(S1669)&lt;&gt;"Present","CHECK","Covered"),"")</f>
        <v/>
      </c>
      <c r="S1669" s="131" t="str">
        <f>IF(M1669="3GPPMEMBER","'Voting List'!L"&amp;MATCH(K1669,'Voting List'!B:B,0),"")</f>
        <v/>
      </c>
      <c r="U1669" s="126" t="str">
        <f>IF(K1669&lt;&gt;"",IF(ISNUMBER(FIND(K1669,'Voting List'!L1)),"YES","NO"),"")</f>
        <v/>
      </c>
    </row>
    <row r="1670" spans="17:21" ht="12.6" customHeight="1" x14ac:dyDescent="0.2">
      <c r="Q1670" s="63" t="str" cm="1">
        <f t="array" aca="1" ref="Q1670" ca="1">IF(AND(K1670&lt;&gt;"",P1670&lt;&gt;"Absent",U1670&lt;&gt;"NO",M1670="3GPPMEMBER"),IF(INDIRECT(S1670)&lt;&gt;"Present","CHECK","Covered"),"")</f>
        <v/>
      </c>
      <c r="S1670" s="131" t="str">
        <f>IF(M1670="3GPPMEMBER","'Voting List'!L"&amp;MATCH(K1670,'Voting List'!B:B,0),"")</f>
        <v/>
      </c>
      <c r="U1670" s="126" t="str">
        <f>IF(K1670&lt;&gt;"",IF(ISNUMBER(FIND(K1670,'Voting List'!L1)),"YES","NO"),"")</f>
        <v/>
      </c>
    </row>
    <row r="1671" spans="17:21" ht="12.6" customHeight="1" x14ac:dyDescent="0.2">
      <c r="Q1671" s="63" t="str" cm="1">
        <f t="array" aca="1" ref="Q1671" ca="1">IF(AND(K1671&lt;&gt;"",P1671&lt;&gt;"Absent",U1671&lt;&gt;"NO",M1671="3GPPMEMBER"),IF(INDIRECT(S1671)&lt;&gt;"Present","CHECK","Covered"),"")</f>
        <v/>
      </c>
      <c r="S1671" s="131" t="str">
        <f>IF(M1671="3GPPMEMBER","'Voting List'!L"&amp;MATCH(K1671,'Voting List'!B:B,0),"")</f>
        <v/>
      </c>
      <c r="U1671" s="126" t="str">
        <f>IF(K1671&lt;&gt;"",IF(ISNUMBER(FIND(K1671,'Voting List'!L1)),"YES","NO"),"")</f>
        <v/>
      </c>
    </row>
    <row r="1672" spans="17:21" ht="12.6" customHeight="1" x14ac:dyDescent="0.2">
      <c r="Q1672" s="63" t="str" cm="1">
        <f t="array" aca="1" ref="Q1672" ca="1">IF(AND(K1672&lt;&gt;"",P1672&lt;&gt;"Absent",U1672&lt;&gt;"NO",M1672="3GPPMEMBER"),IF(INDIRECT(S1672)&lt;&gt;"Present","CHECK","Covered"),"")</f>
        <v/>
      </c>
      <c r="S1672" s="131" t="str">
        <f>IF(M1672="3GPPMEMBER","'Voting List'!L"&amp;MATCH(K1672,'Voting List'!B:B,0),"")</f>
        <v/>
      </c>
      <c r="U1672" s="126" t="str">
        <f>IF(K1672&lt;&gt;"",IF(ISNUMBER(FIND(K1672,'Voting List'!L1)),"YES","NO"),"")</f>
        <v/>
      </c>
    </row>
    <row r="1673" spans="17:21" ht="12.6" customHeight="1" x14ac:dyDescent="0.2">
      <c r="Q1673" s="63" t="str" cm="1">
        <f t="array" aca="1" ref="Q1673" ca="1">IF(AND(K1673&lt;&gt;"",P1673&lt;&gt;"Absent",U1673&lt;&gt;"NO",M1673="3GPPMEMBER"),IF(INDIRECT(S1673)&lt;&gt;"Present","CHECK","Covered"),"")</f>
        <v/>
      </c>
      <c r="S1673" s="131" t="str">
        <f>IF(M1673="3GPPMEMBER","'Voting List'!L"&amp;MATCH(K1673,'Voting List'!B:B,0),"")</f>
        <v/>
      </c>
      <c r="U1673" s="126" t="str">
        <f>IF(K1673&lt;&gt;"",IF(ISNUMBER(FIND(K1673,'Voting List'!L1)),"YES","NO"),"")</f>
        <v/>
      </c>
    </row>
    <row r="1674" spans="17:21" ht="12.6" customHeight="1" x14ac:dyDescent="0.2">
      <c r="Q1674" s="63" t="str" cm="1">
        <f t="array" aca="1" ref="Q1674" ca="1">IF(AND(K1674&lt;&gt;"",P1674&lt;&gt;"Absent",U1674&lt;&gt;"NO",M1674="3GPPMEMBER"),IF(INDIRECT(S1674)&lt;&gt;"Present","CHECK","Covered"),"")</f>
        <v/>
      </c>
      <c r="S1674" s="131" t="str">
        <f>IF(M1674="3GPPMEMBER","'Voting List'!L"&amp;MATCH(K1674,'Voting List'!B:B,0),"")</f>
        <v/>
      </c>
      <c r="U1674" s="126" t="str">
        <f>IF(K1674&lt;&gt;"",IF(ISNUMBER(FIND(K1674,'Voting List'!L1)),"YES","NO"),"")</f>
        <v/>
      </c>
    </row>
    <row r="1675" spans="17:21" ht="12.6" customHeight="1" x14ac:dyDescent="0.2">
      <c r="Q1675" s="63" t="str" cm="1">
        <f t="array" aca="1" ref="Q1675" ca="1">IF(AND(K1675&lt;&gt;"",P1675&lt;&gt;"Absent",U1675&lt;&gt;"NO",M1675="3GPPMEMBER"),IF(INDIRECT(S1675)&lt;&gt;"Present","CHECK","Covered"),"")</f>
        <v/>
      </c>
      <c r="S1675" s="131" t="str">
        <f>IF(M1675="3GPPMEMBER","'Voting List'!L"&amp;MATCH(K1675,'Voting List'!B:B,0),"")</f>
        <v/>
      </c>
      <c r="U1675" s="126" t="str">
        <f>IF(K1675&lt;&gt;"",IF(ISNUMBER(FIND(K1675,'Voting List'!L1)),"YES","NO"),"")</f>
        <v/>
      </c>
    </row>
    <row r="1676" spans="17:21" ht="12.6" customHeight="1" x14ac:dyDescent="0.2">
      <c r="Q1676" s="63" t="str" cm="1">
        <f t="array" aca="1" ref="Q1676" ca="1">IF(AND(K1676&lt;&gt;"",P1676&lt;&gt;"Absent",U1676&lt;&gt;"NO",M1676="3GPPMEMBER"),IF(INDIRECT(S1676)&lt;&gt;"Present","CHECK","Covered"),"")</f>
        <v/>
      </c>
      <c r="S1676" s="131" t="str">
        <f>IF(M1676="3GPPMEMBER","'Voting List'!L"&amp;MATCH(K1676,'Voting List'!B:B,0),"")</f>
        <v/>
      </c>
      <c r="U1676" s="126" t="str">
        <f>IF(K1676&lt;&gt;"",IF(ISNUMBER(FIND(K1676,'Voting List'!L1)),"YES","NO"),"")</f>
        <v/>
      </c>
    </row>
    <row r="1677" spans="17:21" ht="12.6" customHeight="1" x14ac:dyDescent="0.2">
      <c r="Q1677" s="63" t="str" cm="1">
        <f t="array" aca="1" ref="Q1677" ca="1">IF(AND(K1677&lt;&gt;"",P1677&lt;&gt;"Absent",U1677&lt;&gt;"NO",M1677="3GPPMEMBER"),IF(INDIRECT(S1677)&lt;&gt;"Present","CHECK","Covered"),"")</f>
        <v/>
      </c>
      <c r="S1677" s="131" t="str">
        <f>IF(M1677="3GPPMEMBER","'Voting List'!L"&amp;MATCH(K1677,'Voting List'!B:B,0),"")</f>
        <v/>
      </c>
      <c r="U1677" s="126" t="str">
        <f>IF(K1677&lt;&gt;"",IF(ISNUMBER(FIND(K1677,'Voting List'!L1)),"YES","NO"),"")</f>
        <v/>
      </c>
    </row>
    <row r="1678" spans="17:21" ht="12.6" customHeight="1" x14ac:dyDescent="0.2">
      <c r="Q1678" s="63" t="str" cm="1">
        <f t="array" aca="1" ref="Q1678" ca="1">IF(AND(K1678&lt;&gt;"",P1678&lt;&gt;"Absent",U1678&lt;&gt;"NO",M1678="3GPPMEMBER"),IF(INDIRECT(S1678)&lt;&gt;"Present","CHECK","Covered"),"")</f>
        <v/>
      </c>
      <c r="S1678" s="131" t="str">
        <f>IF(M1678="3GPPMEMBER","'Voting List'!L"&amp;MATCH(K1678,'Voting List'!B:B,0),"")</f>
        <v/>
      </c>
      <c r="U1678" s="126" t="str">
        <f>IF(K1678&lt;&gt;"",IF(ISNUMBER(FIND(K1678,'Voting List'!L1)),"YES","NO"),"")</f>
        <v/>
      </c>
    </row>
    <row r="1679" spans="17:21" ht="12.6" customHeight="1" x14ac:dyDescent="0.2">
      <c r="Q1679" s="63" t="str" cm="1">
        <f t="array" aca="1" ref="Q1679" ca="1">IF(AND(K1679&lt;&gt;"",P1679&lt;&gt;"Absent",U1679&lt;&gt;"NO",M1679="3GPPMEMBER"),IF(INDIRECT(S1679)&lt;&gt;"Present","CHECK","Covered"),"")</f>
        <v/>
      </c>
      <c r="S1679" s="131" t="str">
        <f>IF(M1679="3GPPMEMBER","'Voting List'!L"&amp;MATCH(K1679,'Voting List'!B:B,0),"")</f>
        <v/>
      </c>
      <c r="U1679" s="126" t="str">
        <f>IF(K1679&lt;&gt;"",IF(ISNUMBER(FIND(K1679,'Voting List'!L1)),"YES","NO"),"")</f>
        <v/>
      </c>
    </row>
    <row r="1680" spans="17:21" ht="12.6" customHeight="1" x14ac:dyDescent="0.2">
      <c r="Q1680" s="63" t="str" cm="1">
        <f t="array" aca="1" ref="Q1680" ca="1">IF(AND(K1680&lt;&gt;"",P1680&lt;&gt;"Absent",U1680&lt;&gt;"NO",M1680="3GPPMEMBER"),IF(INDIRECT(S1680)&lt;&gt;"Present","CHECK","Covered"),"")</f>
        <v/>
      </c>
      <c r="S1680" s="131" t="str">
        <f>IF(M1680="3GPPMEMBER","'Voting List'!L"&amp;MATCH(K1680,'Voting List'!B:B,0),"")</f>
        <v/>
      </c>
      <c r="U1680" s="126" t="str">
        <f>IF(K1680&lt;&gt;"",IF(ISNUMBER(FIND(K1680,'Voting List'!L1)),"YES","NO"),"")</f>
        <v/>
      </c>
    </row>
    <row r="1681" spans="17:21" ht="12.6" customHeight="1" x14ac:dyDescent="0.2">
      <c r="Q1681" s="63" t="str" cm="1">
        <f t="array" aca="1" ref="Q1681" ca="1">IF(AND(K1681&lt;&gt;"",P1681&lt;&gt;"Absent",U1681&lt;&gt;"NO",M1681="3GPPMEMBER"),IF(INDIRECT(S1681)&lt;&gt;"Present","CHECK","Covered"),"")</f>
        <v/>
      </c>
      <c r="S1681" s="131" t="str">
        <f>IF(M1681="3GPPMEMBER","'Voting List'!L"&amp;MATCH(K1681,'Voting List'!B:B,0),"")</f>
        <v/>
      </c>
      <c r="U1681" s="126" t="str">
        <f>IF(K1681&lt;&gt;"",IF(ISNUMBER(FIND(K1681,'Voting List'!L1)),"YES","NO"),"")</f>
        <v/>
      </c>
    </row>
    <row r="1682" spans="17:21" ht="12.6" customHeight="1" x14ac:dyDescent="0.2">
      <c r="Q1682" s="63" t="str" cm="1">
        <f t="array" aca="1" ref="Q1682" ca="1">IF(AND(K1682&lt;&gt;"",P1682&lt;&gt;"Absent",U1682&lt;&gt;"NO",M1682="3GPPMEMBER"),IF(INDIRECT(S1682)&lt;&gt;"Present","CHECK","Covered"),"")</f>
        <v/>
      </c>
      <c r="S1682" s="131" t="str">
        <f>IF(M1682="3GPPMEMBER","'Voting List'!L"&amp;MATCH(K1682,'Voting List'!B:B,0),"")</f>
        <v/>
      </c>
      <c r="U1682" s="126" t="str">
        <f>IF(K1682&lt;&gt;"",IF(ISNUMBER(FIND(K1682,'Voting List'!L1)),"YES","NO"),"")</f>
        <v/>
      </c>
    </row>
    <row r="1683" spans="17:21" ht="12.6" customHeight="1" x14ac:dyDescent="0.2">
      <c r="Q1683" s="63" t="str" cm="1">
        <f t="array" aca="1" ref="Q1683" ca="1">IF(AND(K1683&lt;&gt;"",P1683&lt;&gt;"Absent",U1683&lt;&gt;"NO",M1683="3GPPMEMBER"),IF(INDIRECT(S1683)&lt;&gt;"Present","CHECK","Covered"),"")</f>
        <v/>
      </c>
      <c r="S1683" s="131" t="str">
        <f>IF(M1683="3GPPMEMBER","'Voting List'!L"&amp;MATCH(K1683,'Voting List'!B:B,0),"")</f>
        <v/>
      </c>
      <c r="U1683" s="126" t="str">
        <f>IF(K1683&lt;&gt;"",IF(ISNUMBER(FIND(K1683,'Voting List'!L1)),"YES","NO"),"")</f>
        <v/>
      </c>
    </row>
    <row r="1684" spans="17:21" ht="12.6" customHeight="1" x14ac:dyDescent="0.2">
      <c r="Q1684" s="63" t="str" cm="1">
        <f t="array" aca="1" ref="Q1684" ca="1">IF(AND(K1684&lt;&gt;"",P1684&lt;&gt;"Absent",U1684&lt;&gt;"NO",M1684="3GPPMEMBER"),IF(INDIRECT(S1684)&lt;&gt;"Present","CHECK","Covered"),"")</f>
        <v/>
      </c>
      <c r="S1684" s="131" t="str">
        <f>IF(M1684="3GPPMEMBER","'Voting List'!L"&amp;MATCH(K1684,'Voting List'!B:B,0),"")</f>
        <v/>
      </c>
      <c r="U1684" s="126" t="str">
        <f>IF(K1684&lt;&gt;"",IF(ISNUMBER(FIND(K1684,'Voting List'!L1)),"YES","NO"),"")</f>
        <v/>
      </c>
    </row>
    <row r="1685" spans="17:21" ht="12.6" customHeight="1" x14ac:dyDescent="0.2">
      <c r="Q1685" s="63" t="str" cm="1">
        <f t="array" aca="1" ref="Q1685" ca="1">IF(AND(K1685&lt;&gt;"",P1685&lt;&gt;"Absent",U1685&lt;&gt;"NO",M1685="3GPPMEMBER"),IF(INDIRECT(S1685)&lt;&gt;"Present","CHECK","Covered"),"")</f>
        <v/>
      </c>
      <c r="S1685" s="131" t="str">
        <f>IF(M1685="3GPPMEMBER","'Voting List'!L"&amp;MATCH(K1685,'Voting List'!B:B,0),"")</f>
        <v/>
      </c>
      <c r="U1685" s="126" t="str">
        <f>IF(K1685&lt;&gt;"",IF(ISNUMBER(FIND(K1685,'Voting List'!L1)),"YES","NO"),"")</f>
        <v/>
      </c>
    </row>
    <row r="1686" spans="17:21" ht="12.6" customHeight="1" x14ac:dyDescent="0.2">
      <c r="Q1686" s="63" t="str" cm="1">
        <f t="array" aca="1" ref="Q1686" ca="1">IF(AND(K1686&lt;&gt;"",P1686&lt;&gt;"Absent",U1686&lt;&gt;"NO",M1686="3GPPMEMBER"),IF(INDIRECT(S1686)&lt;&gt;"Present","CHECK","Covered"),"")</f>
        <v/>
      </c>
      <c r="S1686" s="131" t="str">
        <f>IF(M1686="3GPPMEMBER","'Voting List'!L"&amp;MATCH(K1686,'Voting List'!B:B,0),"")</f>
        <v/>
      </c>
      <c r="U1686" s="126" t="str">
        <f>IF(K1686&lt;&gt;"",IF(ISNUMBER(FIND(K1686,'Voting List'!L1)),"YES","NO"),"")</f>
        <v/>
      </c>
    </row>
    <row r="1687" spans="17:21" ht="12.6" customHeight="1" x14ac:dyDescent="0.2">
      <c r="Q1687" s="63" t="str" cm="1">
        <f t="array" aca="1" ref="Q1687" ca="1">IF(AND(K1687&lt;&gt;"",P1687&lt;&gt;"Absent",U1687&lt;&gt;"NO",M1687="3GPPMEMBER"),IF(INDIRECT(S1687)&lt;&gt;"Present","CHECK","Covered"),"")</f>
        <v/>
      </c>
      <c r="S1687" s="131" t="str">
        <f>IF(M1687="3GPPMEMBER","'Voting List'!L"&amp;MATCH(K1687,'Voting List'!B:B,0),"")</f>
        <v/>
      </c>
      <c r="U1687" s="126" t="str">
        <f>IF(K1687&lt;&gt;"",IF(ISNUMBER(FIND(K1687,'Voting List'!L1)),"YES","NO"),"")</f>
        <v/>
      </c>
    </row>
    <row r="1688" spans="17:21" ht="12.6" customHeight="1" x14ac:dyDescent="0.2">
      <c r="Q1688" s="63" t="str" cm="1">
        <f t="array" aca="1" ref="Q1688" ca="1">IF(AND(K1688&lt;&gt;"",P1688&lt;&gt;"Absent",U1688&lt;&gt;"NO",M1688="3GPPMEMBER"),IF(INDIRECT(S1688)&lt;&gt;"Present","CHECK","Covered"),"")</f>
        <v/>
      </c>
      <c r="S1688" s="131" t="str">
        <f>IF(M1688="3GPPMEMBER","'Voting List'!L"&amp;MATCH(K1688,'Voting List'!B:B,0),"")</f>
        <v/>
      </c>
      <c r="U1688" s="126" t="str">
        <f>IF(K1688&lt;&gt;"",IF(ISNUMBER(FIND(K1688,'Voting List'!L1)),"YES","NO"),"")</f>
        <v/>
      </c>
    </row>
    <row r="1689" spans="17:21" ht="12.6" customHeight="1" x14ac:dyDescent="0.2">
      <c r="Q1689" s="63" t="str" cm="1">
        <f t="array" aca="1" ref="Q1689" ca="1">IF(AND(K1689&lt;&gt;"",P1689&lt;&gt;"Absent",U1689&lt;&gt;"NO",M1689="3GPPMEMBER"),IF(INDIRECT(S1689)&lt;&gt;"Present","CHECK","Covered"),"")</f>
        <v/>
      </c>
      <c r="S1689" s="131" t="str">
        <f>IF(M1689="3GPPMEMBER","'Voting List'!L"&amp;MATCH(K1689,'Voting List'!B:B,0),"")</f>
        <v/>
      </c>
      <c r="U1689" s="126" t="str">
        <f>IF(K1689&lt;&gt;"",IF(ISNUMBER(FIND(K1689,'Voting List'!L1)),"YES","NO"),"")</f>
        <v/>
      </c>
    </row>
    <row r="1690" spans="17:21" ht="12.6" customHeight="1" x14ac:dyDescent="0.2">
      <c r="Q1690" s="63" t="str" cm="1">
        <f t="array" aca="1" ref="Q1690" ca="1">IF(AND(K1690&lt;&gt;"",P1690&lt;&gt;"Absent",U1690&lt;&gt;"NO",M1690="3GPPMEMBER"),IF(INDIRECT(S1690)&lt;&gt;"Present","CHECK","Covered"),"")</f>
        <v/>
      </c>
      <c r="S1690" s="131" t="str">
        <f>IF(M1690="3GPPMEMBER","'Voting List'!L"&amp;MATCH(K1690,'Voting List'!B:B,0),"")</f>
        <v/>
      </c>
      <c r="U1690" s="126" t="str">
        <f>IF(K1690&lt;&gt;"",IF(ISNUMBER(FIND(K1690,'Voting List'!L1)),"YES","NO"),"")</f>
        <v/>
      </c>
    </row>
    <row r="1691" spans="17:21" ht="12.6" customHeight="1" x14ac:dyDescent="0.2">
      <c r="Q1691" s="63" t="str" cm="1">
        <f t="array" aca="1" ref="Q1691" ca="1">IF(AND(K1691&lt;&gt;"",P1691&lt;&gt;"Absent",U1691&lt;&gt;"NO",M1691="3GPPMEMBER"),IF(INDIRECT(S1691)&lt;&gt;"Present","CHECK","Covered"),"")</f>
        <v/>
      </c>
      <c r="S1691" s="131" t="str">
        <f>IF(M1691="3GPPMEMBER","'Voting List'!L"&amp;MATCH(K1691,'Voting List'!B:B,0),"")</f>
        <v/>
      </c>
      <c r="U1691" s="126" t="str">
        <f>IF(K1691&lt;&gt;"",IF(ISNUMBER(FIND(K1691,'Voting List'!L1)),"YES","NO"),"")</f>
        <v/>
      </c>
    </row>
    <row r="1692" spans="17:21" ht="12.6" customHeight="1" x14ac:dyDescent="0.2">
      <c r="Q1692" s="63" t="str" cm="1">
        <f t="array" aca="1" ref="Q1692" ca="1">IF(AND(K1692&lt;&gt;"",P1692&lt;&gt;"Absent",U1692&lt;&gt;"NO",M1692="3GPPMEMBER"),IF(INDIRECT(S1692)&lt;&gt;"Present","CHECK","Covered"),"")</f>
        <v/>
      </c>
      <c r="S1692" s="131" t="str">
        <f>IF(M1692="3GPPMEMBER","'Voting List'!L"&amp;MATCH(K1692,'Voting List'!B:B,0),"")</f>
        <v/>
      </c>
      <c r="U1692" s="126" t="str">
        <f>IF(K1692&lt;&gt;"",IF(ISNUMBER(FIND(K1692,'Voting List'!L1)),"YES","NO"),"")</f>
        <v/>
      </c>
    </row>
    <row r="1693" spans="17:21" ht="12.6" customHeight="1" x14ac:dyDescent="0.2">
      <c r="Q1693" s="63" t="str" cm="1">
        <f t="array" aca="1" ref="Q1693" ca="1">IF(AND(K1693&lt;&gt;"",P1693&lt;&gt;"Absent",U1693&lt;&gt;"NO",M1693="3GPPMEMBER"),IF(INDIRECT(S1693)&lt;&gt;"Present","CHECK","Covered"),"")</f>
        <v/>
      </c>
      <c r="S1693" s="131" t="str">
        <f>IF(M1693="3GPPMEMBER","'Voting List'!L"&amp;MATCH(K1693,'Voting List'!B:B,0),"")</f>
        <v/>
      </c>
      <c r="U1693" s="126" t="str">
        <f>IF(K1693&lt;&gt;"",IF(ISNUMBER(FIND(K1693,'Voting List'!L1)),"YES","NO"),"")</f>
        <v/>
      </c>
    </row>
    <row r="1694" spans="17:21" ht="12.6" customHeight="1" x14ac:dyDescent="0.2">
      <c r="Q1694" s="63" t="str" cm="1">
        <f t="array" aca="1" ref="Q1694" ca="1">IF(AND(K1694&lt;&gt;"",P1694&lt;&gt;"Absent",U1694&lt;&gt;"NO",M1694="3GPPMEMBER"),IF(INDIRECT(S1694)&lt;&gt;"Present","CHECK","Covered"),"")</f>
        <v/>
      </c>
      <c r="S1694" s="131" t="str">
        <f>IF(M1694="3GPPMEMBER","'Voting List'!L"&amp;MATCH(K1694,'Voting List'!B:B,0),"")</f>
        <v/>
      </c>
      <c r="U1694" s="126" t="str">
        <f>IF(K1694&lt;&gt;"",IF(ISNUMBER(FIND(K1694,'Voting List'!L1)),"YES","NO"),"")</f>
        <v/>
      </c>
    </row>
    <row r="1695" spans="17:21" ht="12.6" customHeight="1" x14ac:dyDescent="0.2">
      <c r="Q1695" s="63" t="str" cm="1">
        <f t="array" aca="1" ref="Q1695" ca="1">IF(AND(K1695&lt;&gt;"",P1695&lt;&gt;"Absent",U1695&lt;&gt;"NO",M1695="3GPPMEMBER"),IF(INDIRECT(S1695)&lt;&gt;"Present","CHECK","Covered"),"")</f>
        <v/>
      </c>
      <c r="S1695" s="131" t="str">
        <f>IF(M1695="3GPPMEMBER","'Voting List'!L"&amp;MATCH(K1695,'Voting List'!B:B,0),"")</f>
        <v/>
      </c>
      <c r="U1695" s="126" t="str">
        <f>IF(K1695&lt;&gt;"",IF(ISNUMBER(FIND(K1695,'Voting List'!L1)),"YES","NO"),"")</f>
        <v/>
      </c>
    </row>
    <row r="1696" spans="17:21" ht="12.6" customHeight="1" x14ac:dyDescent="0.2">
      <c r="Q1696" s="63" t="str" cm="1">
        <f t="array" aca="1" ref="Q1696" ca="1">IF(AND(K1696&lt;&gt;"",P1696&lt;&gt;"Absent",U1696&lt;&gt;"NO",M1696="3GPPMEMBER"),IF(INDIRECT(S1696)&lt;&gt;"Present","CHECK","Covered"),"")</f>
        <v/>
      </c>
      <c r="S1696" s="131" t="str">
        <f>IF(M1696="3GPPMEMBER","'Voting List'!L"&amp;MATCH(K1696,'Voting List'!B:B,0),"")</f>
        <v/>
      </c>
      <c r="U1696" s="126" t="str">
        <f>IF(K1696&lt;&gt;"",IF(ISNUMBER(FIND(K1696,'Voting List'!L1)),"YES","NO"),"")</f>
        <v/>
      </c>
    </row>
    <row r="1697" spans="17:21" ht="12.6" customHeight="1" x14ac:dyDescent="0.2">
      <c r="Q1697" s="63" t="str" cm="1">
        <f t="array" aca="1" ref="Q1697" ca="1">IF(AND(K1697&lt;&gt;"",P1697&lt;&gt;"Absent",U1697&lt;&gt;"NO",M1697="3GPPMEMBER"),IF(INDIRECT(S1697)&lt;&gt;"Present","CHECK","Covered"),"")</f>
        <v/>
      </c>
      <c r="S1697" s="131" t="str">
        <f>IF(M1697="3GPPMEMBER","'Voting List'!L"&amp;MATCH(K1697,'Voting List'!B:B,0),"")</f>
        <v/>
      </c>
      <c r="U1697" s="126" t="str">
        <f>IF(K1697&lt;&gt;"",IF(ISNUMBER(FIND(K1697,'Voting List'!L1)),"YES","NO"),"")</f>
        <v/>
      </c>
    </row>
    <row r="1698" spans="17:21" ht="12.6" customHeight="1" x14ac:dyDescent="0.2">
      <c r="Q1698" s="63" t="str" cm="1">
        <f t="array" aca="1" ref="Q1698" ca="1">IF(AND(K1698&lt;&gt;"",P1698&lt;&gt;"Absent",U1698&lt;&gt;"NO",M1698="3GPPMEMBER"),IF(INDIRECT(S1698)&lt;&gt;"Present","CHECK","Covered"),"")</f>
        <v/>
      </c>
      <c r="S1698" s="131" t="str">
        <f>IF(M1698="3GPPMEMBER","'Voting List'!L"&amp;MATCH(K1698,'Voting List'!B:B,0),"")</f>
        <v/>
      </c>
      <c r="U1698" s="126" t="str">
        <f>IF(K1698&lt;&gt;"",IF(ISNUMBER(FIND(K1698,'Voting List'!L1)),"YES","NO"),"")</f>
        <v/>
      </c>
    </row>
    <row r="1699" spans="17:21" ht="12.6" customHeight="1" x14ac:dyDescent="0.2">
      <c r="Q1699" s="63" t="str" cm="1">
        <f t="array" aca="1" ref="Q1699" ca="1">IF(AND(K1699&lt;&gt;"",P1699&lt;&gt;"Absent",U1699&lt;&gt;"NO",M1699="3GPPMEMBER"),IF(INDIRECT(S1699)&lt;&gt;"Present","CHECK","Covered"),"")</f>
        <v/>
      </c>
      <c r="S1699" s="131" t="str">
        <f>IF(M1699="3GPPMEMBER","'Voting List'!L"&amp;MATCH(K1699,'Voting List'!B:B,0),"")</f>
        <v/>
      </c>
      <c r="U1699" s="126" t="str">
        <f>IF(K1699&lt;&gt;"",IF(ISNUMBER(FIND(K1699,'Voting List'!L1)),"YES","NO"),"")</f>
        <v/>
      </c>
    </row>
    <row r="1700" spans="17:21" ht="12.6" customHeight="1" x14ac:dyDescent="0.2">
      <c r="Q1700" s="63" t="str" cm="1">
        <f t="array" aca="1" ref="Q1700" ca="1">IF(AND(K1700&lt;&gt;"",P1700&lt;&gt;"Absent",U1700&lt;&gt;"NO",M1700="3GPPMEMBER"),IF(INDIRECT(S1700)&lt;&gt;"Present","CHECK","Covered"),"")</f>
        <v/>
      </c>
      <c r="S1700" s="131" t="str">
        <f>IF(M1700="3GPPMEMBER","'Voting List'!L"&amp;MATCH(K1700,'Voting List'!B:B,0),"")</f>
        <v/>
      </c>
      <c r="U1700" s="126" t="str">
        <f>IF(K1700&lt;&gt;"",IF(ISNUMBER(FIND(K1700,'Voting List'!L1)),"YES","NO"),"")</f>
        <v/>
      </c>
    </row>
    <row r="1701" spans="17:21" ht="12.6" customHeight="1" x14ac:dyDescent="0.2">
      <c r="Q1701" s="63" t="str" cm="1">
        <f t="array" aca="1" ref="Q1701" ca="1">IF(AND(K1701&lt;&gt;"",P1701&lt;&gt;"Absent",U1701&lt;&gt;"NO",M1701="3GPPMEMBER"),IF(INDIRECT(S1701)&lt;&gt;"Present","CHECK","Covered"),"")</f>
        <v/>
      </c>
      <c r="S1701" s="131" t="str">
        <f>IF(M1701="3GPPMEMBER","'Voting List'!L"&amp;MATCH(K1701,'Voting List'!B:B,0),"")</f>
        <v/>
      </c>
      <c r="U1701" s="126" t="str">
        <f>IF(K1701&lt;&gt;"",IF(ISNUMBER(FIND(K1701,'Voting List'!L1)),"YES","NO"),"")</f>
        <v/>
      </c>
    </row>
    <row r="1702" spans="17:21" ht="12.6" customHeight="1" x14ac:dyDescent="0.2">
      <c r="Q1702" s="63" t="str" cm="1">
        <f t="array" aca="1" ref="Q1702" ca="1">IF(AND(K1702&lt;&gt;"",P1702&lt;&gt;"Absent",U1702&lt;&gt;"NO",M1702="3GPPMEMBER"),IF(INDIRECT(S1702)&lt;&gt;"Present","CHECK","Covered"),"")</f>
        <v/>
      </c>
      <c r="S1702" s="131" t="str">
        <f>IF(M1702="3GPPMEMBER","'Voting List'!L"&amp;MATCH(K1702,'Voting List'!B:B,0),"")</f>
        <v/>
      </c>
      <c r="U1702" s="126" t="str">
        <f>IF(K1702&lt;&gt;"",IF(ISNUMBER(FIND(K1702,'Voting List'!L1)),"YES","NO"),"")</f>
        <v/>
      </c>
    </row>
    <row r="1703" spans="17:21" ht="12.6" customHeight="1" x14ac:dyDescent="0.2">
      <c r="Q1703" s="63" t="str" cm="1">
        <f t="array" aca="1" ref="Q1703" ca="1">IF(AND(K1703&lt;&gt;"",P1703&lt;&gt;"Absent",U1703&lt;&gt;"NO",M1703="3GPPMEMBER"),IF(INDIRECT(S1703)&lt;&gt;"Present","CHECK","Covered"),"")</f>
        <v/>
      </c>
      <c r="S1703" s="131" t="str">
        <f>IF(M1703="3GPPMEMBER","'Voting List'!L"&amp;MATCH(K1703,'Voting List'!B:B,0),"")</f>
        <v/>
      </c>
      <c r="U1703" s="126" t="str">
        <f>IF(K1703&lt;&gt;"",IF(ISNUMBER(FIND(K1703,'Voting List'!L1)),"YES","NO"),"")</f>
        <v/>
      </c>
    </row>
    <row r="1704" spans="17:21" ht="12.6" customHeight="1" x14ac:dyDescent="0.2">
      <c r="Q1704" s="63" t="str" cm="1">
        <f t="array" aca="1" ref="Q1704" ca="1">IF(AND(K1704&lt;&gt;"",P1704&lt;&gt;"Absent",U1704&lt;&gt;"NO",M1704="3GPPMEMBER"),IF(INDIRECT(S1704)&lt;&gt;"Present","CHECK","Covered"),"")</f>
        <v/>
      </c>
      <c r="S1704" s="131" t="str">
        <f>IF(M1704="3GPPMEMBER","'Voting List'!L"&amp;MATCH(K1704,'Voting List'!B:B,0),"")</f>
        <v/>
      </c>
      <c r="U1704" s="126" t="str">
        <f>IF(K1704&lt;&gt;"",IF(ISNUMBER(FIND(K1704,'Voting List'!L1)),"YES","NO"),"")</f>
        <v/>
      </c>
    </row>
    <row r="1705" spans="17:21" ht="12.6" customHeight="1" x14ac:dyDescent="0.2">
      <c r="Q1705" s="63" t="str" cm="1">
        <f t="array" aca="1" ref="Q1705" ca="1">IF(AND(K1705&lt;&gt;"",P1705&lt;&gt;"Absent",U1705&lt;&gt;"NO",M1705="3GPPMEMBER"),IF(INDIRECT(S1705)&lt;&gt;"Present","CHECK","Covered"),"")</f>
        <v/>
      </c>
      <c r="S1705" s="131" t="str">
        <f>IF(M1705="3GPPMEMBER","'Voting List'!L"&amp;MATCH(K1705,'Voting List'!B:B,0),"")</f>
        <v/>
      </c>
      <c r="U1705" s="126" t="str">
        <f>IF(K1705&lt;&gt;"",IF(ISNUMBER(FIND(K1705,'Voting List'!L1)),"YES","NO"),"")</f>
        <v/>
      </c>
    </row>
    <row r="1706" spans="17:21" ht="12.6" customHeight="1" x14ac:dyDescent="0.2">
      <c r="Q1706" s="63" t="str" cm="1">
        <f t="array" aca="1" ref="Q1706" ca="1">IF(AND(K1706&lt;&gt;"",P1706&lt;&gt;"Absent",U1706&lt;&gt;"NO",M1706="3GPPMEMBER"),IF(INDIRECT(S1706)&lt;&gt;"Present","CHECK","Covered"),"")</f>
        <v/>
      </c>
      <c r="S1706" s="131" t="str">
        <f>IF(M1706="3GPPMEMBER","'Voting List'!L"&amp;MATCH(K1706,'Voting List'!B:B,0),"")</f>
        <v/>
      </c>
      <c r="U1706" s="126" t="str">
        <f>IF(K1706&lt;&gt;"",IF(ISNUMBER(FIND(K1706,'Voting List'!L1)),"YES","NO"),"")</f>
        <v/>
      </c>
    </row>
    <row r="1707" spans="17:21" ht="12.6" customHeight="1" x14ac:dyDescent="0.2">
      <c r="Q1707" s="63" t="str" cm="1">
        <f t="array" aca="1" ref="Q1707" ca="1">IF(AND(K1707&lt;&gt;"",P1707&lt;&gt;"Absent",U1707&lt;&gt;"NO",M1707="3GPPMEMBER"),IF(INDIRECT(S1707)&lt;&gt;"Present","CHECK","Covered"),"")</f>
        <v/>
      </c>
      <c r="S1707" s="131" t="str">
        <f>IF(M1707="3GPPMEMBER","'Voting List'!L"&amp;MATCH(K1707,'Voting List'!B:B,0),"")</f>
        <v/>
      </c>
      <c r="U1707" s="126" t="str">
        <f>IF(K1707&lt;&gt;"",IF(ISNUMBER(FIND(K1707,'Voting List'!L1)),"YES","NO"),"")</f>
        <v/>
      </c>
    </row>
    <row r="1708" spans="17:21" ht="12.6" customHeight="1" x14ac:dyDescent="0.2">
      <c r="Q1708" s="63" t="str" cm="1">
        <f t="array" aca="1" ref="Q1708" ca="1">IF(AND(K1708&lt;&gt;"",P1708&lt;&gt;"Absent",U1708&lt;&gt;"NO",M1708="3GPPMEMBER"),IF(INDIRECT(S1708)&lt;&gt;"Present","CHECK","Covered"),"")</f>
        <v/>
      </c>
      <c r="S1708" s="131" t="str">
        <f>IF(M1708="3GPPMEMBER","'Voting List'!L"&amp;MATCH(K1708,'Voting List'!B:B,0),"")</f>
        <v/>
      </c>
      <c r="U1708" s="126" t="str">
        <f>IF(K1708&lt;&gt;"",IF(ISNUMBER(FIND(K1708,'Voting List'!L1)),"YES","NO"),"")</f>
        <v/>
      </c>
    </row>
    <row r="1709" spans="17:21" ht="12.6" customHeight="1" x14ac:dyDescent="0.2">
      <c r="Q1709" s="63" t="str" cm="1">
        <f t="array" aca="1" ref="Q1709" ca="1">IF(AND(K1709&lt;&gt;"",P1709&lt;&gt;"Absent",U1709&lt;&gt;"NO",M1709="3GPPMEMBER"),IF(INDIRECT(S1709)&lt;&gt;"Present","CHECK","Covered"),"")</f>
        <v/>
      </c>
      <c r="S1709" s="131" t="str">
        <f>IF(M1709="3GPPMEMBER","'Voting List'!L"&amp;MATCH(K1709,'Voting List'!B:B,0),"")</f>
        <v/>
      </c>
      <c r="U1709" s="126" t="str">
        <f>IF(K1709&lt;&gt;"",IF(ISNUMBER(FIND(K1709,'Voting List'!L1)),"YES","NO"),"")</f>
        <v/>
      </c>
    </row>
    <row r="1710" spans="17:21" ht="12.6" customHeight="1" x14ac:dyDescent="0.2">
      <c r="Q1710" s="63" t="str" cm="1">
        <f t="array" aca="1" ref="Q1710" ca="1">IF(AND(K1710&lt;&gt;"",P1710&lt;&gt;"Absent",U1710&lt;&gt;"NO",M1710="3GPPMEMBER"),IF(INDIRECT(S1710)&lt;&gt;"Present","CHECK","Covered"),"")</f>
        <v/>
      </c>
      <c r="S1710" s="131" t="str">
        <f>IF(M1710="3GPPMEMBER","'Voting List'!L"&amp;MATCH(K1710,'Voting List'!B:B,0),"")</f>
        <v/>
      </c>
      <c r="U1710" s="126" t="str">
        <f>IF(K1710&lt;&gt;"",IF(ISNUMBER(FIND(K1710,'Voting List'!L1)),"YES","NO"),"")</f>
        <v/>
      </c>
    </row>
    <row r="1711" spans="17:21" ht="12.6" customHeight="1" x14ac:dyDescent="0.2">
      <c r="Q1711" s="63" t="str" cm="1">
        <f t="array" aca="1" ref="Q1711" ca="1">IF(AND(K1711&lt;&gt;"",P1711&lt;&gt;"Absent",U1711&lt;&gt;"NO",M1711="3GPPMEMBER"),IF(INDIRECT(S1711)&lt;&gt;"Present","CHECK","Covered"),"")</f>
        <v/>
      </c>
      <c r="S1711" s="131" t="str">
        <f>IF(M1711="3GPPMEMBER","'Voting List'!L"&amp;MATCH(K1711,'Voting List'!B:B,0),"")</f>
        <v/>
      </c>
      <c r="U1711" s="126" t="str">
        <f>IF(K1711&lt;&gt;"",IF(ISNUMBER(FIND(K1711,'Voting List'!L1)),"YES","NO"),"")</f>
        <v/>
      </c>
    </row>
    <row r="1712" spans="17:21" ht="12.6" customHeight="1" x14ac:dyDescent="0.2">
      <c r="Q1712" s="63" t="str" cm="1">
        <f t="array" aca="1" ref="Q1712" ca="1">IF(AND(K1712&lt;&gt;"",P1712&lt;&gt;"Absent",U1712&lt;&gt;"NO",M1712="3GPPMEMBER"),IF(INDIRECT(S1712)&lt;&gt;"Present","CHECK","Covered"),"")</f>
        <v/>
      </c>
      <c r="S1712" s="131" t="str">
        <f>IF(M1712="3GPPMEMBER","'Voting List'!L"&amp;MATCH(K1712,'Voting List'!B:B,0),"")</f>
        <v/>
      </c>
      <c r="U1712" s="126" t="str">
        <f>IF(K1712&lt;&gt;"",IF(ISNUMBER(FIND(K1712,'Voting List'!L1)),"YES","NO"),"")</f>
        <v/>
      </c>
    </row>
    <row r="1713" spans="17:21" ht="12.6" customHeight="1" x14ac:dyDescent="0.2">
      <c r="Q1713" s="63" t="str" cm="1">
        <f t="array" aca="1" ref="Q1713" ca="1">IF(AND(K1713&lt;&gt;"",P1713&lt;&gt;"Absent",U1713&lt;&gt;"NO",M1713="3GPPMEMBER"),IF(INDIRECT(S1713)&lt;&gt;"Present","CHECK","Covered"),"")</f>
        <v/>
      </c>
      <c r="S1713" s="131" t="str">
        <f>IF(M1713="3GPPMEMBER","'Voting List'!L"&amp;MATCH(K1713,'Voting List'!B:B,0),"")</f>
        <v/>
      </c>
      <c r="U1713" s="126" t="str">
        <f>IF(K1713&lt;&gt;"",IF(ISNUMBER(FIND(K1713,'Voting List'!L1)),"YES","NO"),"")</f>
        <v/>
      </c>
    </row>
    <row r="1714" spans="17:21" ht="12.6" customHeight="1" x14ac:dyDescent="0.2">
      <c r="Q1714" s="63" t="str" cm="1">
        <f t="array" aca="1" ref="Q1714" ca="1">IF(AND(K1714&lt;&gt;"",P1714&lt;&gt;"Absent",U1714&lt;&gt;"NO",M1714="3GPPMEMBER"),IF(INDIRECT(S1714)&lt;&gt;"Present","CHECK","Covered"),"")</f>
        <v/>
      </c>
      <c r="S1714" s="131" t="str">
        <f>IF(M1714="3GPPMEMBER","'Voting List'!L"&amp;MATCH(K1714,'Voting List'!B:B,0),"")</f>
        <v/>
      </c>
      <c r="U1714" s="126" t="str">
        <f>IF(K1714&lt;&gt;"",IF(ISNUMBER(FIND(K1714,'Voting List'!L1)),"YES","NO"),"")</f>
        <v/>
      </c>
    </row>
    <row r="1715" spans="17:21" ht="12.6" customHeight="1" x14ac:dyDescent="0.2">
      <c r="Q1715" s="63" t="str" cm="1">
        <f t="array" aca="1" ref="Q1715" ca="1">IF(AND(K1715&lt;&gt;"",P1715&lt;&gt;"Absent",U1715&lt;&gt;"NO",M1715="3GPPMEMBER"),IF(INDIRECT(S1715)&lt;&gt;"Present","CHECK","Covered"),"")</f>
        <v/>
      </c>
      <c r="S1715" s="131" t="str">
        <f>IF(M1715="3GPPMEMBER","'Voting List'!L"&amp;MATCH(K1715,'Voting List'!B:B,0),"")</f>
        <v/>
      </c>
      <c r="U1715" s="126" t="str">
        <f>IF(K1715&lt;&gt;"",IF(ISNUMBER(FIND(K1715,'Voting List'!L1)),"YES","NO"),"")</f>
        <v/>
      </c>
    </row>
    <row r="1716" spans="17:21" ht="12.6" customHeight="1" x14ac:dyDescent="0.2">
      <c r="Q1716" s="63" t="str" cm="1">
        <f t="array" aca="1" ref="Q1716" ca="1">IF(AND(K1716&lt;&gt;"",P1716&lt;&gt;"Absent",U1716&lt;&gt;"NO",M1716="3GPPMEMBER"),IF(INDIRECT(S1716)&lt;&gt;"Present","CHECK","Covered"),"")</f>
        <v/>
      </c>
      <c r="S1716" s="131" t="str">
        <f>IF(M1716="3GPPMEMBER","'Voting List'!L"&amp;MATCH(K1716,'Voting List'!B:B,0),"")</f>
        <v/>
      </c>
      <c r="U1716" s="126" t="str">
        <f>IF(K1716&lt;&gt;"",IF(ISNUMBER(FIND(K1716,'Voting List'!L1)),"YES","NO"),"")</f>
        <v/>
      </c>
    </row>
    <row r="1717" spans="17:21" ht="12.6" customHeight="1" x14ac:dyDescent="0.2">
      <c r="Q1717" s="63" t="str" cm="1">
        <f t="array" aca="1" ref="Q1717" ca="1">IF(AND(K1717&lt;&gt;"",P1717&lt;&gt;"Absent",U1717&lt;&gt;"NO",M1717="3GPPMEMBER"),IF(INDIRECT(S1717)&lt;&gt;"Present","CHECK","Covered"),"")</f>
        <v/>
      </c>
      <c r="S1717" s="131" t="str">
        <f>IF(M1717="3GPPMEMBER","'Voting List'!L"&amp;MATCH(K1717,'Voting List'!B:B,0),"")</f>
        <v/>
      </c>
      <c r="U1717" s="126" t="str">
        <f>IF(K1717&lt;&gt;"",IF(ISNUMBER(FIND(K1717,'Voting List'!L1)),"YES","NO"),"")</f>
        <v/>
      </c>
    </row>
    <row r="1718" spans="17:21" ht="12.6" customHeight="1" x14ac:dyDescent="0.2">
      <c r="Q1718" s="63" t="str" cm="1">
        <f t="array" aca="1" ref="Q1718" ca="1">IF(AND(K1718&lt;&gt;"",P1718&lt;&gt;"Absent",U1718&lt;&gt;"NO",M1718="3GPPMEMBER"),IF(INDIRECT(S1718)&lt;&gt;"Present","CHECK","Covered"),"")</f>
        <v/>
      </c>
      <c r="S1718" s="131" t="str">
        <f>IF(M1718="3GPPMEMBER","'Voting List'!L"&amp;MATCH(K1718,'Voting List'!B:B,0),"")</f>
        <v/>
      </c>
      <c r="U1718" s="126" t="str">
        <f>IF(K1718&lt;&gt;"",IF(ISNUMBER(FIND(K1718,'Voting List'!L1)),"YES","NO"),"")</f>
        <v/>
      </c>
    </row>
    <row r="1719" spans="17:21" ht="12.6" customHeight="1" x14ac:dyDescent="0.2">
      <c r="Q1719" s="63" t="str" cm="1">
        <f t="array" aca="1" ref="Q1719" ca="1">IF(AND(K1719&lt;&gt;"",P1719&lt;&gt;"Absent",U1719&lt;&gt;"NO",M1719="3GPPMEMBER"),IF(INDIRECT(S1719)&lt;&gt;"Present","CHECK","Covered"),"")</f>
        <v/>
      </c>
      <c r="S1719" s="131" t="str">
        <f>IF(M1719="3GPPMEMBER","'Voting List'!L"&amp;MATCH(K1719,'Voting List'!B:B,0),"")</f>
        <v/>
      </c>
      <c r="U1719" s="126" t="str">
        <f>IF(K1719&lt;&gt;"",IF(ISNUMBER(FIND(K1719,'Voting List'!L1)),"YES","NO"),"")</f>
        <v/>
      </c>
    </row>
    <row r="1720" spans="17:21" ht="12.6" customHeight="1" x14ac:dyDescent="0.2">
      <c r="Q1720" s="63" t="str" cm="1">
        <f t="array" aca="1" ref="Q1720" ca="1">IF(AND(K1720&lt;&gt;"",P1720&lt;&gt;"Absent",U1720&lt;&gt;"NO",M1720="3GPPMEMBER"),IF(INDIRECT(S1720)&lt;&gt;"Present","CHECK","Covered"),"")</f>
        <v/>
      </c>
      <c r="S1720" s="131" t="str">
        <f>IF(M1720="3GPPMEMBER","'Voting List'!L"&amp;MATCH(K1720,'Voting List'!B:B,0),"")</f>
        <v/>
      </c>
      <c r="U1720" s="126" t="str">
        <f>IF(K1720&lt;&gt;"",IF(ISNUMBER(FIND(K1720,'Voting List'!L1)),"YES","NO"),"")</f>
        <v/>
      </c>
    </row>
    <row r="1721" spans="17:21" ht="12.6" customHeight="1" x14ac:dyDescent="0.2">
      <c r="Q1721" s="63" t="str" cm="1">
        <f t="array" aca="1" ref="Q1721" ca="1">IF(AND(K1721&lt;&gt;"",P1721&lt;&gt;"Absent",U1721&lt;&gt;"NO",M1721="3GPPMEMBER"),IF(INDIRECT(S1721)&lt;&gt;"Present","CHECK","Covered"),"")</f>
        <v/>
      </c>
      <c r="S1721" s="131" t="str">
        <f>IF(M1721="3GPPMEMBER","'Voting List'!L"&amp;MATCH(K1721,'Voting List'!B:B,0),"")</f>
        <v/>
      </c>
      <c r="U1721" s="126" t="str">
        <f>IF(K1721&lt;&gt;"",IF(ISNUMBER(FIND(K1721,'Voting List'!L1)),"YES","NO"),"")</f>
        <v/>
      </c>
    </row>
    <row r="1722" spans="17:21" ht="12.6" customHeight="1" x14ac:dyDescent="0.2">
      <c r="Q1722" s="63" t="str" cm="1">
        <f t="array" aca="1" ref="Q1722" ca="1">IF(AND(K1722&lt;&gt;"",P1722&lt;&gt;"Absent",U1722&lt;&gt;"NO",M1722="3GPPMEMBER"),IF(INDIRECT(S1722)&lt;&gt;"Present","CHECK","Covered"),"")</f>
        <v/>
      </c>
      <c r="S1722" s="131" t="str">
        <f>IF(M1722="3GPPMEMBER","'Voting List'!L"&amp;MATCH(K1722,'Voting List'!B:B,0),"")</f>
        <v/>
      </c>
      <c r="U1722" s="126" t="str">
        <f>IF(K1722&lt;&gt;"",IF(ISNUMBER(FIND(K1722,'Voting List'!L1)),"YES","NO"),"")</f>
        <v/>
      </c>
    </row>
    <row r="1723" spans="17:21" ht="12.6" customHeight="1" x14ac:dyDescent="0.2">
      <c r="Q1723" s="63" t="str" cm="1">
        <f t="array" aca="1" ref="Q1723" ca="1">IF(AND(K1723&lt;&gt;"",P1723&lt;&gt;"Absent",U1723&lt;&gt;"NO",M1723="3GPPMEMBER"),IF(INDIRECT(S1723)&lt;&gt;"Present","CHECK","Covered"),"")</f>
        <v/>
      </c>
      <c r="S1723" s="131" t="str">
        <f>IF(M1723="3GPPMEMBER","'Voting List'!L"&amp;MATCH(K1723,'Voting List'!B:B,0),"")</f>
        <v/>
      </c>
      <c r="U1723" s="126" t="str">
        <f>IF(K1723&lt;&gt;"",IF(ISNUMBER(FIND(K1723,'Voting List'!L1)),"YES","NO"),"")</f>
        <v/>
      </c>
    </row>
    <row r="1724" spans="17:21" ht="12.6" customHeight="1" x14ac:dyDescent="0.2">
      <c r="Q1724" s="63" t="str" cm="1">
        <f t="array" aca="1" ref="Q1724" ca="1">IF(AND(K1724&lt;&gt;"",P1724&lt;&gt;"Absent",U1724&lt;&gt;"NO",M1724="3GPPMEMBER"),IF(INDIRECT(S1724)&lt;&gt;"Present","CHECK","Covered"),"")</f>
        <v/>
      </c>
      <c r="S1724" s="131" t="str">
        <f>IF(M1724="3GPPMEMBER","'Voting List'!L"&amp;MATCH(K1724,'Voting List'!B:B,0),"")</f>
        <v/>
      </c>
      <c r="U1724" s="126" t="str">
        <f>IF(K1724&lt;&gt;"",IF(ISNUMBER(FIND(K1724,'Voting List'!L1)),"YES","NO"),"")</f>
        <v/>
      </c>
    </row>
    <row r="1725" spans="17:21" ht="12.6" customHeight="1" x14ac:dyDescent="0.2">
      <c r="Q1725" s="63" t="str" cm="1">
        <f t="array" aca="1" ref="Q1725" ca="1">IF(AND(K1725&lt;&gt;"",P1725&lt;&gt;"Absent",U1725&lt;&gt;"NO",M1725="3GPPMEMBER"),IF(INDIRECT(S1725)&lt;&gt;"Present","CHECK","Covered"),"")</f>
        <v/>
      </c>
      <c r="S1725" s="131" t="str">
        <f>IF(M1725="3GPPMEMBER","'Voting List'!L"&amp;MATCH(K1725,'Voting List'!B:B,0),"")</f>
        <v/>
      </c>
      <c r="U1725" s="126" t="str">
        <f>IF(K1725&lt;&gt;"",IF(ISNUMBER(FIND(K1725,'Voting List'!L1)),"YES","NO"),"")</f>
        <v/>
      </c>
    </row>
    <row r="1726" spans="17:21" ht="12.6" customHeight="1" x14ac:dyDescent="0.2">
      <c r="Q1726" s="63" t="str" cm="1">
        <f t="array" aca="1" ref="Q1726" ca="1">IF(AND(K1726&lt;&gt;"",P1726&lt;&gt;"Absent",U1726&lt;&gt;"NO",M1726="3GPPMEMBER"),IF(INDIRECT(S1726)&lt;&gt;"Present","CHECK","Covered"),"")</f>
        <v/>
      </c>
      <c r="S1726" s="131" t="str">
        <f>IF(M1726="3GPPMEMBER","'Voting List'!L"&amp;MATCH(K1726,'Voting List'!B:B,0),"")</f>
        <v/>
      </c>
      <c r="U1726" s="126" t="str">
        <f>IF(K1726&lt;&gt;"",IF(ISNUMBER(FIND(K1726,'Voting List'!L1)),"YES","NO"),"")</f>
        <v/>
      </c>
    </row>
    <row r="1727" spans="17:21" ht="12.6" customHeight="1" x14ac:dyDescent="0.2">
      <c r="Q1727" s="63" t="str" cm="1">
        <f t="array" aca="1" ref="Q1727" ca="1">IF(AND(K1727&lt;&gt;"",P1727&lt;&gt;"Absent",U1727&lt;&gt;"NO",M1727="3GPPMEMBER"),IF(INDIRECT(S1727)&lt;&gt;"Present","CHECK","Covered"),"")</f>
        <v/>
      </c>
      <c r="S1727" s="131" t="str">
        <f>IF(M1727="3GPPMEMBER","'Voting List'!L"&amp;MATCH(K1727,'Voting List'!B:B,0),"")</f>
        <v/>
      </c>
      <c r="U1727" s="126" t="str">
        <f>IF(K1727&lt;&gt;"",IF(ISNUMBER(FIND(K1727,'Voting List'!L1)),"YES","NO"),"")</f>
        <v/>
      </c>
    </row>
    <row r="1728" spans="17:21" ht="12.6" customHeight="1" x14ac:dyDescent="0.2">
      <c r="Q1728" s="63" t="str" cm="1">
        <f t="array" aca="1" ref="Q1728" ca="1">IF(AND(K1728&lt;&gt;"",P1728&lt;&gt;"Absent",U1728&lt;&gt;"NO",M1728="3GPPMEMBER"),IF(INDIRECT(S1728)&lt;&gt;"Present","CHECK","Covered"),"")</f>
        <v/>
      </c>
      <c r="S1728" s="131" t="str">
        <f>IF(M1728="3GPPMEMBER","'Voting List'!L"&amp;MATCH(K1728,'Voting List'!B:B,0),"")</f>
        <v/>
      </c>
      <c r="U1728" s="126" t="str">
        <f>IF(K1728&lt;&gt;"",IF(ISNUMBER(FIND(K1728,'Voting List'!L1)),"YES","NO"),"")</f>
        <v/>
      </c>
    </row>
    <row r="1729" spans="17:21" ht="12.6" customHeight="1" x14ac:dyDescent="0.2">
      <c r="Q1729" s="63" t="str" cm="1">
        <f t="array" aca="1" ref="Q1729" ca="1">IF(AND(K1729&lt;&gt;"",P1729&lt;&gt;"Absent",U1729&lt;&gt;"NO",M1729="3GPPMEMBER"),IF(INDIRECT(S1729)&lt;&gt;"Present","CHECK","Covered"),"")</f>
        <v/>
      </c>
      <c r="S1729" s="131" t="str">
        <f>IF(M1729="3GPPMEMBER","'Voting List'!L"&amp;MATCH(K1729,'Voting List'!B:B,0),"")</f>
        <v/>
      </c>
      <c r="U1729" s="126" t="str">
        <f>IF(K1729&lt;&gt;"",IF(ISNUMBER(FIND(K1729,'Voting List'!L1)),"YES","NO"),"")</f>
        <v/>
      </c>
    </row>
    <row r="1730" spans="17:21" ht="12.6" customHeight="1" x14ac:dyDescent="0.2">
      <c r="Q1730" s="63" t="str" cm="1">
        <f t="array" aca="1" ref="Q1730" ca="1">IF(AND(K1730&lt;&gt;"",P1730&lt;&gt;"Absent",U1730&lt;&gt;"NO",M1730="3GPPMEMBER"),IF(INDIRECT(S1730)&lt;&gt;"Present","CHECK","Covered"),"")</f>
        <v/>
      </c>
      <c r="S1730" s="131" t="str">
        <f>IF(M1730="3GPPMEMBER","'Voting List'!L"&amp;MATCH(K1730,'Voting List'!B:B,0),"")</f>
        <v/>
      </c>
      <c r="U1730" s="126" t="str">
        <f>IF(K1730&lt;&gt;"",IF(ISNUMBER(FIND(K1730,'Voting List'!L1)),"YES","NO"),"")</f>
        <v/>
      </c>
    </row>
    <row r="1731" spans="17:21" ht="12.6" customHeight="1" x14ac:dyDescent="0.2">
      <c r="Q1731" s="63" t="str" cm="1">
        <f t="array" aca="1" ref="Q1731" ca="1">IF(AND(K1731&lt;&gt;"",P1731&lt;&gt;"Absent",U1731&lt;&gt;"NO",M1731="3GPPMEMBER"),IF(INDIRECT(S1731)&lt;&gt;"Present","CHECK","Covered"),"")</f>
        <v/>
      </c>
      <c r="S1731" s="131" t="str">
        <f>IF(M1731="3GPPMEMBER","'Voting List'!L"&amp;MATCH(K1731,'Voting List'!B:B,0),"")</f>
        <v/>
      </c>
      <c r="U1731" s="126" t="str">
        <f>IF(K1731&lt;&gt;"",IF(ISNUMBER(FIND(K1731,'Voting List'!L1)),"YES","NO"),"")</f>
        <v/>
      </c>
    </row>
    <row r="1732" spans="17:21" ht="12.6" customHeight="1" x14ac:dyDescent="0.2">
      <c r="Q1732" s="63" t="str" cm="1">
        <f t="array" aca="1" ref="Q1732" ca="1">IF(AND(K1732&lt;&gt;"",P1732&lt;&gt;"Absent",U1732&lt;&gt;"NO",M1732="3GPPMEMBER"),IF(INDIRECT(S1732)&lt;&gt;"Present","CHECK","Covered"),"")</f>
        <v/>
      </c>
      <c r="S1732" s="131" t="str">
        <f>IF(M1732="3GPPMEMBER","'Voting List'!L"&amp;MATCH(K1732,'Voting List'!B:B,0),"")</f>
        <v/>
      </c>
      <c r="U1732" s="126" t="str">
        <f>IF(K1732&lt;&gt;"",IF(ISNUMBER(FIND(K1732,'Voting List'!L1)),"YES","NO"),"")</f>
        <v/>
      </c>
    </row>
    <row r="1733" spans="17:21" ht="12.6" customHeight="1" x14ac:dyDescent="0.2">
      <c r="Q1733" s="63" t="str" cm="1">
        <f t="array" aca="1" ref="Q1733" ca="1">IF(AND(K1733&lt;&gt;"",P1733&lt;&gt;"Absent",U1733&lt;&gt;"NO",M1733="3GPPMEMBER"),IF(INDIRECT(S1733)&lt;&gt;"Present","CHECK","Covered"),"")</f>
        <v/>
      </c>
      <c r="S1733" s="131" t="str">
        <f>IF(M1733="3GPPMEMBER","'Voting List'!L"&amp;MATCH(K1733,'Voting List'!B:B,0),"")</f>
        <v/>
      </c>
      <c r="U1733" s="126" t="str">
        <f>IF(K1733&lt;&gt;"",IF(ISNUMBER(FIND(K1733,'Voting List'!L1)),"YES","NO"),"")</f>
        <v/>
      </c>
    </row>
    <row r="1734" spans="17:21" ht="12.6" customHeight="1" x14ac:dyDescent="0.2">
      <c r="Q1734" s="63" t="str" cm="1">
        <f t="array" aca="1" ref="Q1734" ca="1">IF(AND(K1734&lt;&gt;"",P1734&lt;&gt;"Absent",U1734&lt;&gt;"NO",M1734="3GPPMEMBER"),IF(INDIRECT(S1734)&lt;&gt;"Present","CHECK","Covered"),"")</f>
        <v/>
      </c>
      <c r="S1734" s="131" t="str">
        <f>IF(M1734="3GPPMEMBER","'Voting List'!L"&amp;MATCH(K1734,'Voting List'!B:B,0),"")</f>
        <v/>
      </c>
      <c r="U1734" s="126" t="str">
        <f>IF(K1734&lt;&gt;"",IF(ISNUMBER(FIND(K1734,'Voting List'!L1)),"YES","NO"),"")</f>
        <v/>
      </c>
    </row>
    <row r="1735" spans="17:21" ht="12.6" customHeight="1" x14ac:dyDescent="0.2">
      <c r="Q1735" s="63" t="str" cm="1">
        <f t="array" aca="1" ref="Q1735" ca="1">IF(AND(K1735&lt;&gt;"",P1735&lt;&gt;"Absent",U1735&lt;&gt;"NO",M1735="3GPPMEMBER"),IF(INDIRECT(S1735)&lt;&gt;"Present","CHECK","Covered"),"")</f>
        <v/>
      </c>
      <c r="S1735" s="131" t="str">
        <f>IF(M1735="3GPPMEMBER","'Voting List'!L"&amp;MATCH(K1735,'Voting List'!B:B,0),"")</f>
        <v/>
      </c>
      <c r="U1735" s="126" t="str">
        <f>IF(K1735&lt;&gt;"",IF(ISNUMBER(FIND(K1735,'Voting List'!L1)),"YES","NO"),"")</f>
        <v/>
      </c>
    </row>
    <row r="1736" spans="17:21" ht="12.6" customHeight="1" x14ac:dyDescent="0.2">
      <c r="Q1736" s="63" t="str" cm="1">
        <f t="array" aca="1" ref="Q1736" ca="1">IF(AND(K1736&lt;&gt;"",P1736&lt;&gt;"Absent",U1736&lt;&gt;"NO",M1736="3GPPMEMBER"),IF(INDIRECT(S1736)&lt;&gt;"Present","CHECK","Covered"),"")</f>
        <v/>
      </c>
      <c r="S1736" s="131" t="str">
        <f>IF(M1736="3GPPMEMBER","'Voting List'!L"&amp;MATCH(K1736,'Voting List'!B:B,0),"")</f>
        <v/>
      </c>
      <c r="U1736" s="126" t="str">
        <f>IF(K1736&lt;&gt;"",IF(ISNUMBER(FIND(K1736,'Voting List'!L1)),"YES","NO"),"")</f>
        <v/>
      </c>
    </row>
    <row r="1737" spans="17:21" ht="12.6" customHeight="1" x14ac:dyDescent="0.2">
      <c r="Q1737" s="63" t="str" cm="1">
        <f t="array" aca="1" ref="Q1737" ca="1">IF(AND(K1737&lt;&gt;"",P1737&lt;&gt;"Absent",U1737&lt;&gt;"NO",M1737="3GPPMEMBER"),IF(INDIRECT(S1737)&lt;&gt;"Present","CHECK","Covered"),"")</f>
        <v/>
      </c>
      <c r="S1737" s="131" t="str">
        <f>IF(M1737="3GPPMEMBER","'Voting List'!L"&amp;MATCH(K1737,'Voting List'!B:B,0),"")</f>
        <v/>
      </c>
      <c r="U1737" s="126" t="str">
        <f>IF(K1737&lt;&gt;"",IF(ISNUMBER(FIND(K1737,'Voting List'!L1)),"YES","NO"),"")</f>
        <v/>
      </c>
    </row>
    <row r="1738" spans="17:21" ht="12.6" customHeight="1" x14ac:dyDescent="0.2">
      <c r="Q1738" s="63" t="str" cm="1">
        <f t="array" aca="1" ref="Q1738" ca="1">IF(AND(K1738&lt;&gt;"",P1738&lt;&gt;"Absent",U1738&lt;&gt;"NO",M1738="3GPPMEMBER"),IF(INDIRECT(S1738)&lt;&gt;"Present","CHECK","Covered"),"")</f>
        <v/>
      </c>
      <c r="S1738" s="131" t="str">
        <f>IF(M1738="3GPPMEMBER","'Voting List'!L"&amp;MATCH(K1738,'Voting List'!B:B,0),"")</f>
        <v/>
      </c>
      <c r="U1738" s="126" t="str">
        <f>IF(K1738&lt;&gt;"",IF(ISNUMBER(FIND(K1738,'Voting List'!L1)),"YES","NO"),"")</f>
        <v/>
      </c>
    </row>
    <row r="1739" spans="17:21" ht="12.6" customHeight="1" x14ac:dyDescent="0.2">
      <c r="Q1739" s="63" t="str" cm="1">
        <f t="array" aca="1" ref="Q1739" ca="1">IF(AND(K1739&lt;&gt;"",P1739&lt;&gt;"Absent",U1739&lt;&gt;"NO",M1739="3GPPMEMBER"),IF(INDIRECT(S1739)&lt;&gt;"Present","CHECK","Covered"),"")</f>
        <v/>
      </c>
      <c r="S1739" s="131" t="str">
        <f>IF(M1739="3GPPMEMBER","'Voting List'!L"&amp;MATCH(K1739,'Voting List'!B:B,0),"")</f>
        <v/>
      </c>
      <c r="U1739" s="126" t="str">
        <f>IF(K1739&lt;&gt;"",IF(ISNUMBER(FIND(K1739,'Voting List'!L1)),"YES","NO"),"")</f>
        <v/>
      </c>
    </row>
    <row r="1740" spans="17:21" ht="12.6" customHeight="1" x14ac:dyDescent="0.2">
      <c r="Q1740" s="63" t="str" cm="1">
        <f t="array" aca="1" ref="Q1740" ca="1">IF(AND(K1740&lt;&gt;"",P1740&lt;&gt;"Absent",U1740&lt;&gt;"NO",M1740="3GPPMEMBER"),IF(INDIRECT(S1740)&lt;&gt;"Present","CHECK","Covered"),"")</f>
        <v/>
      </c>
      <c r="S1740" s="131" t="str">
        <f>IF(M1740="3GPPMEMBER","'Voting List'!L"&amp;MATCH(K1740,'Voting List'!B:B,0),"")</f>
        <v/>
      </c>
      <c r="U1740" s="126" t="str">
        <f>IF(K1740&lt;&gt;"",IF(ISNUMBER(FIND(K1740,'Voting List'!L1)),"YES","NO"),"")</f>
        <v/>
      </c>
    </row>
    <row r="1741" spans="17:21" ht="12.6" customHeight="1" x14ac:dyDescent="0.2">
      <c r="Q1741" s="63" t="str" cm="1">
        <f t="array" aca="1" ref="Q1741" ca="1">IF(AND(K1741&lt;&gt;"",P1741&lt;&gt;"Absent",U1741&lt;&gt;"NO",M1741="3GPPMEMBER"),IF(INDIRECT(S1741)&lt;&gt;"Present","CHECK","Covered"),"")</f>
        <v/>
      </c>
      <c r="S1741" s="131" t="str">
        <f>IF(M1741="3GPPMEMBER","'Voting List'!L"&amp;MATCH(K1741,'Voting List'!B:B,0),"")</f>
        <v/>
      </c>
      <c r="U1741" s="126" t="str">
        <f>IF(K1741&lt;&gt;"",IF(ISNUMBER(FIND(K1741,'Voting List'!L1)),"YES","NO"),"")</f>
        <v/>
      </c>
    </row>
    <row r="1742" spans="17:21" ht="12.6" customHeight="1" x14ac:dyDescent="0.2">
      <c r="Q1742" s="63" t="str" cm="1">
        <f t="array" aca="1" ref="Q1742" ca="1">IF(AND(K1742&lt;&gt;"",P1742&lt;&gt;"Absent",U1742&lt;&gt;"NO",M1742="3GPPMEMBER"),IF(INDIRECT(S1742)&lt;&gt;"Present","CHECK","Covered"),"")</f>
        <v/>
      </c>
      <c r="S1742" s="131" t="str">
        <f>IF(M1742="3GPPMEMBER","'Voting List'!L"&amp;MATCH(K1742,'Voting List'!B:B,0),"")</f>
        <v/>
      </c>
      <c r="U1742" s="126" t="str">
        <f>IF(K1742&lt;&gt;"",IF(ISNUMBER(FIND(K1742,'Voting List'!L1)),"YES","NO"),"")</f>
        <v/>
      </c>
    </row>
    <row r="1743" spans="17:21" ht="12.6" customHeight="1" x14ac:dyDescent="0.2">
      <c r="Q1743" s="63" t="str" cm="1">
        <f t="array" aca="1" ref="Q1743" ca="1">IF(AND(K1743&lt;&gt;"",P1743&lt;&gt;"Absent",U1743&lt;&gt;"NO",M1743="3GPPMEMBER"),IF(INDIRECT(S1743)&lt;&gt;"Present","CHECK","Covered"),"")</f>
        <v/>
      </c>
      <c r="S1743" s="131" t="str">
        <f>IF(M1743="3GPPMEMBER","'Voting List'!L"&amp;MATCH(K1743,'Voting List'!B:B,0),"")</f>
        <v/>
      </c>
      <c r="U1743" s="126" t="str">
        <f>IF(K1743&lt;&gt;"",IF(ISNUMBER(FIND(K1743,'Voting List'!L1)),"YES","NO"),"")</f>
        <v/>
      </c>
    </row>
    <row r="1744" spans="17:21" ht="12.6" customHeight="1" x14ac:dyDescent="0.2">
      <c r="Q1744" s="63" t="str" cm="1">
        <f t="array" aca="1" ref="Q1744" ca="1">IF(AND(K1744&lt;&gt;"",P1744&lt;&gt;"Absent",U1744&lt;&gt;"NO",M1744="3GPPMEMBER"),IF(INDIRECT(S1744)&lt;&gt;"Present","CHECK","Covered"),"")</f>
        <v/>
      </c>
      <c r="S1744" s="131" t="str">
        <f>IF(M1744="3GPPMEMBER","'Voting List'!L"&amp;MATCH(K1744,'Voting List'!B:B,0),"")</f>
        <v/>
      </c>
      <c r="U1744" s="126" t="str">
        <f>IF(K1744&lt;&gt;"",IF(ISNUMBER(FIND(K1744,'Voting List'!L1)),"YES","NO"),"")</f>
        <v/>
      </c>
    </row>
    <row r="1745" spans="17:21" ht="12.6" customHeight="1" x14ac:dyDescent="0.2">
      <c r="Q1745" s="63" t="str" cm="1">
        <f t="array" aca="1" ref="Q1745" ca="1">IF(AND(K1745&lt;&gt;"",P1745&lt;&gt;"Absent",U1745&lt;&gt;"NO",M1745="3GPPMEMBER"),IF(INDIRECT(S1745)&lt;&gt;"Present","CHECK","Covered"),"")</f>
        <v/>
      </c>
      <c r="S1745" s="131" t="str">
        <f>IF(M1745="3GPPMEMBER","'Voting List'!L"&amp;MATCH(K1745,'Voting List'!B:B,0),"")</f>
        <v/>
      </c>
      <c r="U1745" s="126" t="str">
        <f>IF(K1745&lt;&gt;"",IF(ISNUMBER(FIND(K1745,'Voting List'!L1)),"YES","NO"),"")</f>
        <v/>
      </c>
    </row>
    <row r="1746" spans="17:21" ht="12.6" customHeight="1" x14ac:dyDescent="0.2">
      <c r="Q1746" s="63" t="str" cm="1">
        <f t="array" aca="1" ref="Q1746" ca="1">IF(AND(K1746&lt;&gt;"",P1746&lt;&gt;"Absent",U1746&lt;&gt;"NO",M1746="3GPPMEMBER"),IF(INDIRECT(S1746)&lt;&gt;"Present","CHECK","Covered"),"")</f>
        <v/>
      </c>
      <c r="S1746" s="131" t="str">
        <f>IF(M1746="3GPPMEMBER","'Voting List'!L"&amp;MATCH(K1746,'Voting List'!B:B,0),"")</f>
        <v/>
      </c>
      <c r="U1746" s="126" t="str">
        <f>IF(K1746&lt;&gt;"",IF(ISNUMBER(FIND(K1746,'Voting List'!L1)),"YES","NO"),"")</f>
        <v/>
      </c>
    </row>
    <row r="1747" spans="17:21" ht="12.6" customHeight="1" x14ac:dyDescent="0.2">
      <c r="Q1747" s="63" t="str" cm="1">
        <f t="array" aca="1" ref="Q1747" ca="1">IF(AND(K1747&lt;&gt;"",P1747&lt;&gt;"Absent",U1747&lt;&gt;"NO",M1747="3GPPMEMBER"),IF(INDIRECT(S1747)&lt;&gt;"Present","CHECK","Covered"),"")</f>
        <v/>
      </c>
      <c r="S1747" s="131" t="str">
        <f>IF(M1747="3GPPMEMBER","'Voting List'!L"&amp;MATCH(K1747,'Voting List'!B:B,0),"")</f>
        <v/>
      </c>
      <c r="U1747" s="126" t="str">
        <f>IF(K1747&lt;&gt;"",IF(ISNUMBER(FIND(K1747,'Voting List'!L1)),"YES","NO"),"")</f>
        <v/>
      </c>
    </row>
    <row r="1748" spans="17:21" ht="12.6" customHeight="1" x14ac:dyDescent="0.2">
      <c r="Q1748" s="63" t="str" cm="1">
        <f t="array" aca="1" ref="Q1748" ca="1">IF(AND(K1748&lt;&gt;"",P1748&lt;&gt;"Absent",U1748&lt;&gt;"NO",M1748="3GPPMEMBER"),IF(INDIRECT(S1748)&lt;&gt;"Present","CHECK","Covered"),"")</f>
        <v/>
      </c>
      <c r="S1748" s="131" t="str">
        <f>IF(M1748="3GPPMEMBER","'Voting List'!L"&amp;MATCH(K1748,'Voting List'!B:B,0),"")</f>
        <v/>
      </c>
      <c r="U1748" s="126" t="str">
        <f>IF(K1748&lt;&gt;"",IF(ISNUMBER(FIND(K1748,'Voting List'!L1)),"YES","NO"),"")</f>
        <v/>
      </c>
    </row>
    <row r="1749" spans="17:21" ht="12.6" customHeight="1" x14ac:dyDescent="0.2">
      <c r="Q1749" s="63" t="str" cm="1">
        <f t="array" aca="1" ref="Q1749" ca="1">IF(AND(K1749&lt;&gt;"",P1749&lt;&gt;"Absent",U1749&lt;&gt;"NO",M1749="3GPPMEMBER"),IF(INDIRECT(S1749)&lt;&gt;"Present","CHECK","Covered"),"")</f>
        <v/>
      </c>
      <c r="S1749" s="131" t="str">
        <f>IF(M1749="3GPPMEMBER","'Voting List'!L"&amp;MATCH(K1749,'Voting List'!B:B,0),"")</f>
        <v/>
      </c>
      <c r="U1749" s="126" t="str">
        <f>IF(K1749&lt;&gt;"",IF(ISNUMBER(FIND(K1749,'Voting List'!L1)),"YES","NO"),"")</f>
        <v/>
      </c>
    </row>
    <row r="1750" spans="17:21" ht="12.6" customHeight="1" x14ac:dyDescent="0.2">
      <c r="Q1750" s="63" t="str" cm="1">
        <f t="array" aca="1" ref="Q1750" ca="1">IF(AND(K1750&lt;&gt;"",P1750&lt;&gt;"Absent",U1750&lt;&gt;"NO",M1750="3GPPMEMBER"),IF(INDIRECT(S1750)&lt;&gt;"Present","CHECK","Covered"),"")</f>
        <v/>
      </c>
      <c r="S1750" s="131" t="str">
        <f>IF(M1750="3GPPMEMBER","'Voting List'!L"&amp;MATCH(K1750,'Voting List'!B:B,0),"")</f>
        <v/>
      </c>
      <c r="U1750" s="126" t="str">
        <f>IF(K1750&lt;&gt;"",IF(ISNUMBER(FIND(K1750,'Voting List'!L1)),"YES","NO"),"")</f>
        <v/>
      </c>
    </row>
    <row r="1751" spans="17:21" ht="12.6" customHeight="1" x14ac:dyDescent="0.2">
      <c r="Q1751" s="63" t="str" cm="1">
        <f t="array" aca="1" ref="Q1751" ca="1">IF(AND(K1751&lt;&gt;"",P1751&lt;&gt;"Absent",U1751&lt;&gt;"NO",M1751="3GPPMEMBER"),IF(INDIRECT(S1751)&lt;&gt;"Present","CHECK","Covered"),"")</f>
        <v/>
      </c>
      <c r="S1751" s="131" t="str">
        <f>IF(M1751="3GPPMEMBER","'Voting List'!L"&amp;MATCH(K1751,'Voting List'!B:B,0),"")</f>
        <v/>
      </c>
      <c r="U1751" s="126" t="str">
        <f>IF(K1751&lt;&gt;"",IF(ISNUMBER(FIND(K1751,'Voting List'!L1)),"YES","NO"),"")</f>
        <v/>
      </c>
    </row>
    <row r="1752" spans="17:21" ht="12.6" customHeight="1" x14ac:dyDescent="0.2">
      <c r="Q1752" s="63" t="str" cm="1">
        <f t="array" aca="1" ref="Q1752" ca="1">IF(AND(K1752&lt;&gt;"",P1752&lt;&gt;"Absent",U1752&lt;&gt;"NO",M1752="3GPPMEMBER"),IF(INDIRECT(S1752)&lt;&gt;"Present","CHECK","Covered"),"")</f>
        <v/>
      </c>
      <c r="S1752" s="131" t="str">
        <f>IF(M1752="3GPPMEMBER","'Voting List'!L"&amp;MATCH(K1752,'Voting List'!B:B,0),"")</f>
        <v/>
      </c>
      <c r="U1752" s="126" t="str">
        <f>IF(K1752&lt;&gt;"",IF(ISNUMBER(FIND(K1752,'Voting List'!L1)),"YES","NO"),"")</f>
        <v/>
      </c>
    </row>
    <row r="1753" spans="17:21" ht="12.6" customHeight="1" x14ac:dyDescent="0.2">
      <c r="Q1753" s="63" t="str" cm="1">
        <f t="array" aca="1" ref="Q1753" ca="1">IF(AND(K1753&lt;&gt;"",P1753&lt;&gt;"Absent",U1753&lt;&gt;"NO",M1753="3GPPMEMBER"),IF(INDIRECT(S1753)&lt;&gt;"Present","CHECK","Covered"),"")</f>
        <v/>
      </c>
      <c r="S1753" s="131" t="str">
        <f>IF(M1753="3GPPMEMBER","'Voting List'!L"&amp;MATCH(K1753,'Voting List'!B:B,0),"")</f>
        <v/>
      </c>
      <c r="U1753" s="126" t="str">
        <f>IF(K1753&lt;&gt;"",IF(ISNUMBER(FIND(K1753,'Voting List'!L1)),"YES","NO"),"")</f>
        <v/>
      </c>
    </row>
    <row r="1754" spans="17:21" ht="12.6" customHeight="1" x14ac:dyDescent="0.2">
      <c r="Q1754" s="63" t="str" cm="1">
        <f t="array" aca="1" ref="Q1754" ca="1">IF(AND(K1754&lt;&gt;"",P1754&lt;&gt;"Absent",U1754&lt;&gt;"NO",M1754="3GPPMEMBER"),IF(INDIRECT(S1754)&lt;&gt;"Present","CHECK","Covered"),"")</f>
        <v/>
      </c>
      <c r="S1754" s="131" t="str">
        <f>IF(M1754="3GPPMEMBER","'Voting List'!L"&amp;MATCH(K1754,'Voting List'!B:B,0),"")</f>
        <v/>
      </c>
      <c r="U1754" s="126" t="str">
        <f>IF(K1754&lt;&gt;"",IF(ISNUMBER(FIND(K1754,'Voting List'!L1)),"YES","NO"),"")</f>
        <v/>
      </c>
    </row>
    <row r="1755" spans="17:21" ht="12.6" customHeight="1" x14ac:dyDescent="0.2">
      <c r="Q1755" s="63" t="str" cm="1">
        <f t="array" aca="1" ref="Q1755" ca="1">IF(AND(K1755&lt;&gt;"",P1755&lt;&gt;"Absent",U1755&lt;&gt;"NO",M1755="3GPPMEMBER"),IF(INDIRECT(S1755)&lt;&gt;"Present","CHECK","Covered"),"")</f>
        <v/>
      </c>
      <c r="S1755" s="131" t="str">
        <f>IF(M1755="3GPPMEMBER","'Voting List'!L"&amp;MATCH(K1755,'Voting List'!B:B,0),"")</f>
        <v/>
      </c>
      <c r="U1755" s="126" t="str">
        <f>IF(K1755&lt;&gt;"",IF(ISNUMBER(FIND(K1755,'Voting List'!L1)),"YES","NO"),"")</f>
        <v/>
      </c>
    </row>
    <row r="1756" spans="17:21" ht="12.6" customHeight="1" x14ac:dyDescent="0.2">
      <c r="Q1756" s="63" t="str" cm="1">
        <f t="array" aca="1" ref="Q1756" ca="1">IF(AND(K1756&lt;&gt;"",P1756&lt;&gt;"Absent",U1756&lt;&gt;"NO",M1756="3GPPMEMBER"),IF(INDIRECT(S1756)&lt;&gt;"Present","CHECK","Covered"),"")</f>
        <v/>
      </c>
      <c r="S1756" s="131" t="str">
        <f>IF(M1756="3GPPMEMBER","'Voting List'!L"&amp;MATCH(K1756,'Voting List'!B:B,0),"")</f>
        <v/>
      </c>
      <c r="U1756" s="126" t="str">
        <f>IF(K1756&lt;&gt;"",IF(ISNUMBER(FIND(K1756,'Voting List'!L1)),"YES","NO"),"")</f>
        <v/>
      </c>
    </row>
    <row r="1757" spans="17:21" ht="12.6" customHeight="1" x14ac:dyDescent="0.2">
      <c r="Q1757" s="63" t="str" cm="1">
        <f t="array" aca="1" ref="Q1757" ca="1">IF(AND(K1757&lt;&gt;"",P1757&lt;&gt;"Absent",U1757&lt;&gt;"NO",M1757="3GPPMEMBER"),IF(INDIRECT(S1757)&lt;&gt;"Present","CHECK","Covered"),"")</f>
        <v/>
      </c>
      <c r="S1757" s="131" t="str">
        <f>IF(M1757="3GPPMEMBER","'Voting List'!L"&amp;MATCH(K1757,'Voting List'!B:B,0),"")</f>
        <v/>
      </c>
      <c r="U1757" s="126" t="str">
        <f>IF(K1757&lt;&gt;"",IF(ISNUMBER(FIND(K1757,'Voting List'!L1)),"YES","NO"),"")</f>
        <v/>
      </c>
    </row>
    <row r="1758" spans="17:21" ht="12.6" customHeight="1" x14ac:dyDescent="0.2">
      <c r="Q1758" s="63" t="str" cm="1">
        <f t="array" aca="1" ref="Q1758" ca="1">IF(AND(K1758&lt;&gt;"",P1758&lt;&gt;"Absent",U1758&lt;&gt;"NO",M1758="3GPPMEMBER"),IF(INDIRECT(S1758)&lt;&gt;"Present","CHECK","Covered"),"")</f>
        <v/>
      </c>
      <c r="S1758" s="131" t="str">
        <f>IF(M1758="3GPPMEMBER","'Voting List'!L"&amp;MATCH(K1758,'Voting List'!B:B,0),"")</f>
        <v/>
      </c>
      <c r="U1758" s="126" t="str">
        <f>IF(K1758&lt;&gt;"",IF(ISNUMBER(FIND(K1758,'Voting List'!L1)),"YES","NO"),"")</f>
        <v/>
      </c>
    </row>
    <row r="1759" spans="17:21" ht="12.6" customHeight="1" x14ac:dyDescent="0.2">
      <c r="Q1759" s="63" t="str" cm="1">
        <f t="array" aca="1" ref="Q1759" ca="1">IF(AND(K1759&lt;&gt;"",P1759&lt;&gt;"Absent",U1759&lt;&gt;"NO",M1759="3GPPMEMBER"),IF(INDIRECT(S1759)&lt;&gt;"Present","CHECK","Covered"),"")</f>
        <v/>
      </c>
      <c r="S1759" s="131" t="str">
        <f>IF(M1759="3GPPMEMBER","'Voting List'!L"&amp;MATCH(K1759,'Voting List'!B:B,0),"")</f>
        <v/>
      </c>
      <c r="U1759" s="126" t="str">
        <f>IF(K1759&lt;&gt;"",IF(ISNUMBER(FIND(K1759,'Voting List'!L1)),"YES","NO"),"")</f>
        <v/>
      </c>
    </row>
    <row r="1760" spans="17:21" ht="12.6" customHeight="1" x14ac:dyDescent="0.2">
      <c r="Q1760" s="63" t="str" cm="1">
        <f t="array" aca="1" ref="Q1760" ca="1">IF(AND(K1760&lt;&gt;"",P1760&lt;&gt;"Absent",U1760&lt;&gt;"NO",M1760="3GPPMEMBER"),IF(INDIRECT(S1760)&lt;&gt;"Present","CHECK","Covered"),"")</f>
        <v/>
      </c>
      <c r="S1760" s="131" t="str">
        <f>IF(M1760="3GPPMEMBER","'Voting List'!L"&amp;MATCH(K1760,'Voting List'!B:B,0),"")</f>
        <v/>
      </c>
      <c r="U1760" s="126" t="str">
        <f>IF(K1760&lt;&gt;"",IF(ISNUMBER(FIND(K1760,'Voting List'!L1)),"YES","NO"),"")</f>
        <v/>
      </c>
    </row>
    <row r="1761" spans="17:21" ht="12.6" customHeight="1" x14ac:dyDescent="0.2">
      <c r="Q1761" s="63" t="str" cm="1">
        <f t="array" aca="1" ref="Q1761" ca="1">IF(AND(K1761&lt;&gt;"",P1761&lt;&gt;"Absent",U1761&lt;&gt;"NO",M1761="3GPPMEMBER"),IF(INDIRECT(S1761)&lt;&gt;"Present","CHECK","Covered"),"")</f>
        <v/>
      </c>
      <c r="S1761" s="131" t="str">
        <f>IF(M1761="3GPPMEMBER","'Voting List'!L"&amp;MATCH(K1761,'Voting List'!B:B,0),"")</f>
        <v/>
      </c>
      <c r="U1761" s="126" t="str">
        <f>IF(K1761&lt;&gt;"",IF(ISNUMBER(FIND(K1761,'Voting List'!L1)),"YES","NO"),"")</f>
        <v/>
      </c>
    </row>
    <row r="1762" spans="17:21" ht="12.6" customHeight="1" x14ac:dyDescent="0.2">
      <c r="Q1762" s="63" t="str" cm="1">
        <f t="array" aca="1" ref="Q1762" ca="1">IF(AND(K1762&lt;&gt;"",P1762&lt;&gt;"Absent",U1762&lt;&gt;"NO",M1762="3GPPMEMBER"),IF(INDIRECT(S1762)&lt;&gt;"Present","CHECK","Covered"),"")</f>
        <v/>
      </c>
      <c r="S1762" s="131" t="str">
        <f>IF(M1762="3GPPMEMBER","'Voting List'!L"&amp;MATCH(K1762,'Voting List'!B:B,0),"")</f>
        <v/>
      </c>
      <c r="U1762" s="126" t="str">
        <f>IF(K1762&lt;&gt;"",IF(ISNUMBER(FIND(K1762,'Voting List'!L1)),"YES","NO"),"")</f>
        <v/>
      </c>
    </row>
    <row r="1763" spans="17:21" ht="12.6" customHeight="1" x14ac:dyDescent="0.2">
      <c r="Q1763" s="63" t="str" cm="1">
        <f t="array" aca="1" ref="Q1763" ca="1">IF(AND(K1763&lt;&gt;"",P1763&lt;&gt;"Absent",U1763&lt;&gt;"NO",M1763="3GPPMEMBER"),IF(INDIRECT(S1763)&lt;&gt;"Present","CHECK","Covered"),"")</f>
        <v/>
      </c>
      <c r="S1763" s="131" t="str">
        <f>IF(M1763="3GPPMEMBER","'Voting List'!L"&amp;MATCH(K1763,'Voting List'!B:B,0),"")</f>
        <v/>
      </c>
      <c r="U1763" s="126" t="str">
        <f>IF(K1763&lt;&gt;"",IF(ISNUMBER(FIND(K1763,'Voting List'!L1)),"YES","NO"),"")</f>
        <v/>
      </c>
    </row>
    <row r="1764" spans="17:21" ht="12.6" customHeight="1" x14ac:dyDescent="0.2">
      <c r="Q1764" s="63" t="str" cm="1">
        <f t="array" aca="1" ref="Q1764" ca="1">IF(AND(K1764&lt;&gt;"",P1764&lt;&gt;"Absent",U1764&lt;&gt;"NO",M1764="3GPPMEMBER"),IF(INDIRECT(S1764)&lt;&gt;"Present","CHECK","Covered"),"")</f>
        <v/>
      </c>
      <c r="S1764" s="131" t="str">
        <f>IF(M1764="3GPPMEMBER","'Voting List'!L"&amp;MATCH(K1764,'Voting List'!B:B,0),"")</f>
        <v/>
      </c>
      <c r="U1764" s="126" t="str">
        <f>IF(K1764&lt;&gt;"",IF(ISNUMBER(FIND(K1764,'Voting List'!L1)),"YES","NO"),"")</f>
        <v/>
      </c>
    </row>
    <row r="1765" spans="17:21" ht="12.6" customHeight="1" x14ac:dyDescent="0.2">
      <c r="Q1765" s="63" t="str" cm="1">
        <f t="array" aca="1" ref="Q1765" ca="1">IF(AND(K1765&lt;&gt;"",P1765&lt;&gt;"Absent",U1765&lt;&gt;"NO",M1765="3GPPMEMBER"),IF(INDIRECT(S1765)&lt;&gt;"Present","CHECK","Covered"),"")</f>
        <v/>
      </c>
      <c r="S1765" s="131" t="str">
        <f>IF(M1765="3GPPMEMBER","'Voting List'!L"&amp;MATCH(K1765,'Voting List'!B:B,0),"")</f>
        <v/>
      </c>
      <c r="U1765" s="126" t="str">
        <f>IF(K1765&lt;&gt;"",IF(ISNUMBER(FIND(K1765,'Voting List'!L1)),"YES","NO"),"")</f>
        <v/>
      </c>
    </row>
    <row r="1766" spans="17:21" ht="12.6" customHeight="1" x14ac:dyDescent="0.2">
      <c r="Q1766" s="63" t="str" cm="1">
        <f t="array" aca="1" ref="Q1766" ca="1">IF(AND(K1766&lt;&gt;"",P1766&lt;&gt;"Absent",U1766&lt;&gt;"NO",M1766="3GPPMEMBER"),IF(INDIRECT(S1766)&lt;&gt;"Present","CHECK","Covered"),"")</f>
        <v/>
      </c>
      <c r="S1766" s="131" t="str">
        <f>IF(M1766="3GPPMEMBER","'Voting List'!L"&amp;MATCH(K1766,'Voting List'!B:B,0),"")</f>
        <v/>
      </c>
      <c r="U1766" s="126" t="str">
        <f>IF(K1766&lt;&gt;"",IF(ISNUMBER(FIND(K1766,'Voting List'!L1)),"YES","NO"),"")</f>
        <v/>
      </c>
    </row>
    <row r="1767" spans="17:21" ht="12.6" customHeight="1" x14ac:dyDescent="0.2">
      <c r="Q1767" s="63" t="str" cm="1">
        <f t="array" aca="1" ref="Q1767" ca="1">IF(AND(K1767&lt;&gt;"",P1767&lt;&gt;"Absent",U1767&lt;&gt;"NO",M1767="3GPPMEMBER"),IF(INDIRECT(S1767)&lt;&gt;"Present","CHECK","Covered"),"")</f>
        <v/>
      </c>
      <c r="S1767" s="131" t="str">
        <f>IF(M1767="3GPPMEMBER","'Voting List'!L"&amp;MATCH(K1767,'Voting List'!B:B,0),"")</f>
        <v/>
      </c>
      <c r="U1767" s="126" t="str">
        <f>IF(K1767&lt;&gt;"",IF(ISNUMBER(FIND(K1767,'Voting List'!L1)),"YES","NO"),"")</f>
        <v/>
      </c>
    </row>
    <row r="1768" spans="17:21" ht="12.6" customHeight="1" x14ac:dyDescent="0.2">
      <c r="Q1768" s="63" t="str" cm="1">
        <f t="array" aca="1" ref="Q1768" ca="1">IF(AND(K1768&lt;&gt;"",P1768&lt;&gt;"Absent",U1768&lt;&gt;"NO",M1768="3GPPMEMBER"),IF(INDIRECT(S1768)&lt;&gt;"Present","CHECK","Covered"),"")</f>
        <v/>
      </c>
      <c r="S1768" s="131" t="str">
        <f>IF(M1768="3GPPMEMBER","'Voting List'!L"&amp;MATCH(K1768,'Voting List'!B:B,0),"")</f>
        <v/>
      </c>
      <c r="U1768" s="126" t="str">
        <f>IF(K1768&lt;&gt;"",IF(ISNUMBER(FIND(K1768,'Voting List'!L1)),"YES","NO"),"")</f>
        <v/>
      </c>
    </row>
    <row r="1769" spans="17:21" ht="12.6" customHeight="1" x14ac:dyDescent="0.2">
      <c r="Q1769" s="63" t="str" cm="1">
        <f t="array" aca="1" ref="Q1769" ca="1">IF(AND(K1769&lt;&gt;"",P1769&lt;&gt;"Absent",U1769&lt;&gt;"NO",M1769="3GPPMEMBER"),IF(INDIRECT(S1769)&lt;&gt;"Present","CHECK","Covered"),"")</f>
        <v/>
      </c>
      <c r="S1769" s="131" t="str">
        <f>IF(M1769="3GPPMEMBER","'Voting List'!L"&amp;MATCH(K1769,'Voting List'!B:B,0),"")</f>
        <v/>
      </c>
      <c r="U1769" s="126" t="str">
        <f>IF(K1769&lt;&gt;"",IF(ISNUMBER(FIND(K1769,'Voting List'!L1)),"YES","NO"),"")</f>
        <v/>
      </c>
    </row>
    <row r="1770" spans="17:21" ht="12.6" customHeight="1" x14ac:dyDescent="0.2">
      <c r="Q1770" s="63" t="str" cm="1">
        <f t="array" aca="1" ref="Q1770" ca="1">IF(AND(K1770&lt;&gt;"",P1770&lt;&gt;"Absent",U1770&lt;&gt;"NO",M1770="3GPPMEMBER"),IF(INDIRECT(S1770)&lt;&gt;"Present","CHECK","Covered"),"")</f>
        <v/>
      </c>
      <c r="S1770" s="131" t="str">
        <f>IF(M1770="3GPPMEMBER","'Voting List'!L"&amp;MATCH(K1770,'Voting List'!B:B,0),"")</f>
        <v/>
      </c>
      <c r="U1770" s="126" t="str">
        <f>IF(K1770&lt;&gt;"",IF(ISNUMBER(FIND(K1770,'Voting List'!L1)),"YES","NO"),"")</f>
        <v/>
      </c>
    </row>
    <row r="1771" spans="17:21" ht="12.6" customHeight="1" x14ac:dyDescent="0.2">
      <c r="Q1771" s="63" t="str" cm="1">
        <f t="array" aca="1" ref="Q1771" ca="1">IF(AND(K1771&lt;&gt;"",P1771&lt;&gt;"Absent",U1771&lt;&gt;"NO",M1771="3GPPMEMBER"),IF(INDIRECT(S1771)&lt;&gt;"Present","CHECK","Covered"),"")</f>
        <v/>
      </c>
      <c r="S1771" s="131" t="str">
        <f>IF(M1771="3GPPMEMBER","'Voting List'!L"&amp;MATCH(K1771,'Voting List'!B:B,0),"")</f>
        <v/>
      </c>
      <c r="U1771" s="126" t="str">
        <f>IF(K1771&lt;&gt;"",IF(ISNUMBER(FIND(K1771,'Voting List'!L1)),"YES","NO"),"")</f>
        <v/>
      </c>
    </row>
    <row r="1772" spans="17:21" ht="12.6" customHeight="1" x14ac:dyDescent="0.2">
      <c r="Q1772" s="63" t="str" cm="1">
        <f t="array" aca="1" ref="Q1772" ca="1">IF(AND(K1772&lt;&gt;"",P1772&lt;&gt;"Absent",U1772&lt;&gt;"NO",M1772="3GPPMEMBER"),IF(INDIRECT(S1772)&lt;&gt;"Present","CHECK","Covered"),"")</f>
        <v/>
      </c>
      <c r="S1772" s="131" t="str">
        <f>IF(M1772="3GPPMEMBER","'Voting List'!L"&amp;MATCH(K1772,'Voting List'!B:B,0),"")</f>
        <v/>
      </c>
      <c r="U1772" s="126" t="str">
        <f>IF(K1772&lt;&gt;"",IF(ISNUMBER(FIND(K1772,'Voting List'!L1)),"YES","NO"),"")</f>
        <v/>
      </c>
    </row>
    <row r="1773" spans="17:21" ht="12.6" customHeight="1" x14ac:dyDescent="0.2">
      <c r="Q1773" s="63" t="str" cm="1">
        <f t="array" aca="1" ref="Q1773" ca="1">IF(AND(K1773&lt;&gt;"",P1773&lt;&gt;"Absent",U1773&lt;&gt;"NO",M1773="3GPPMEMBER"),IF(INDIRECT(S1773)&lt;&gt;"Present","CHECK","Covered"),"")</f>
        <v/>
      </c>
      <c r="S1773" s="131" t="str">
        <f>IF(M1773="3GPPMEMBER","'Voting List'!L"&amp;MATCH(K1773,'Voting List'!B:B,0),"")</f>
        <v/>
      </c>
      <c r="U1773" s="126" t="str">
        <f>IF(K1773&lt;&gt;"",IF(ISNUMBER(FIND(K1773,'Voting List'!L1)),"YES","NO"),"")</f>
        <v/>
      </c>
    </row>
    <row r="1774" spans="17:21" ht="12.6" customHeight="1" x14ac:dyDescent="0.2">
      <c r="Q1774" s="63" t="str" cm="1">
        <f t="array" aca="1" ref="Q1774" ca="1">IF(AND(K1774&lt;&gt;"",P1774&lt;&gt;"Absent",U1774&lt;&gt;"NO",M1774="3GPPMEMBER"),IF(INDIRECT(S1774)&lt;&gt;"Present","CHECK","Covered"),"")</f>
        <v/>
      </c>
      <c r="S1774" s="131" t="str">
        <f>IF(M1774="3GPPMEMBER","'Voting List'!L"&amp;MATCH(K1774,'Voting List'!B:B,0),"")</f>
        <v/>
      </c>
      <c r="U1774" s="126" t="str">
        <f>IF(K1774&lt;&gt;"",IF(ISNUMBER(FIND(K1774,'Voting List'!L1)),"YES","NO"),"")</f>
        <v/>
      </c>
    </row>
    <row r="1775" spans="17:21" ht="12.6" customHeight="1" x14ac:dyDescent="0.2">
      <c r="Q1775" s="63" t="str" cm="1">
        <f t="array" aca="1" ref="Q1775" ca="1">IF(AND(K1775&lt;&gt;"",P1775&lt;&gt;"Absent",U1775&lt;&gt;"NO",M1775="3GPPMEMBER"),IF(INDIRECT(S1775)&lt;&gt;"Present","CHECK","Covered"),"")</f>
        <v/>
      </c>
      <c r="S1775" s="131" t="str">
        <f>IF(M1775="3GPPMEMBER","'Voting List'!L"&amp;MATCH(K1775,'Voting List'!B:B,0),"")</f>
        <v/>
      </c>
      <c r="U1775" s="126" t="str">
        <f>IF(K1775&lt;&gt;"",IF(ISNUMBER(FIND(K1775,'Voting List'!L1)),"YES","NO"),"")</f>
        <v/>
      </c>
    </row>
    <row r="1776" spans="17:21" ht="12.6" customHeight="1" x14ac:dyDescent="0.2">
      <c r="Q1776" s="63" t="str" cm="1">
        <f t="array" aca="1" ref="Q1776" ca="1">IF(AND(K1776&lt;&gt;"",P1776&lt;&gt;"Absent",U1776&lt;&gt;"NO",M1776="3GPPMEMBER"),IF(INDIRECT(S1776)&lt;&gt;"Present","CHECK","Covered"),"")</f>
        <v/>
      </c>
      <c r="S1776" s="131" t="str">
        <f>IF(M1776="3GPPMEMBER","'Voting List'!L"&amp;MATCH(K1776,'Voting List'!B:B,0),"")</f>
        <v/>
      </c>
      <c r="U1776" s="126" t="str">
        <f>IF(K1776&lt;&gt;"",IF(ISNUMBER(FIND(K1776,'Voting List'!L1)),"YES","NO"),"")</f>
        <v/>
      </c>
    </row>
    <row r="1777" spans="17:21" ht="12.6" customHeight="1" x14ac:dyDescent="0.2">
      <c r="Q1777" s="63" t="str" cm="1">
        <f t="array" aca="1" ref="Q1777" ca="1">IF(AND(K1777&lt;&gt;"",P1777&lt;&gt;"Absent",U1777&lt;&gt;"NO",M1777="3GPPMEMBER"),IF(INDIRECT(S1777)&lt;&gt;"Present","CHECK","Covered"),"")</f>
        <v/>
      </c>
      <c r="S1777" s="131" t="str">
        <f>IF(M1777="3GPPMEMBER","'Voting List'!L"&amp;MATCH(K1777,'Voting List'!B:B,0),"")</f>
        <v/>
      </c>
      <c r="U1777" s="126" t="str">
        <f>IF(K1777&lt;&gt;"",IF(ISNUMBER(FIND(K1777,'Voting List'!L1)),"YES","NO"),"")</f>
        <v/>
      </c>
    </row>
    <row r="1778" spans="17:21" ht="12.6" customHeight="1" x14ac:dyDescent="0.2">
      <c r="Q1778" s="63" t="str" cm="1">
        <f t="array" aca="1" ref="Q1778" ca="1">IF(AND(K1778&lt;&gt;"",P1778&lt;&gt;"Absent",U1778&lt;&gt;"NO",M1778="3GPPMEMBER"),IF(INDIRECT(S1778)&lt;&gt;"Present","CHECK","Covered"),"")</f>
        <v/>
      </c>
      <c r="S1778" s="131" t="str">
        <f>IF(M1778="3GPPMEMBER","'Voting List'!L"&amp;MATCH(K1778,'Voting List'!B:B,0),"")</f>
        <v/>
      </c>
      <c r="U1778" s="126" t="str">
        <f>IF(K1778&lt;&gt;"",IF(ISNUMBER(FIND(K1778,'Voting List'!L1)),"YES","NO"),"")</f>
        <v/>
      </c>
    </row>
    <row r="1779" spans="17:21" ht="12.6" customHeight="1" x14ac:dyDescent="0.2">
      <c r="Q1779" s="63" t="str" cm="1">
        <f t="array" aca="1" ref="Q1779" ca="1">IF(AND(K1779&lt;&gt;"",P1779&lt;&gt;"Absent",U1779&lt;&gt;"NO",M1779="3GPPMEMBER"),IF(INDIRECT(S1779)&lt;&gt;"Present","CHECK","Covered"),"")</f>
        <v/>
      </c>
      <c r="S1779" s="131" t="str">
        <f>IF(M1779="3GPPMEMBER","'Voting List'!L"&amp;MATCH(K1779,'Voting List'!B:B,0),"")</f>
        <v/>
      </c>
      <c r="U1779" s="126" t="str">
        <f>IF(K1779&lt;&gt;"",IF(ISNUMBER(FIND(K1779,'Voting List'!L1)),"YES","NO"),"")</f>
        <v/>
      </c>
    </row>
    <row r="1780" spans="17:21" ht="12.6" customHeight="1" x14ac:dyDescent="0.2">
      <c r="Q1780" s="63" t="str" cm="1">
        <f t="array" aca="1" ref="Q1780" ca="1">IF(AND(K1780&lt;&gt;"",P1780&lt;&gt;"Absent",U1780&lt;&gt;"NO",M1780="3GPPMEMBER"),IF(INDIRECT(S1780)&lt;&gt;"Present","CHECK","Covered"),"")</f>
        <v/>
      </c>
      <c r="S1780" s="131" t="str">
        <f>IF(M1780="3GPPMEMBER","'Voting List'!L"&amp;MATCH(K1780,'Voting List'!B:B,0),"")</f>
        <v/>
      </c>
      <c r="U1780" s="126" t="str">
        <f>IF(K1780&lt;&gt;"",IF(ISNUMBER(FIND(K1780,'Voting List'!L1)),"YES","NO"),"")</f>
        <v/>
      </c>
    </row>
    <row r="1781" spans="17:21" ht="12.6" customHeight="1" x14ac:dyDescent="0.2">
      <c r="Q1781" s="63" t="str" cm="1">
        <f t="array" aca="1" ref="Q1781" ca="1">IF(AND(K1781&lt;&gt;"",P1781&lt;&gt;"Absent",U1781&lt;&gt;"NO",M1781="3GPPMEMBER"),IF(INDIRECT(S1781)&lt;&gt;"Present","CHECK","Covered"),"")</f>
        <v/>
      </c>
      <c r="S1781" s="131" t="str">
        <f>IF(M1781="3GPPMEMBER","'Voting List'!L"&amp;MATCH(K1781,'Voting List'!B:B,0),"")</f>
        <v/>
      </c>
      <c r="U1781" s="126" t="str">
        <f>IF(K1781&lt;&gt;"",IF(ISNUMBER(FIND(K1781,'Voting List'!L1)),"YES","NO"),"")</f>
        <v/>
      </c>
    </row>
    <row r="1782" spans="17:21" ht="12.6" customHeight="1" x14ac:dyDescent="0.2">
      <c r="Q1782" s="63" t="str" cm="1">
        <f t="array" aca="1" ref="Q1782" ca="1">IF(AND(K1782&lt;&gt;"",P1782&lt;&gt;"Absent",U1782&lt;&gt;"NO",M1782="3GPPMEMBER"),IF(INDIRECT(S1782)&lt;&gt;"Present","CHECK","Covered"),"")</f>
        <v/>
      </c>
      <c r="S1782" s="131" t="str">
        <f>IF(M1782="3GPPMEMBER","'Voting List'!L"&amp;MATCH(K1782,'Voting List'!B:B,0),"")</f>
        <v/>
      </c>
      <c r="U1782" s="126" t="str">
        <f>IF(K1782&lt;&gt;"",IF(ISNUMBER(FIND(K1782,'Voting List'!L1)),"YES","NO"),"")</f>
        <v/>
      </c>
    </row>
    <row r="1783" spans="17:21" ht="12.6" customHeight="1" x14ac:dyDescent="0.2">
      <c r="Q1783" s="63" t="str" cm="1">
        <f t="array" aca="1" ref="Q1783" ca="1">IF(AND(K1783&lt;&gt;"",P1783&lt;&gt;"Absent",U1783&lt;&gt;"NO",M1783="3GPPMEMBER"),IF(INDIRECT(S1783)&lt;&gt;"Present","CHECK","Covered"),"")</f>
        <v/>
      </c>
      <c r="S1783" s="131" t="str">
        <f>IF(M1783="3GPPMEMBER","'Voting List'!L"&amp;MATCH(K1783,'Voting List'!B:B,0),"")</f>
        <v/>
      </c>
      <c r="U1783" s="126" t="str">
        <f>IF(K1783&lt;&gt;"",IF(ISNUMBER(FIND(K1783,'Voting List'!L1)),"YES","NO"),"")</f>
        <v/>
      </c>
    </row>
    <row r="1784" spans="17:21" ht="12.6" customHeight="1" x14ac:dyDescent="0.2">
      <c r="Q1784" s="63" t="str" cm="1">
        <f t="array" aca="1" ref="Q1784" ca="1">IF(AND(K1784&lt;&gt;"",P1784&lt;&gt;"Absent",U1784&lt;&gt;"NO",M1784="3GPPMEMBER"),IF(INDIRECT(S1784)&lt;&gt;"Present","CHECK","Covered"),"")</f>
        <v/>
      </c>
      <c r="S1784" s="131" t="str">
        <f>IF(M1784="3GPPMEMBER","'Voting List'!L"&amp;MATCH(K1784,'Voting List'!B:B,0),"")</f>
        <v/>
      </c>
      <c r="U1784" s="126" t="str">
        <f>IF(K1784&lt;&gt;"",IF(ISNUMBER(FIND(K1784,'Voting List'!L1)),"YES","NO"),"")</f>
        <v/>
      </c>
    </row>
    <row r="1785" spans="17:21" ht="12.6" customHeight="1" x14ac:dyDescent="0.2">
      <c r="Q1785" s="63" t="str" cm="1">
        <f t="array" aca="1" ref="Q1785" ca="1">IF(AND(K1785&lt;&gt;"",P1785&lt;&gt;"Absent",U1785&lt;&gt;"NO",M1785="3GPPMEMBER"),IF(INDIRECT(S1785)&lt;&gt;"Present","CHECK","Covered"),"")</f>
        <v/>
      </c>
      <c r="S1785" s="131" t="str">
        <f>IF(M1785="3GPPMEMBER","'Voting List'!L"&amp;MATCH(K1785,'Voting List'!B:B,0),"")</f>
        <v/>
      </c>
      <c r="U1785" s="126" t="str">
        <f>IF(K1785&lt;&gt;"",IF(ISNUMBER(FIND(K1785,'Voting List'!L1)),"YES","NO"),"")</f>
        <v/>
      </c>
    </row>
    <row r="1786" spans="17:21" ht="12.6" customHeight="1" x14ac:dyDescent="0.2">
      <c r="Q1786" s="63" t="str" cm="1">
        <f t="array" aca="1" ref="Q1786" ca="1">IF(AND(K1786&lt;&gt;"",P1786&lt;&gt;"Absent",U1786&lt;&gt;"NO",M1786="3GPPMEMBER"),IF(INDIRECT(S1786)&lt;&gt;"Present","CHECK","Covered"),"")</f>
        <v/>
      </c>
      <c r="S1786" s="131" t="str">
        <f>IF(M1786="3GPPMEMBER","'Voting List'!L"&amp;MATCH(K1786,'Voting List'!B:B,0),"")</f>
        <v/>
      </c>
      <c r="U1786" s="126" t="str">
        <f>IF(K1786&lt;&gt;"",IF(ISNUMBER(FIND(K1786,'Voting List'!L1)),"YES","NO"),"")</f>
        <v/>
      </c>
    </row>
    <row r="1787" spans="17:21" ht="12.6" customHeight="1" x14ac:dyDescent="0.2">
      <c r="Q1787" s="63" t="str" cm="1">
        <f t="array" aca="1" ref="Q1787" ca="1">IF(AND(K1787&lt;&gt;"",P1787&lt;&gt;"Absent",U1787&lt;&gt;"NO",M1787="3GPPMEMBER"),IF(INDIRECT(S1787)&lt;&gt;"Present","CHECK","Covered"),"")</f>
        <v/>
      </c>
      <c r="S1787" s="131" t="str">
        <f>IF(M1787="3GPPMEMBER","'Voting List'!L"&amp;MATCH(K1787,'Voting List'!B:B,0),"")</f>
        <v/>
      </c>
      <c r="U1787" s="126" t="str">
        <f>IF(K1787&lt;&gt;"",IF(ISNUMBER(FIND(K1787,'Voting List'!L1)),"YES","NO"),"")</f>
        <v/>
      </c>
    </row>
    <row r="1788" spans="17:21" ht="12.6" customHeight="1" x14ac:dyDescent="0.2">
      <c r="Q1788" s="63" t="str" cm="1">
        <f t="array" aca="1" ref="Q1788" ca="1">IF(AND(K1788&lt;&gt;"",P1788&lt;&gt;"Absent",U1788&lt;&gt;"NO",M1788="3GPPMEMBER"),IF(INDIRECT(S1788)&lt;&gt;"Present","CHECK","Covered"),"")</f>
        <v/>
      </c>
      <c r="S1788" s="131" t="str">
        <f>IF(M1788="3GPPMEMBER","'Voting List'!L"&amp;MATCH(K1788,'Voting List'!B:B,0),"")</f>
        <v/>
      </c>
      <c r="U1788" s="126" t="str">
        <f>IF(K1788&lt;&gt;"",IF(ISNUMBER(FIND(K1788,'Voting List'!L1)),"YES","NO"),"")</f>
        <v/>
      </c>
    </row>
    <row r="1789" spans="17:21" ht="12.6" customHeight="1" x14ac:dyDescent="0.2">
      <c r="Q1789" s="63" t="str" cm="1">
        <f t="array" aca="1" ref="Q1789" ca="1">IF(AND(K1789&lt;&gt;"",P1789&lt;&gt;"Absent",U1789&lt;&gt;"NO",M1789="3GPPMEMBER"),IF(INDIRECT(S1789)&lt;&gt;"Present","CHECK","Covered"),"")</f>
        <v/>
      </c>
      <c r="S1789" s="131" t="str">
        <f>IF(M1789="3GPPMEMBER","'Voting List'!L"&amp;MATCH(K1789,'Voting List'!B:B,0),"")</f>
        <v/>
      </c>
      <c r="U1789" s="126" t="str">
        <f>IF(K1789&lt;&gt;"",IF(ISNUMBER(FIND(K1789,'Voting List'!L1)),"YES","NO"),"")</f>
        <v/>
      </c>
    </row>
    <row r="1790" spans="17:21" ht="12.6" customHeight="1" x14ac:dyDescent="0.2">
      <c r="Q1790" s="63" t="str" cm="1">
        <f t="array" aca="1" ref="Q1790" ca="1">IF(AND(K1790&lt;&gt;"",P1790&lt;&gt;"Absent",U1790&lt;&gt;"NO",M1790="3GPPMEMBER"),IF(INDIRECT(S1790)&lt;&gt;"Present","CHECK","Covered"),"")</f>
        <v/>
      </c>
      <c r="S1790" s="131" t="str">
        <f>IF(M1790="3GPPMEMBER","'Voting List'!L"&amp;MATCH(K1790,'Voting List'!B:B,0),"")</f>
        <v/>
      </c>
      <c r="U1790" s="126" t="str">
        <f>IF(K1790&lt;&gt;"",IF(ISNUMBER(FIND(K1790,'Voting List'!L1)),"YES","NO"),"")</f>
        <v/>
      </c>
    </row>
    <row r="1791" spans="17:21" ht="12.6" customHeight="1" x14ac:dyDescent="0.2">
      <c r="Q1791" s="63" t="str" cm="1">
        <f t="array" aca="1" ref="Q1791" ca="1">IF(AND(K1791&lt;&gt;"",P1791&lt;&gt;"Absent",U1791&lt;&gt;"NO",M1791="3GPPMEMBER"),IF(INDIRECT(S1791)&lt;&gt;"Present","CHECK","Covered"),"")</f>
        <v/>
      </c>
      <c r="S1791" s="131" t="str">
        <f>IF(M1791="3GPPMEMBER","'Voting List'!L"&amp;MATCH(K1791,'Voting List'!B:B,0),"")</f>
        <v/>
      </c>
      <c r="U1791" s="126" t="str">
        <f>IF(K1791&lt;&gt;"",IF(ISNUMBER(FIND(K1791,'Voting List'!L1)),"YES","NO"),"")</f>
        <v/>
      </c>
    </row>
    <row r="1792" spans="17:21" ht="12.6" customHeight="1" x14ac:dyDescent="0.2">
      <c r="Q1792" s="63" t="str" cm="1">
        <f t="array" aca="1" ref="Q1792" ca="1">IF(AND(K1792&lt;&gt;"",P1792&lt;&gt;"Absent",U1792&lt;&gt;"NO",M1792="3GPPMEMBER"),IF(INDIRECT(S1792)&lt;&gt;"Present","CHECK","Covered"),"")</f>
        <v/>
      </c>
      <c r="S1792" s="131" t="str">
        <f>IF(M1792="3GPPMEMBER","'Voting List'!L"&amp;MATCH(K1792,'Voting List'!B:B,0),"")</f>
        <v/>
      </c>
      <c r="U1792" s="126" t="str">
        <f>IF(K1792&lt;&gt;"",IF(ISNUMBER(FIND(K1792,'Voting List'!L1)),"YES","NO"),"")</f>
        <v/>
      </c>
    </row>
    <row r="1793" spans="17:21" ht="12.6" customHeight="1" x14ac:dyDescent="0.2">
      <c r="Q1793" s="63" t="str" cm="1">
        <f t="array" aca="1" ref="Q1793" ca="1">IF(AND(K1793&lt;&gt;"",P1793&lt;&gt;"Absent",U1793&lt;&gt;"NO",M1793="3GPPMEMBER"),IF(INDIRECT(S1793)&lt;&gt;"Present","CHECK","Covered"),"")</f>
        <v/>
      </c>
      <c r="S1793" s="131" t="str">
        <f>IF(M1793="3GPPMEMBER","'Voting List'!L"&amp;MATCH(K1793,'Voting List'!B:B,0),"")</f>
        <v/>
      </c>
      <c r="U1793" s="126" t="str">
        <f>IF(K1793&lt;&gt;"",IF(ISNUMBER(FIND(K1793,'Voting List'!L1)),"YES","NO"),"")</f>
        <v/>
      </c>
    </row>
    <row r="1794" spans="17:21" ht="12.6" customHeight="1" x14ac:dyDescent="0.2">
      <c r="Q1794" s="63" t="str" cm="1">
        <f t="array" aca="1" ref="Q1794" ca="1">IF(AND(K1794&lt;&gt;"",P1794&lt;&gt;"Absent",U1794&lt;&gt;"NO",M1794="3GPPMEMBER"),IF(INDIRECT(S1794)&lt;&gt;"Present","CHECK","Covered"),"")</f>
        <v/>
      </c>
      <c r="S1794" s="131" t="str">
        <f>IF(M1794="3GPPMEMBER","'Voting List'!L"&amp;MATCH(K1794,'Voting List'!B:B,0),"")</f>
        <v/>
      </c>
      <c r="U1794" s="126" t="str">
        <f>IF(K1794&lt;&gt;"",IF(ISNUMBER(FIND(K1794,'Voting List'!L1)),"YES","NO"),"")</f>
        <v/>
      </c>
    </row>
    <row r="1795" spans="17:21" ht="12.6" customHeight="1" x14ac:dyDescent="0.2">
      <c r="Q1795" s="63" t="str" cm="1">
        <f t="array" aca="1" ref="Q1795" ca="1">IF(AND(K1795&lt;&gt;"",P1795&lt;&gt;"Absent",U1795&lt;&gt;"NO",M1795="3GPPMEMBER"),IF(INDIRECT(S1795)&lt;&gt;"Present","CHECK","Covered"),"")</f>
        <v/>
      </c>
      <c r="S1795" s="131" t="str">
        <f>IF(M1795="3GPPMEMBER","'Voting List'!L"&amp;MATCH(K1795,'Voting List'!B:B,0),"")</f>
        <v/>
      </c>
      <c r="U1795" s="126" t="str">
        <f>IF(K1795&lt;&gt;"",IF(ISNUMBER(FIND(K1795,'Voting List'!L1)),"YES","NO"),"")</f>
        <v/>
      </c>
    </row>
    <row r="1796" spans="17:21" ht="12.6" customHeight="1" x14ac:dyDescent="0.2">
      <c r="Q1796" s="63" t="str" cm="1">
        <f t="array" aca="1" ref="Q1796" ca="1">IF(AND(K1796&lt;&gt;"",P1796&lt;&gt;"Absent",U1796&lt;&gt;"NO",M1796="3GPPMEMBER"),IF(INDIRECT(S1796)&lt;&gt;"Present","CHECK","Covered"),"")</f>
        <v/>
      </c>
      <c r="S1796" s="131" t="str">
        <f>IF(M1796="3GPPMEMBER","'Voting List'!L"&amp;MATCH(K1796,'Voting List'!B:B,0),"")</f>
        <v/>
      </c>
      <c r="U1796" s="126" t="str">
        <f>IF(K1796&lt;&gt;"",IF(ISNUMBER(FIND(K1796,'Voting List'!L1)),"YES","NO"),"")</f>
        <v/>
      </c>
    </row>
    <row r="1797" spans="17:21" ht="12.6" customHeight="1" x14ac:dyDescent="0.2">
      <c r="Q1797" s="63" t="str" cm="1">
        <f t="array" aca="1" ref="Q1797" ca="1">IF(AND(K1797&lt;&gt;"",P1797&lt;&gt;"Absent",U1797&lt;&gt;"NO",M1797="3GPPMEMBER"),IF(INDIRECT(S1797)&lt;&gt;"Present","CHECK","Covered"),"")</f>
        <v/>
      </c>
      <c r="S1797" s="131" t="str">
        <f>IF(M1797="3GPPMEMBER","'Voting List'!L"&amp;MATCH(K1797,'Voting List'!B:B,0),"")</f>
        <v/>
      </c>
      <c r="U1797" s="126" t="str">
        <f>IF(K1797&lt;&gt;"",IF(ISNUMBER(FIND(K1797,'Voting List'!L1)),"YES","NO"),"")</f>
        <v/>
      </c>
    </row>
    <row r="1798" spans="17:21" ht="12.6" customHeight="1" x14ac:dyDescent="0.2">
      <c r="Q1798" s="63" t="str" cm="1">
        <f t="array" aca="1" ref="Q1798" ca="1">IF(AND(K1798&lt;&gt;"",P1798&lt;&gt;"Absent",U1798&lt;&gt;"NO",M1798="3GPPMEMBER"),IF(INDIRECT(S1798)&lt;&gt;"Present","CHECK","Covered"),"")</f>
        <v/>
      </c>
      <c r="S1798" s="131" t="str">
        <f>IF(M1798="3GPPMEMBER","'Voting List'!L"&amp;MATCH(K1798,'Voting List'!B:B,0),"")</f>
        <v/>
      </c>
      <c r="U1798" s="126" t="str">
        <f>IF(K1798&lt;&gt;"",IF(ISNUMBER(FIND(K1798,'Voting List'!L1)),"YES","NO"),"")</f>
        <v/>
      </c>
    </row>
    <row r="1799" spans="17:21" ht="12.6" customHeight="1" x14ac:dyDescent="0.2">
      <c r="Q1799" s="63" t="str" cm="1">
        <f t="array" aca="1" ref="Q1799" ca="1">IF(AND(K1799&lt;&gt;"",P1799&lt;&gt;"Absent",U1799&lt;&gt;"NO",M1799="3GPPMEMBER"),IF(INDIRECT(S1799)&lt;&gt;"Present","CHECK","Covered"),"")</f>
        <v/>
      </c>
      <c r="S1799" s="131" t="str">
        <f>IF(M1799="3GPPMEMBER","'Voting List'!L"&amp;MATCH(K1799,'Voting List'!B:B,0),"")</f>
        <v/>
      </c>
      <c r="U1799" s="126" t="str">
        <f>IF(K1799&lt;&gt;"",IF(ISNUMBER(FIND(K1799,'Voting List'!L1)),"YES","NO"),"")</f>
        <v/>
      </c>
    </row>
    <row r="1800" spans="17:21" ht="12.6" customHeight="1" x14ac:dyDescent="0.2">
      <c r="Q1800" s="63" t="str" cm="1">
        <f t="array" aca="1" ref="Q1800" ca="1">IF(AND(K1800&lt;&gt;"",P1800&lt;&gt;"Absent",U1800&lt;&gt;"NO",M1800="3GPPMEMBER"),IF(INDIRECT(S1800)&lt;&gt;"Present","CHECK","Covered"),"")</f>
        <v/>
      </c>
      <c r="S1800" s="131" t="str">
        <f>IF(M1800="3GPPMEMBER","'Voting List'!L"&amp;MATCH(K1800,'Voting List'!B:B,0),"")</f>
        <v/>
      </c>
      <c r="U1800" s="126" t="str">
        <f>IF(K1800&lt;&gt;"",IF(ISNUMBER(FIND(K1800,'Voting List'!L1)),"YES","NO"),"")</f>
        <v/>
      </c>
    </row>
    <row r="1801" spans="17:21" ht="12.6" customHeight="1" x14ac:dyDescent="0.2">
      <c r="Q1801" s="63" t="str" cm="1">
        <f t="array" aca="1" ref="Q1801" ca="1">IF(AND(K1801&lt;&gt;"",P1801&lt;&gt;"Absent",U1801&lt;&gt;"NO",M1801="3GPPMEMBER"),IF(INDIRECT(S1801)&lt;&gt;"Present","CHECK","Covered"),"")</f>
        <v/>
      </c>
      <c r="S1801" s="131" t="str">
        <f>IF(M1801="3GPPMEMBER","'Voting List'!L"&amp;MATCH(K1801,'Voting List'!B:B,0),"")</f>
        <v/>
      </c>
      <c r="U1801" s="126" t="str">
        <f>IF(K1801&lt;&gt;"",IF(ISNUMBER(FIND(K1801,'Voting List'!L1)),"YES","NO"),"")</f>
        <v/>
      </c>
    </row>
    <row r="1802" spans="17:21" ht="12.6" customHeight="1" x14ac:dyDescent="0.2">
      <c r="Q1802" s="63" t="str" cm="1">
        <f t="array" aca="1" ref="Q1802" ca="1">IF(AND(K1802&lt;&gt;"",P1802&lt;&gt;"Absent",U1802&lt;&gt;"NO",M1802="3GPPMEMBER"),IF(INDIRECT(S1802)&lt;&gt;"Present","CHECK","Covered"),"")</f>
        <v/>
      </c>
      <c r="S1802" s="131" t="str">
        <f>IF(M1802="3GPPMEMBER","'Voting List'!L"&amp;MATCH(K1802,'Voting List'!B:B,0),"")</f>
        <v/>
      </c>
      <c r="U1802" s="126" t="str">
        <f>IF(K1802&lt;&gt;"",IF(ISNUMBER(FIND(K1802,'Voting List'!L1)),"YES","NO"),"")</f>
        <v/>
      </c>
    </row>
    <row r="1803" spans="17:21" ht="12.6" customHeight="1" x14ac:dyDescent="0.2">
      <c r="Q1803" s="63" t="str" cm="1">
        <f t="array" aca="1" ref="Q1803" ca="1">IF(AND(K1803&lt;&gt;"",P1803&lt;&gt;"Absent",U1803&lt;&gt;"NO",M1803="3GPPMEMBER"),IF(INDIRECT(S1803)&lt;&gt;"Present","CHECK","Covered"),"")</f>
        <v/>
      </c>
      <c r="S1803" s="131" t="str">
        <f>IF(M1803="3GPPMEMBER","'Voting List'!L"&amp;MATCH(K1803,'Voting List'!B:B,0),"")</f>
        <v/>
      </c>
      <c r="U1803" s="126" t="str">
        <f>IF(K1803&lt;&gt;"",IF(ISNUMBER(FIND(K1803,'Voting List'!L1)),"YES","NO"),"")</f>
        <v/>
      </c>
    </row>
    <row r="1804" spans="17:21" ht="12.6" customHeight="1" x14ac:dyDescent="0.2">
      <c r="Q1804" s="63" t="str" cm="1">
        <f t="array" aca="1" ref="Q1804" ca="1">IF(AND(K1804&lt;&gt;"",P1804&lt;&gt;"Absent",U1804&lt;&gt;"NO",M1804="3GPPMEMBER"),IF(INDIRECT(S1804)&lt;&gt;"Present","CHECK","Covered"),"")</f>
        <v/>
      </c>
      <c r="S1804" s="131" t="str">
        <f>IF(M1804="3GPPMEMBER","'Voting List'!L"&amp;MATCH(K1804,'Voting List'!B:B,0),"")</f>
        <v/>
      </c>
      <c r="U1804" s="126" t="str">
        <f>IF(K1804&lt;&gt;"",IF(ISNUMBER(FIND(K1804,'Voting List'!L1)),"YES","NO"),"")</f>
        <v/>
      </c>
    </row>
    <row r="1805" spans="17:21" ht="12.6" customHeight="1" x14ac:dyDescent="0.2">
      <c r="Q1805" s="63" t="str" cm="1">
        <f t="array" aca="1" ref="Q1805" ca="1">IF(AND(K1805&lt;&gt;"",P1805&lt;&gt;"Absent",U1805&lt;&gt;"NO",M1805="3GPPMEMBER"),IF(INDIRECT(S1805)&lt;&gt;"Present","CHECK","Covered"),"")</f>
        <v/>
      </c>
      <c r="S1805" s="131" t="str">
        <f>IF(M1805="3GPPMEMBER","'Voting List'!L"&amp;MATCH(K1805,'Voting List'!B:B,0),"")</f>
        <v/>
      </c>
      <c r="U1805" s="126" t="str">
        <f>IF(K1805&lt;&gt;"",IF(ISNUMBER(FIND(K1805,'Voting List'!L1)),"YES","NO"),"")</f>
        <v/>
      </c>
    </row>
    <row r="1806" spans="17:21" ht="12.6" customHeight="1" x14ac:dyDescent="0.2">
      <c r="Q1806" s="63" t="str" cm="1">
        <f t="array" aca="1" ref="Q1806" ca="1">IF(AND(K1806&lt;&gt;"",P1806&lt;&gt;"Absent",U1806&lt;&gt;"NO",M1806="3GPPMEMBER"),IF(INDIRECT(S1806)&lt;&gt;"Present","CHECK","Covered"),"")</f>
        <v/>
      </c>
      <c r="S1806" s="131" t="str">
        <f>IF(M1806="3GPPMEMBER","'Voting List'!L"&amp;MATCH(K1806,'Voting List'!B:B,0),"")</f>
        <v/>
      </c>
      <c r="U1806" s="126" t="str">
        <f>IF(K1806&lt;&gt;"",IF(ISNUMBER(FIND(K1806,'Voting List'!L1)),"YES","NO"),"")</f>
        <v/>
      </c>
    </row>
    <row r="1807" spans="17:21" ht="12.6" customHeight="1" x14ac:dyDescent="0.2">
      <c r="Q1807" s="63" t="str" cm="1">
        <f t="array" aca="1" ref="Q1807" ca="1">IF(AND(K1807&lt;&gt;"",P1807&lt;&gt;"Absent",U1807&lt;&gt;"NO",M1807="3GPPMEMBER"),IF(INDIRECT(S1807)&lt;&gt;"Present","CHECK","Covered"),"")</f>
        <v/>
      </c>
      <c r="S1807" s="131" t="str">
        <f>IF(M1807="3GPPMEMBER","'Voting List'!L"&amp;MATCH(K1807,'Voting List'!B:B,0),"")</f>
        <v/>
      </c>
      <c r="U1807" s="126" t="str">
        <f>IF(K1807&lt;&gt;"",IF(ISNUMBER(FIND(K1807,'Voting List'!L1)),"YES","NO"),"")</f>
        <v/>
      </c>
    </row>
    <row r="1808" spans="17:21" ht="12.6" customHeight="1" x14ac:dyDescent="0.2">
      <c r="Q1808" s="63" t="str" cm="1">
        <f t="array" aca="1" ref="Q1808" ca="1">IF(AND(K1808&lt;&gt;"",P1808&lt;&gt;"Absent",U1808&lt;&gt;"NO",M1808="3GPPMEMBER"),IF(INDIRECT(S1808)&lt;&gt;"Present","CHECK","Covered"),"")</f>
        <v/>
      </c>
      <c r="S1808" s="131" t="str">
        <f>IF(M1808="3GPPMEMBER","'Voting List'!L"&amp;MATCH(K1808,'Voting List'!B:B,0),"")</f>
        <v/>
      </c>
      <c r="U1808" s="126" t="str">
        <f>IF(K1808&lt;&gt;"",IF(ISNUMBER(FIND(K1808,'Voting List'!L1)),"YES","NO"),"")</f>
        <v/>
      </c>
    </row>
    <row r="1809" spans="17:21" ht="12.6" customHeight="1" x14ac:dyDescent="0.2">
      <c r="Q1809" s="63" t="str" cm="1">
        <f t="array" aca="1" ref="Q1809" ca="1">IF(AND(K1809&lt;&gt;"",P1809&lt;&gt;"Absent",U1809&lt;&gt;"NO",M1809="3GPPMEMBER"),IF(INDIRECT(S1809)&lt;&gt;"Present","CHECK","Covered"),"")</f>
        <v/>
      </c>
      <c r="S1809" s="131" t="str">
        <f>IF(M1809="3GPPMEMBER","'Voting List'!L"&amp;MATCH(K1809,'Voting List'!B:B,0),"")</f>
        <v/>
      </c>
      <c r="U1809" s="126" t="str">
        <f>IF(K1809&lt;&gt;"",IF(ISNUMBER(FIND(K1809,'Voting List'!L1)),"YES","NO"),"")</f>
        <v/>
      </c>
    </row>
    <row r="1810" spans="17:21" ht="12.6" customHeight="1" x14ac:dyDescent="0.2">
      <c r="Q1810" s="63" t="str" cm="1">
        <f t="array" aca="1" ref="Q1810" ca="1">IF(AND(K1810&lt;&gt;"",P1810&lt;&gt;"Absent",U1810&lt;&gt;"NO",M1810="3GPPMEMBER"),IF(INDIRECT(S1810)&lt;&gt;"Present","CHECK","Covered"),"")</f>
        <v/>
      </c>
      <c r="S1810" s="131" t="str">
        <f>IF(M1810="3GPPMEMBER","'Voting List'!L"&amp;MATCH(K1810,'Voting List'!B:B,0),"")</f>
        <v/>
      </c>
      <c r="U1810" s="126" t="str">
        <f>IF(K1810&lt;&gt;"",IF(ISNUMBER(FIND(K1810,'Voting List'!L1)),"YES","NO"),"")</f>
        <v/>
      </c>
    </row>
    <row r="1811" spans="17:21" ht="12.6" customHeight="1" x14ac:dyDescent="0.2">
      <c r="Q1811" s="63" t="str" cm="1">
        <f t="array" aca="1" ref="Q1811" ca="1">IF(AND(K1811&lt;&gt;"",P1811&lt;&gt;"Absent",U1811&lt;&gt;"NO",M1811="3GPPMEMBER"),IF(INDIRECT(S1811)&lt;&gt;"Present","CHECK","Covered"),"")</f>
        <v/>
      </c>
      <c r="S1811" s="131" t="str">
        <f>IF(M1811="3GPPMEMBER","'Voting List'!L"&amp;MATCH(K1811,'Voting List'!B:B,0),"")</f>
        <v/>
      </c>
      <c r="U1811" s="126" t="str">
        <f>IF(K1811&lt;&gt;"",IF(ISNUMBER(FIND(K1811,'Voting List'!L1)),"YES","NO"),"")</f>
        <v/>
      </c>
    </row>
    <row r="1812" spans="17:21" ht="12.6" customHeight="1" x14ac:dyDescent="0.2">
      <c r="Q1812" s="63" t="str" cm="1">
        <f t="array" aca="1" ref="Q1812" ca="1">IF(AND(K1812&lt;&gt;"",P1812&lt;&gt;"Absent",U1812&lt;&gt;"NO",M1812="3GPPMEMBER"),IF(INDIRECT(S1812)&lt;&gt;"Present","CHECK","Covered"),"")</f>
        <v/>
      </c>
      <c r="S1812" s="131" t="str">
        <f>IF(M1812="3GPPMEMBER","'Voting List'!L"&amp;MATCH(K1812,'Voting List'!B:B,0),"")</f>
        <v/>
      </c>
      <c r="U1812" s="126" t="str">
        <f>IF(K1812&lt;&gt;"",IF(ISNUMBER(FIND(K1812,'Voting List'!L1)),"YES","NO"),"")</f>
        <v/>
      </c>
    </row>
    <row r="1813" spans="17:21" ht="12.6" customHeight="1" x14ac:dyDescent="0.2">
      <c r="Q1813" s="63" t="str" cm="1">
        <f t="array" aca="1" ref="Q1813" ca="1">IF(AND(K1813&lt;&gt;"",P1813&lt;&gt;"Absent",U1813&lt;&gt;"NO",M1813="3GPPMEMBER"),IF(INDIRECT(S1813)&lt;&gt;"Present","CHECK","Covered"),"")</f>
        <v/>
      </c>
      <c r="S1813" s="131" t="str">
        <f>IF(M1813="3GPPMEMBER","'Voting List'!L"&amp;MATCH(K1813,'Voting List'!B:B,0),"")</f>
        <v/>
      </c>
      <c r="U1813" s="126" t="str">
        <f>IF(K1813&lt;&gt;"",IF(ISNUMBER(FIND(K1813,'Voting List'!L1)),"YES","NO"),"")</f>
        <v/>
      </c>
    </row>
    <row r="1814" spans="17:21" ht="12.6" customHeight="1" x14ac:dyDescent="0.2">
      <c r="Q1814" s="63" t="str" cm="1">
        <f t="array" aca="1" ref="Q1814" ca="1">IF(AND(K1814&lt;&gt;"",P1814&lt;&gt;"Absent",U1814&lt;&gt;"NO",M1814="3GPPMEMBER"),IF(INDIRECT(S1814)&lt;&gt;"Present","CHECK","Covered"),"")</f>
        <v/>
      </c>
      <c r="S1814" s="131" t="str">
        <f>IF(M1814="3GPPMEMBER","'Voting List'!L"&amp;MATCH(K1814,'Voting List'!B:B,0),"")</f>
        <v/>
      </c>
      <c r="U1814" s="126" t="str">
        <f>IF(K1814&lt;&gt;"",IF(ISNUMBER(FIND(K1814,'Voting List'!L1)),"YES","NO"),"")</f>
        <v/>
      </c>
    </row>
    <row r="1815" spans="17:21" ht="12.6" customHeight="1" x14ac:dyDescent="0.2">
      <c r="Q1815" s="63" t="str" cm="1">
        <f t="array" aca="1" ref="Q1815" ca="1">IF(AND(K1815&lt;&gt;"",P1815&lt;&gt;"Absent",U1815&lt;&gt;"NO",M1815="3GPPMEMBER"),IF(INDIRECT(S1815)&lt;&gt;"Present","CHECK","Covered"),"")</f>
        <v/>
      </c>
      <c r="S1815" s="131" t="str">
        <f>IF(M1815="3GPPMEMBER","'Voting List'!L"&amp;MATCH(K1815,'Voting List'!B:B,0),"")</f>
        <v/>
      </c>
      <c r="U1815" s="126" t="str">
        <f>IF(K1815&lt;&gt;"",IF(ISNUMBER(FIND(K1815,'Voting List'!L1)),"YES","NO"),"")</f>
        <v/>
      </c>
    </row>
    <row r="1816" spans="17:21" ht="12.6" customHeight="1" x14ac:dyDescent="0.2">
      <c r="Q1816" s="63" t="str" cm="1">
        <f t="array" aca="1" ref="Q1816" ca="1">IF(AND(K1816&lt;&gt;"",P1816&lt;&gt;"Absent",U1816&lt;&gt;"NO",M1816="3GPPMEMBER"),IF(INDIRECT(S1816)&lt;&gt;"Present","CHECK","Covered"),"")</f>
        <v/>
      </c>
      <c r="S1816" s="131" t="str">
        <f>IF(M1816="3GPPMEMBER","'Voting List'!L"&amp;MATCH(K1816,'Voting List'!B:B,0),"")</f>
        <v/>
      </c>
      <c r="U1816" s="126" t="str">
        <f>IF(K1816&lt;&gt;"",IF(ISNUMBER(FIND(K1816,'Voting List'!L1)),"YES","NO"),"")</f>
        <v/>
      </c>
    </row>
    <row r="1817" spans="17:21" ht="12.6" customHeight="1" x14ac:dyDescent="0.2">
      <c r="Q1817" s="63" t="str" cm="1">
        <f t="array" aca="1" ref="Q1817" ca="1">IF(AND(K1817&lt;&gt;"",P1817&lt;&gt;"Absent",U1817&lt;&gt;"NO",M1817="3GPPMEMBER"),IF(INDIRECT(S1817)&lt;&gt;"Present","CHECK","Covered"),"")</f>
        <v/>
      </c>
      <c r="S1817" s="131" t="str">
        <f>IF(M1817="3GPPMEMBER","'Voting List'!L"&amp;MATCH(K1817,'Voting List'!B:B,0),"")</f>
        <v/>
      </c>
      <c r="U1817" s="126" t="str">
        <f>IF(K1817&lt;&gt;"",IF(ISNUMBER(FIND(K1817,'Voting List'!L1)),"YES","NO"),"")</f>
        <v/>
      </c>
    </row>
    <row r="1818" spans="17:21" ht="12.6" customHeight="1" x14ac:dyDescent="0.2">
      <c r="Q1818" s="63" t="str" cm="1">
        <f t="array" aca="1" ref="Q1818" ca="1">IF(AND(K1818&lt;&gt;"",P1818&lt;&gt;"Absent",U1818&lt;&gt;"NO",M1818="3GPPMEMBER"),IF(INDIRECT(S1818)&lt;&gt;"Present","CHECK","Covered"),"")</f>
        <v/>
      </c>
      <c r="S1818" s="131" t="str">
        <f>IF(M1818="3GPPMEMBER","'Voting List'!L"&amp;MATCH(K1818,'Voting List'!B:B,0),"")</f>
        <v/>
      </c>
      <c r="U1818" s="126" t="str">
        <f>IF(K1818&lt;&gt;"",IF(ISNUMBER(FIND(K1818,'Voting List'!L1)),"YES","NO"),"")</f>
        <v/>
      </c>
    </row>
    <row r="1819" spans="17:21" ht="12.6" customHeight="1" x14ac:dyDescent="0.2">
      <c r="Q1819" s="63" t="str" cm="1">
        <f t="array" aca="1" ref="Q1819" ca="1">IF(AND(K1819&lt;&gt;"",P1819&lt;&gt;"Absent",U1819&lt;&gt;"NO",M1819="3GPPMEMBER"),IF(INDIRECT(S1819)&lt;&gt;"Present","CHECK","Covered"),"")</f>
        <v/>
      </c>
      <c r="S1819" s="131" t="str">
        <f>IF(M1819="3GPPMEMBER","'Voting List'!L"&amp;MATCH(K1819,'Voting List'!B:B,0),"")</f>
        <v/>
      </c>
      <c r="U1819" s="126" t="str">
        <f>IF(K1819&lt;&gt;"",IF(ISNUMBER(FIND(K1819,'Voting List'!L1)),"YES","NO"),"")</f>
        <v/>
      </c>
    </row>
    <row r="1820" spans="17:21" ht="12.6" customHeight="1" x14ac:dyDescent="0.2">
      <c r="Q1820" s="63" t="str" cm="1">
        <f t="array" aca="1" ref="Q1820" ca="1">IF(AND(K1820&lt;&gt;"",P1820&lt;&gt;"Absent",U1820&lt;&gt;"NO",M1820="3GPPMEMBER"),IF(INDIRECT(S1820)&lt;&gt;"Present","CHECK","Covered"),"")</f>
        <v/>
      </c>
      <c r="S1820" s="131" t="str">
        <f>IF(M1820="3GPPMEMBER","'Voting List'!L"&amp;MATCH(K1820,'Voting List'!B:B,0),"")</f>
        <v/>
      </c>
      <c r="U1820" s="126" t="str">
        <f>IF(K1820&lt;&gt;"",IF(ISNUMBER(FIND(K1820,'Voting List'!L1)),"YES","NO"),"")</f>
        <v/>
      </c>
    </row>
    <row r="1821" spans="17:21" ht="12.6" customHeight="1" x14ac:dyDescent="0.2">
      <c r="Q1821" s="63" t="str" cm="1">
        <f t="array" aca="1" ref="Q1821" ca="1">IF(AND(K1821&lt;&gt;"",P1821&lt;&gt;"Absent",U1821&lt;&gt;"NO",M1821="3GPPMEMBER"),IF(INDIRECT(S1821)&lt;&gt;"Present","CHECK","Covered"),"")</f>
        <v/>
      </c>
      <c r="S1821" s="131" t="str">
        <f>IF(M1821="3GPPMEMBER","'Voting List'!L"&amp;MATCH(K1821,'Voting List'!B:B,0),"")</f>
        <v/>
      </c>
      <c r="U1821" s="126" t="str">
        <f>IF(K1821&lt;&gt;"",IF(ISNUMBER(FIND(K1821,'Voting List'!L1)),"YES","NO"),"")</f>
        <v/>
      </c>
    </row>
    <row r="1822" spans="17:21" ht="12.6" customHeight="1" x14ac:dyDescent="0.2">
      <c r="Q1822" s="63" t="str" cm="1">
        <f t="array" aca="1" ref="Q1822" ca="1">IF(AND(K1822&lt;&gt;"",P1822&lt;&gt;"Absent",U1822&lt;&gt;"NO",M1822="3GPPMEMBER"),IF(INDIRECT(S1822)&lt;&gt;"Present","CHECK","Covered"),"")</f>
        <v/>
      </c>
      <c r="S1822" s="131" t="str">
        <f>IF(M1822="3GPPMEMBER","'Voting List'!L"&amp;MATCH(K1822,'Voting List'!B:B,0),"")</f>
        <v/>
      </c>
      <c r="U1822" s="126" t="str">
        <f>IF(K1822&lt;&gt;"",IF(ISNUMBER(FIND(K1822,'Voting List'!L1)),"YES","NO"),"")</f>
        <v/>
      </c>
    </row>
    <row r="1823" spans="17:21" ht="12.6" customHeight="1" x14ac:dyDescent="0.2">
      <c r="Q1823" s="63" t="str" cm="1">
        <f t="array" aca="1" ref="Q1823" ca="1">IF(AND(K1823&lt;&gt;"",P1823&lt;&gt;"Absent",U1823&lt;&gt;"NO",M1823="3GPPMEMBER"),IF(INDIRECT(S1823)&lt;&gt;"Present","CHECK","Covered"),"")</f>
        <v/>
      </c>
      <c r="S1823" s="131" t="str">
        <f>IF(M1823="3GPPMEMBER","'Voting List'!L"&amp;MATCH(K1823,'Voting List'!B:B,0),"")</f>
        <v/>
      </c>
      <c r="U1823" s="126" t="str">
        <f>IF(K1823&lt;&gt;"",IF(ISNUMBER(FIND(K1823,'Voting List'!L1)),"YES","NO"),"")</f>
        <v/>
      </c>
    </row>
    <row r="1824" spans="17:21" ht="12.6" customHeight="1" x14ac:dyDescent="0.2">
      <c r="Q1824" s="63" t="str" cm="1">
        <f t="array" aca="1" ref="Q1824" ca="1">IF(AND(K1824&lt;&gt;"",P1824&lt;&gt;"Absent",U1824&lt;&gt;"NO",M1824="3GPPMEMBER"),IF(INDIRECT(S1824)&lt;&gt;"Present","CHECK","Covered"),"")</f>
        <v/>
      </c>
      <c r="S1824" s="131" t="str">
        <f>IF(M1824="3GPPMEMBER","'Voting List'!L"&amp;MATCH(K1824,'Voting List'!B:B,0),"")</f>
        <v/>
      </c>
      <c r="U1824" s="126" t="str">
        <f>IF(K1824&lt;&gt;"",IF(ISNUMBER(FIND(K1824,'Voting List'!L1)),"YES","NO"),"")</f>
        <v/>
      </c>
    </row>
    <row r="1825" spans="17:21" ht="12.6" customHeight="1" x14ac:dyDescent="0.2">
      <c r="Q1825" s="63" t="str" cm="1">
        <f t="array" aca="1" ref="Q1825" ca="1">IF(AND(K1825&lt;&gt;"",P1825&lt;&gt;"Absent",U1825&lt;&gt;"NO",M1825="3GPPMEMBER"),IF(INDIRECT(S1825)&lt;&gt;"Present","CHECK","Covered"),"")</f>
        <v/>
      </c>
      <c r="S1825" s="131" t="str">
        <f>IF(M1825="3GPPMEMBER","'Voting List'!L"&amp;MATCH(K1825,'Voting List'!B:B,0),"")</f>
        <v/>
      </c>
      <c r="U1825" s="126" t="str">
        <f>IF(K1825&lt;&gt;"",IF(ISNUMBER(FIND(K1825,'Voting List'!L1)),"YES","NO"),"")</f>
        <v/>
      </c>
    </row>
    <row r="1826" spans="17:21" ht="12.6" customHeight="1" x14ac:dyDescent="0.2">
      <c r="Q1826" s="63" t="str" cm="1">
        <f t="array" aca="1" ref="Q1826" ca="1">IF(AND(K1826&lt;&gt;"",P1826&lt;&gt;"Absent",U1826&lt;&gt;"NO",M1826="3GPPMEMBER"),IF(INDIRECT(S1826)&lt;&gt;"Present","CHECK","Covered"),"")</f>
        <v/>
      </c>
      <c r="S1826" s="131" t="str">
        <f>IF(M1826="3GPPMEMBER","'Voting List'!L"&amp;MATCH(K1826,'Voting List'!B:B,0),"")</f>
        <v/>
      </c>
      <c r="U1826" s="126" t="str">
        <f>IF(K1826&lt;&gt;"",IF(ISNUMBER(FIND(K1826,'Voting List'!L1)),"YES","NO"),"")</f>
        <v/>
      </c>
    </row>
    <row r="1827" spans="17:21" ht="12.6" customHeight="1" x14ac:dyDescent="0.2">
      <c r="Q1827" s="63" t="str" cm="1">
        <f t="array" aca="1" ref="Q1827" ca="1">IF(AND(K1827&lt;&gt;"",P1827&lt;&gt;"Absent",U1827&lt;&gt;"NO",M1827="3GPPMEMBER"),IF(INDIRECT(S1827)&lt;&gt;"Present","CHECK","Covered"),"")</f>
        <v/>
      </c>
      <c r="S1827" s="131" t="str">
        <f>IF(M1827="3GPPMEMBER","'Voting List'!L"&amp;MATCH(K1827,'Voting List'!B:B,0),"")</f>
        <v/>
      </c>
      <c r="U1827" s="126" t="str">
        <f>IF(K1827&lt;&gt;"",IF(ISNUMBER(FIND(K1827,'Voting List'!L1)),"YES","NO"),"")</f>
        <v/>
      </c>
    </row>
    <row r="1828" spans="17:21" ht="12.6" customHeight="1" x14ac:dyDescent="0.2">
      <c r="Q1828" s="63" t="str" cm="1">
        <f t="array" aca="1" ref="Q1828" ca="1">IF(AND(K1828&lt;&gt;"",P1828&lt;&gt;"Absent",U1828&lt;&gt;"NO",M1828="3GPPMEMBER"),IF(INDIRECT(S1828)&lt;&gt;"Present","CHECK","Covered"),"")</f>
        <v/>
      </c>
      <c r="S1828" s="131" t="str">
        <f>IF(M1828="3GPPMEMBER","'Voting List'!L"&amp;MATCH(K1828,'Voting List'!B:B,0),"")</f>
        <v/>
      </c>
      <c r="U1828" s="126" t="str">
        <f>IF(K1828&lt;&gt;"",IF(ISNUMBER(FIND(K1828,'Voting List'!L1)),"YES","NO"),"")</f>
        <v/>
      </c>
    </row>
    <row r="1829" spans="17:21" ht="12.6" customHeight="1" x14ac:dyDescent="0.2">
      <c r="Q1829" s="63" t="str" cm="1">
        <f t="array" aca="1" ref="Q1829" ca="1">IF(AND(K1829&lt;&gt;"",P1829&lt;&gt;"Absent",U1829&lt;&gt;"NO",M1829="3GPPMEMBER"),IF(INDIRECT(S1829)&lt;&gt;"Present","CHECK","Covered"),"")</f>
        <v/>
      </c>
      <c r="S1829" s="131" t="str">
        <f>IF(M1829="3GPPMEMBER","'Voting List'!L"&amp;MATCH(K1829,'Voting List'!B:B,0),"")</f>
        <v/>
      </c>
      <c r="U1829" s="126" t="str">
        <f>IF(K1829&lt;&gt;"",IF(ISNUMBER(FIND(K1829,'Voting List'!L1)),"YES","NO"),"")</f>
        <v/>
      </c>
    </row>
    <row r="1830" spans="17:21" ht="12.6" customHeight="1" x14ac:dyDescent="0.2">
      <c r="Q1830" s="63" t="str" cm="1">
        <f t="array" aca="1" ref="Q1830" ca="1">IF(AND(K1830&lt;&gt;"",P1830&lt;&gt;"Absent",U1830&lt;&gt;"NO",M1830="3GPPMEMBER"),IF(INDIRECT(S1830)&lt;&gt;"Present","CHECK","Covered"),"")</f>
        <v/>
      </c>
      <c r="S1830" s="131" t="str">
        <f>IF(M1830="3GPPMEMBER","'Voting List'!L"&amp;MATCH(K1830,'Voting List'!B:B,0),"")</f>
        <v/>
      </c>
      <c r="U1830" s="126" t="str">
        <f>IF(K1830&lt;&gt;"",IF(ISNUMBER(FIND(K1830,'Voting List'!L1)),"YES","NO"),"")</f>
        <v/>
      </c>
    </row>
    <row r="1831" spans="17:21" ht="12.6" customHeight="1" x14ac:dyDescent="0.2">
      <c r="Q1831" s="63" t="str" cm="1">
        <f t="array" aca="1" ref="Q1831" ca="1">IF(AND(K1831&lt;&gt;"",P1831&lt;&gt;"Absent",U1831&lt;&gt;"NO",M1831="3GPPMEMBER"),IF(INDIRECT(S1831)&lt;&gt;"Present","CHECK","Covered"),"")</f>
        <v/>
      </c>
      <c r="S1831" s="131" t="str">
        <f>IF(M1831="3GPPMEMBER","'Voting List'!L"&amp;MATCH(K1831,'Voting List'!B:B,0),"")</f>
        <v/>
      </c>
      <c r="U1831" s="126" t="str">
        <f>IF(K1831&lt;&gt;"",IF(ISNUMBER(FIND(K1831,'Voting List'!L1)),"YES","NO"),"")</f>
        <v/>
      </c>
    </row>
    <row r="1832" spans="17:21" ht="12.6" customHeight="1" x14ac:dyDescent="0.2">
      <c r="Q1832" s="63" t="str" cm="1">
        <f t="array" aca="1" ref="Q1832" ca="1">IF(AND(K1832&lt;&gt;"",P1832&lt;&gt;"Absent",U1832&lt;&gt;"NO",M1832="3GPPMEMBER"),IF(INDIRECT(S1832)&lt;&gt;"Present","CHECK","Covered"),"")</f>
        <v/>
      </c>
      <c r="S1832" s="131" t="str">
        <f>IF(M1832="3GPPMEMBER","'Voting List'!L"&amp;MATCH(K1832,'Voting List'!B:B,0),"")</f>
        <v/>
      </c>
      <c r="U1832" s="126" t="str">
        <f>IF(K1832&lt;&gt;"",IF(ISNUMBER(FIND(K1832,'Voting List'!L1)),"YES","NO"),"")</f>
        <v/>
      </c>
    </row>
    <row r="1833" spans="17:21" ht="12.6" customHeight="1" x14ac:dyDescent="0.2">
      <c r="Q1833" s="63" t="str" cm="1">
        <f t="array" aca="1" ref="Q1833" ca="1">IF(AND(K1833&lt;&gt;"",P1833&lt;&gt;"Absent",U1833&lt;&gt;"NO",M1833="3GPPMEMBER"),IF(INDIRECT(S1833)&lt;&gt;"Present","CHECK","Covered"),"")</f>
        <v/>
      </c>
      <c r="S1833" s="131" t="str">
        <f>IF(M1833="3GPPMEMBER","'Voting List'!L"&amp;MATCH(K1833,'Voting List'!B:B,0),"")</f>
        <v/>
      </c>
      <c r="U1833" s="126" t="str">
        <f>IF(K1833&lt;&gt;"",IF(ISNUMBER(FIND(K1833,'Voting List'!L1)),"YES","NO"),"")</f>
        <v/>
      </c>
    </row>
    <row r="1834" spans="17:21" ht="12.6" customHeight="1" x14ac:dyDescent="0.2">
      <c r="Q1834" s="63" t="str" cm="1">
        <f t="array" aca="1" ref="Q1834" ca="1">IF(AND(K1834&lt;&gt;"",P1834&lt;&gt;"Absent",U1834&lt;&gt;"NO",M1834="3GPPMEMBER"),IF(INDIRECT(S1834)&lt;&gt;"Present","CHECK","Covered"),"")</f>
        <v/>
      </c>
      <c r="S1834" s="131" t="str">
        <f>IF(M1834="3GPPMEMBER","'Voting List'!L"&amp;MATCH(K1834,'Voting List'!B:B,0),"")</f>
        <v/>
      </c>
      <c r="U1834" s="126" t="str">
        <f>IF(K1834&lt;&gt;"",IF(ISNUMBER(FIND(K1834,'Voting List'!L1)),"YES","NO"),"")</f>
        <v/>
      </c>
    </row>
    <row r="1835" spans="17:21" ht="12.6" customHeight="1" x14ac:dyDescent="0.2">
      <c r="Q1835" s="63" t="str" cm="1">
        <f t="array" aca="1" ref="Q1835" ca="1">IF(AND(K1835&lt;&gt;"",P1835&lt;&gt;"Absent",U1835&lt;&gt;"NO",M1835="3GPPMEMBER"),IF(INDIRECT(S1835)&lt;&gt;"Present","CHECK","Covered"),"")</f>
        <v/>
      </c>
      <c r="S1835" s="131" t="str">
        <f>IF(M1835="3GPPMEMBER","'Voting List'!L"&amp;MATCH(K1835,'Voting List'!B:B,0),"")</f>
        <v/>
      </c>
      <c r="U1835" s="126" t="str">
        <f>IF(K1835&lt;&gt;"",IF(ISNUMBER(FIND(K1835,'Voting List'!L1)),"YES","NO"),"")</f>
        <v/>
      </c>
    </row>
    <row r="1836" spans="17:21" ht="12.6" customHeight="1" x14ac:dyDescent="0.2">
      <c r="Q1836" s="63" t="str" cm="1">
        <f t="array" aca="1" ref="Q1836" ca="1">IF(AND(K1836&lt;&gt;"",P1836&lt;&gt;"Absent",U1836&lt;&gt;"NO",M1836="3GPPMEMBER"),IF(INDIRECT(S1836)&lt;&gt;"Present","CHECK","Covered"),"")</f>
        <v/>
      </c>
      <c r="S1836" s="131" t="str">
        <f>IF(M1836="3GPPMEMBER","'Voting List'!L"&amp;MATCH(K1836,'Voting List'!B:B,0),"")</f>
        <v/>
      </c>
      <c r="U1836" s="126" t="str">
        <f>IF(K1836&lt;&gt;"",IF(ISNUMBER(FIND(K1836,'Voting List'!L1)),"YES","NO"),"")</f>
        <v/>
      </c>
    </row>
    <row r="1837" spans="17:21" ht="12.6" customHeight="1" x14ac:dyDescent="0.2">
      <c r="Q1837" s="63" t="str" cm="1">
        <f t="array" aca="1" ref="Q1837" ca="1">IF(AND(K1837&lt;&gt;"",P1837&lt;&gt;"Absent",U1837&lt;&gt;"NO",M1837="3GPPMEMBER"),IF(INDIRECT(S1837)&lt;&gt;"Present","CHECK","Covered"),"")</f>
        <v/>
      </c>
      <c r="S1837" s="131" t="str">
        <f>IF(M1837="3GPPMEMBER","'Voting List'!L"&amp;MATCH(K1837,'Voting List'!B:B,0),"")</f>
        <v/>
      </c>
      <c r="U1837" s="126" t="str">
        <f>IF(K1837&lt;&gt;"",IF(ISNUMBER(FIND(K1837,'Voting List'!L1)),"YES","NO"),"")</f>
        <v/>
      </c>
    </row>
    <row r="1838" spans="17:21" ht="12.6" customHeight="1" x14ac:dyDescent="0.2">
      <c r="Q1838" s="63" t="str" cm="1">
        <f t="array" aca="1" ref="Q1838" ca="1">IF(AND(K1838&lt;&gt;"",P1838&lt;&gt;"Absent",U1838&lt;&gt;"NO",M1838="3GPPMEMBER"),IF(INDIRECT(S1838)&lt;&gt;"Present","CHECK","Covered"),"")</f>
        <v/>
      </c>
      <c r="S1838" s="131" t="str">
        <f>IF(M1838="3GPPMEMBER","'Voting List'!L"&amp;MATCH(K1838,'Voting List'!B:B,0),"")</f>
        <v/>
      </c>
      <c r="U1838" s="126" t="str">
        <f>IF(K1838&lt;&gt;"",IF(ISNUMBER(FIND(K1838,'Voting List'!L1)),"YES","NO"),"")</f>
        <v/>
      </c>
    </row>
    <row r="1839" spans="17:21" ht="12.6" customHeight="1" x14ac:dyDescent="0.2">
      <c r="Q1839" s="63" t="str" cm="1">
        <f t="array" aca="1" ref="Q1839" ca="1">IF(AND(K1839&lt;&gt;"",P1839&lt;&gt;"Absent",U1839&lt;&gt;"NO",M1839="3GPPMEMBER"),IF(INDIRECT(S1839)&lt;&gt;"Present","CHECK","Covered"),"")</f>
        <v/>
      </c>
      <c r="S1839" s="131" t="str">
        <f>IF(M1839="3GPPMEMBER","'Voting List'!L"&amp;MATCH(K1839,'Voting List'!B:B,0),"")</f>
        <v/>
      </c>
      <c r="U1839" s="126" t="str">
        <f>IF(K1839&lt;&gt;"",IF(ISNUMBER(FIND(K1839,'Voting List'!L1)),"YES","NO"),"")</f>
        <v/>
      </c>
    </row>
    <row r="1840" spans="17:21" ht="12.6" customHeight="1" x14ac:dyDescent="0.2">
      <c r="Q1840" s="63" t="str" cm="1">
        <f t="array" aca="1" ref="Q1840" ca="1">IF(AND(K1840&lt;&gt;"",P1840&lt;&gt;"Absent",U1840&lt;&gt;"NO",M1840="3GPPMEMBER"),IF(INDIRECT(S1840)&lt;&gt;"Present","CHECK","Covered"),"")</f>
        <v/>
      </c>
      <c r="S1840" s="131" t="str">
        <f>IF(M1840="3GPPMEMBER","'Voting List'!L"&amp;MATCH(K1840,'Voting List'!B:B,0),"")</f>
        <v/>
      </c>
      <c r="U1840" s="126" t="str">
        <f>IF(K1840&lt;&gt;"",IF(ISNUMBER(FIND(K1840,'Voting List'!L1)),"YES","NO"),"")</f>
        <v/>
      </c>
    </row>
    <row r="1841" spans="17:21" ht="12.6" customHeight="1" x14ac:dyDescent="0.2">
      <c r="Q1841" s="63" t="str" cm="1">
        <f t="array" aca="1" ref="Q1841" ca="1">IF(AND(K1841&lt;&gt;"",P1841&lt;&gt;"Absent",U1841&lt;&gt;"NO",M1841="3GPPMEMBER"),IF(INDIRECT(S1841)&lt;&gt;"Present","CHECK","Covered"),"")</f>
        <v/>
      </c>
      <c r="S1841" s="131" t="str">
        <f>IF(M1841="3GPPMEMBER","'Voting List'!L"&amp;MATCH(K1841,'Voting List'!B:B,0),"")</f>
        <v/>
      </c>
      <c r="U1841" s="126" t="str">
        <f>IF(K1841&lt;&gt;"",IF(ISNUMBER(FIND(K1841,'Voting List'!L1)),"YES","NO"),"")</f>
        <v/>
      </c>
    </row>
    <row r="1842" spans="17:21" ht="12.6" customHeight="1" x14ac:dyDescent="0.2">
      <c r="Q1842" s="63" t="str" cm="1">
        <f t="array" aca="1" ref="Q1842" ca="1">IF(AND(K1842&lt;&gt;"",P1842&lt;&gt;"Absent",U1842&lt;&gt;"NO",M1842="3GPPMEMBER"),IF(INDIRECT(S1842)&lt;&gt;"Present","CHECK","Covered"),"")</f>
        <v/>
      </c>
      <c r="S1842" s="131" t="str">
        <f>IF(M1842="3GPPMEMBER","'Voting List'!L"&amp;MATCH(K1842,'Voting List'!B:B,0),"")</f>
        <v/>
      </c>
      <c r="U1842" s="126" t="str">
        <f>IF(K1842&lt;&gt;"",IF(ISNUMBER(FIND(K1842,'Voting List'!L1)),"YES","NO"),"")</f>
        <v/>
      </c>
    </row>
    <row r="1843" spans="17:21" ht="12.6" customHeight="1" x14ac:dyDescent="0.2">
      <c r="Q1843" s="63" t="str" cm="1">
        <f t="array" aca="1" ref="Q1843" ca="1">IF(AND(K1843&lt;&gt;"",P1843&lt;&gt;"Absent",U1843&lt;&gt;"NO",M1843="3GPPMEMBER"),IF(INDIRECT(S1843)&lt;&gt;"Present","CHECK","Covered"),"")</f>
        <v/>
      </c>
      <c r="S1843" s="131" t="str">
        <f>IF(M1843="3GPPMEMBER","'Voting List'!L"&amp;MATCH(K1843,'Voting List'!B:B,0),"")</f>
        <v/>
      </c>
      <c r="U1843" s="126" t="str">
        <f>IF(K1843&lt;&gt;"",IF(ISNUMBER(FIND(K1843,'Voting List'!L1)),"YES","NO"),"")</f>
        <v/>
      </c>
    </row>
    <row r="1844" spans="17:21" ht="12.6" customHeight="1" x14ac:dyDescent="0.2">
      <c r="Q1844" s="63" t="str" cm="1">
        <f t="array" aca="1" ref="Q1844" ca="1">IF(AND(K1844&lt;&gt;"",P1844&lt;&gt;"Absent",U1844&lt;&gt;"NO",M1844="3GPPMEMBER"),IF(INDIRECT(S1844)&lt;&gt;"Present","CHECK","Covered"),"")</f>
        <v/>
      </c>
      <c r="S1844" s="131" t="str">
        <f>IF(M1844="3GPPMEMBER","'Voting List'!L"&amp;MATCH(K1844,'Voting List'!B:B,0),"")</f>
        <v/>
      </c>
      <c r="U1844" s="126" t="str">
        <f>IF(K1844&lt;&gt;"",IF(ISNUMBER(FIND(K1844,'Voting List'!L1)),"YES","NO"),"")</f>
        <v/>
      </c>
    </row>
    <row r="1845" spans="17:21" ht="12.6" customHeight="1" x14ac:dyDescent="0.2">
      <c r="Q1845" s="63" t="str" cm="1">
        <f t="array" aca="1" ref="Q1845" ca="1">IF(AND(K1845&lt;&gt;"",P1845&lt;&gt;"Absent",U1845&lt;&gt;"NO",M1845="3GPPMEMBER"),IF(INDIRECT(S1845)&lt;&gt;"Present","CHECK","Covered"),"")</f>
        <v/>
      </c>
      <c r="S1845" s="131" t="str">
        <f>IF(M1845="3GPPMEMBER","'Voting List'!L"&amp;MATCH(K1845,'Voting List'!B:B,0),"")</f>
        <v/>
      </c>
      <c r="U1845" s="126" t="str">
        <f>IF(K1845&lt;&gt;"",IF(ISNUMBER(FIND(K1845,'Voting List'!L1)),"YES","NO"),"")</f>
        <v/>
      </c>
    </row>
    <row r="1846" spans="17:21" ht="12.6" customHeight="1" x14ac:dyDescent="0.2">
      <c r="Q1846" s="63" t="str" cm="1">
        <f t="array" aca="1" ref="Q1846" ca="1">IF(AND(K1846&lt;&gt;"",P1846&lt;&gt;"Absent",U1846&lt;&gt;"NO",M1846="3GPPMEMBER"),IF(INDIRECT(S1846)&lt;&gt;"Present","CHECK","Covered"),"")</f>
        <v/>
      </c>
      <c r="S1846" s="131" t="str">
        <f>IF(M1846="3GPPMEMBER","'Voting List'!L"&amp;MATCH(K1846,'Voting List'!B:B,0),"")</f>
        <v/>
      </c>
      <c r="U1846" s="126" t="str">
        <f>IF(K1846&lt;&gt;"",IF(ISNUMBER(FIND(K1846,'Voting List'!L1)),"YES","NO"),"")</f>
        <v/>
      </c>
    </row>
    <row r="1847" spans="17:21" ht="12.6" customHeight="1" x14ac:dyDescent="0.2">
      <c r="Q1847" s="63" t="str" cm="1">
        <f t="array" aca="1" ref="Q1847" ca="1">IF(AND(K1847&lt;&gt;"",P1847&lt;&gt;"Absent",U1847&lt;&gt;"NO",M1847="3GPPMEMBER"),IF(INDIRECT(S1847)&lt;&gt;"Present","CHECK","Covered"),"")</f>
        <v/>
      </c>
      <c r="S1847" s="131" t="str">
        <f>IF(M1847="3GPPMEMBER","'Voting List'!L"&amp;MATCH(K1847,'Voting List'!B:B,0),"")</f>
        <v/>
      </c>
      <c r="U1847" s="126" t="str">
        <f>IF(K1847&lt;&gt;"",IF(ISNUMBER(FIND(K1847,'Voting List'!L1)),"YES","NO"),"")</f>
        <v/>
      </c>
    </row>
    <row r="1848" spans="17:21" ht="12.6" customHeight="1" x14ac:dyDescent="0.2">
      <c r="Q1848" s="63" t="str" cm="1">
        <f t="array" aca="1" ref="Q1848" ca="1">IF(AND(K1848&lt;&gt;"",P1848&lt;&gt;"Absent",U1848&lt;&gt;"NO",M1848="3GPPMEMBER"),IF(INDIRECT(S1848)&lt;&gt;"Present","CHECK","Covered"),"")</f>
        <v/>
      </c>
      <c r="S1848" s="131" t="str">
        <f>IF(M1848="3GPPMEMBER","'Voting List'!L"&amp;MATCH(K1848,'Voting List'!B:B,0),"")</f>
        <v/>
      </c>
      <c r="U1848" s="126" t="str">
        <f>IF(K1848&lt;&gt;"",IF(ISNUMBER(FIND(K1848,'Voting List'!L1)),"YES","NO"),"")</f>
        <v/>
      </c>
    </row>
    <row r="1849" spans="17:21" ht="12.6" customHeight="1" x14ac:dyDescent="0.2">
      <c r="Q1849" s="63" t="str" cm="1">
        <f t="array" aca="1" ref="Q1849" ca="1">IF(AND(K1849&lt;&gt;"",P1849&lt;&gt;"Absent",U1849&lt;&gt;"NO",M1849="3GPPMEMBER"),IF(INDIRECT(S1849)&lt;&gt;"Present","CHECK","Covered"),"")</f>
        <v/>
      </c>
      <c r="S1849" s="131" t="str">
        <f>IF(M1849="3GPPMEMBER","'Voting List'!L"&amp;MATCH(K1849,'Voting List'!B:B,0),"")</f>
        <v/>
      </c>
      <c r="U1849" s="126" t="str">
        <f>IF(K1849&lt;&gt;"",IF(ISNUMBER(FIND(K1849,'Voting List'!L1)),"YES","NO"),"")</f>
        <v/>
      </c>
    </row>
    <row r="1850" spans="17:21" ht="12.6" customHeight="1" x14ac:dyDescent="0.2">
      <c r="Q1850" s="63" t="str" cm="1">
        <f t="array" aca="1" ref="Q1850" ca="1">IF(AND(K1850&lt;&gt;"",P1850&lt;&gt;"Absent",U1850&lt;&gt;"NO",M1850="3GPPMEMBER"),IF(INDIRECT(S1850)&lt;&gt;"Present","CHECK","Covered"),"")</f>
        <v/>
      </c>
      <c r="S1850" s="131" t="str">
        <f>IF(M1850="3GPPMEMBER","'Voting List'!L"&amp;MATCH(K1850,'Voting List'!B:B,0),"")</f>
        <v/>
      </c>
      <c r="U1850" s="126" t="str">
        <f>IF(K1850&lt;&gt;"",IF(ISNUMBER(FIND(K1850,'Voting List'!L1)),"YES","NO"),"")</f>
        <v/>
      </c>
    </row>
    <row r="1851" spans="17:21" ht="12.6" customHeight="1" x14ac:dyDescent="0.2">
      <c r="Q1851" s="63" t="str" cm="1">
        <f t="array" aca="1" ref="Q1851" ca="1">IF(AND(K1851&lt;&gt;"",P1851&lt;&gt;"Absent",U1851&lt;&gt;"NO",M1851="3GPPMEMBER"),IF(INDIRECT(S1851)&lt;&gt;"Present","CHECK","Covered"),"")</f>
        <v/>
      </c>
      <c r="S1851" s="131" t="str">
        <f>IF(M1851="3GPPMEMBER","'Voting List'!L"&amp;MATCH(K1851,'Voting List'!B:B,0),"")</f>
        <v/>
      </c>
      <c r="U1851" s="126" t="str">
        <f>IF(K1851&lt;&gt;"",IF(ISNUMBER(FIND(K1851,'Voting List'!L1)),"YES","NO"),"")</f>
        <v/>
      </c>
    </row>
    <row r="1852" spans="17:21" ht="12.6" customHeight="1" x14ac:dyDescent="0.2">
      <c r="Q1852" s="63" t="str" cm="1">
        <f t="array" aca="1" ref="Q1852" ca="1">IF(AND(K1852&lt;&gt;"",P1852&lt;&gt;"Absent",U1852&lt;&gt;"NO",M1852="3GPPMEMBER"),IF(INDIRECT(S1852)&lt;&gt;"Present","CHECK","Covered"),"")</f>
        <v/>
      </c>
      <c r="S1852" s="131" t="str">
        <f>IF(M1852="3GPPMEMBER","'Voting List'!L"&amp;MATCH(K1852,'Voting List'!B:B,0),"")</f>
        <v/>
      </c>
      <c r="U1852" s="126" t="str">
        <f>IF(K1852&lt;&gt;"",IF(ISNUMBER(FIND(K1852,'Voting List'!L1)),"YES","NO"),"")</f>
        <v/>
      </c>
    </row>
    <row r="1853" spans="17:21" ht="12.6" customHeight="1" x14ac:dyDescent="0.2">
      <c r="Q1853" s="63" t="str" cm="1">
        <f t="array" aca="1" ref="Q1853" ca="1">IF(AND(K1853&lt;&gt;"",P1853&lt;&gt;"Absent",U1853&lt;&gt;"NO",M1853="3GPPMEMBER"),IF(INDIRECT(S1853)&lt;&gt;"Present","CHECK","Covered"),"")</f>
        <v/>
      </c>
      <c r="S1853" s="131" t="str">
        <f>IF(M1853="3GPPMEMBER","'Voting List'!L"&amp;MATCH(K1853,'Voting List'!B:B,0),"")</f>
        <v/>
      </c>
      <c r="U1853" s="126" t="str">
        <f>IF(K1853&lt;&gt;"",IF(ISNUMBER(FIND(K1853,'Voting List'!L1)),"YES","NO"),"")</f>
        <v/>
      </c>
    </row>
    <row r="1854" spans="17:21" ht="12.6" customHeight="1" x14ac:dyDescent="0.2">
      <c r="Q1854" s="63" t="str" cm="1">
        <f t="array" aca="1" ref="Q1854" ca="1">IF(AND(K1854&lt;&gt;"",P1854&lt;&gt;"Absent",U1854&lt;&gt;"NO",M1854="3GPPMEMBER"),IF(INDIRECT(S1854)&lt;&gt;"Present","CHECK","Covered"),"")</f>
        <v/>
      </c>
      <c r="S1854" s="131" t="str">
        <f>IF(M1854="3GPPMEMBER","'Voting List'!L"&amp;MATCH(K1854,'Voting List'!B:B,0),"")</f>
        <v/>
      </c>
      <c r="U1854" s="126" t="str">
        <f>IF(K1854&lt;&gt;"",IF(ISNUMBER(FIND(K1854,'Voting List'!L1)),"YES","NO"),"")</f>
        <v/>
      </c>
    </row>
    <row r="1855" spans="17:21" ht="12.6" customHeight="1" x14ac:dyDescent="0.2">
      <c r="Q1855" s="63" t="str" cm="1">
        <f t="array" aca="1" ref="Q1855" ca="1">IF(AND(K1855&lt;&gt;"",P1855&lt;&gt;"Absent",U1855&lt;&gt;"NO",M1855="3GPPMEMBER"),IF(INDIRECT(S1855)&lt;&gt;"Present","CHECK","Covered"),"")</f>
        <v/>
      </c>
      <c r="S1855" s="131" t="str">
        <f>IF(M1855="3GPPMEMBER","'Voting List'!L"&amp;MATCH(K1855,'Voting List'!B:B,0),"")</f>
        <v/>
      </c>
      <c r="U1855" s="126" t="str">
        <f>IF(K1855&lt;&gt;"",IF(ISNUMBER(FIND(K1855,'Voting List'!L1)),"YES","NO"),"")</f>
        <v/>
      </c>
    </row>
    <row r="1856" spans="17:21" ht="12.6" customHeight="1" x14ac:dyDescent="0.2">
      <c r="Q1856" s="63" t="str" cm="1">
        <f t="array" aca="1" ref="Q1856" ca="1">IF(AND(K1856&lt;&gt;"",P1856&lt;&gt;"Absent",U1856&lt;&gt;"NO",M1856="3GPPMEMBER"),IF(INDIRECT(S1856)&lt;&gt;"Present","CHECK","Covered"),"")</f>
        <v/>
      </c>
      <c r="S1856" s="131" t="str">
        <f>IF(M1856="3GPPMEMBER","'Voting List'!L"&amp;MATCH(K1856,'Voting List'!B:B,0),"")</f>
        <v/>
      </c>
      <c r="U1856" s="126" t="str">
        <f>IF(K1856&lt;&gt;"",IF(ISNUMBER(FIND(K1856,'Voting List'!L1)),"YES","NO"),"")</f>
        <v/>
      </c>
    </row>
    <row r="1857" spans="17:21" ht="12.6" customHeight="1" x14ac:dyDescent="0.2">
      <c r="Q1857" s="63" t="str" cm="1">
        <f t="array" aca="1" ref="Q1857" ca="1">IF(AND(K1857&lt;&gt;"",P1857&lt;&gt;"Absent",U1857&lt;&gt;"NO",M1857="3GPPMEMBER"),IF(INDIRECT(S1857)&lt;&gt;"Present","CHECK","Covered"),"")</f>
        <v/>
      </c>
      <c r="S1857" s="131" t="str">
        <f>IF(M1857="3GPPMEMBER","'Voting List'!L"&amp;MATCH(K1857,'Voting List'!B:B,0),"")</f>
        <v/>
      </c>
      <c r="U1857" s="126" t="str">
        <f>IF(K1857&lt;&gt;"",IF(ISNUMBER(FIND(K1857,'Voting List'!L1)),"YES","NO"),"")</f>
        <v/>
      </c>
    </row>
    <row r="1858" spans="17:21" ht="12.6" customHeight="1" x14ac:dyDescent="0.2">
      <c r="Q1858" s="63" t="str" cm="1">
        <f t="array" aca="1" ref="Q1858" ca="1">IF(AND(K1858&lt;&gt;"",P1858&lt;&gt;"Absent",U1858&lt;&gt;"NO",M1858="3GPPMEMBER"),IF(INDIRECT(S1858)&lt;&gt;"Present","CHECK","Covered"),"")</f>
        <v/>
      </c>
      <c r="S1858" s="131" t="str">
        <f>IF(M1858="3GPPMEMBER","'Voting List'!L"&amp;MATCH(K1858,'Voting List'!B:B,0),"")</f>
        <v/>
      </c>
      <c r="U1858" s="126" t="str">
        <f>IF(K1858&lt;&gt;"",IF(ISNUMBER(FIND(K1858,'Voting List'!L1)),"YES","NO"),"")</f>
        <v/>
      </c>
    </row>
    <row r="1859" spans="17:21" ht="12.6" customHeight="1" x14ac:dyDescent="0.2">
      <c r="Q1859" s="63" t="str" cm="1">
        <f t="array" aca="1" ref="Q1859" ca="1">IF(AND(K1859&lt;&gt;"",P1859&lt;&gt;"Absent",U1859&lt;&gt;"NO",M1859="3GPPMEMBER"),IF(INDIRECT(S1859)&lt;&gt;"Present","CHECK","Covered"),"")</f>
        <v/>
      </c>
      <c r="S1859" s="131" t="str">
        <f>IF(M1859="3GPPMEMBER","'Voting List'!L"&amp;MATCH(K1859,'Voting List'!B:B,0),"")</f>
        <v/>
      </c>
      <c r="U1859" s="126" t="str">
        <f>IF(K1859&lt;&gt;"",IF(ISNUMBER(FIND(K1859,'Voting List'!L1)),"YES","NO"),"")</f>
        <v/>
      </c>
    </row>
    <row r="1860" spans="17:21" ht="12.6" customHeight="1" x14ac:dyDescent="0.2">
      <c r="Q1860" s="63" t="str" cm="1">
        <f t="array" aca="1" ref="Q1860" ca="1">IF(AND(K1860&lt;&gt;"",P1860&lt;&gt;"Absent",U1860&lt;&gt;"NO",M1860="3GPPMEMBER"),IF(INDIRECT(S1860)&lt;&gt;"Present","CHECK","Covered"),"")</f>
        <v/>
      </c>
      <c r="S1860" s="131" t="str">
        <f>IF(M1860="3GPPMEMBER","'Voting List'!L"&amp;MATCH(K1860,'Voting List'!B:B,0),"")</f>
        <v/>
      </c>
      <c r="U1860" s="126" t="str">
        <f>IF(K1860&lt;&gt;"",IF(ISNUMBER(FIND(K1860,'Voting List'!L1)),"YES","NO"),"")</f>
        <v/>
      </c>
    </row>
    <row r="1861" spans="17:21" ht="12.6" customHeight="1" x14ac:dyDescent="0.2">
      <c r="Q1861" s="63" t="str" cm="1">
        <f t="array" aca="1" ref="Q1861" ca="1">IF(AND(K1861&lt;&gt;"",P1861&lt;&gt;"Absent",U1861&lt;&gt;"NO",M1861="3GPPMEMBER"),IF(INDIRECT(S1861)&lt;&gt;"Present","CHECK","Covered"),"")</f>
        <v/>
      </c>
      <c r="S1861" s="131" t="str">
        <f>IF(M1861="3GPPMEMBER","'Voting List'!L"&amp;MATCH(K1861,'Voting List'!B:B,0),"")</f>
        <v/>
      </c>
      <c r="U1861" s="126" t="str">
        <f>IF(K1861&lt;&gt;"",IF(ISNUMBER(FIND(K1861,'Voting List'!L1)),"YES","NO"),"")</f>
        <v/>
      </c>
    </row>
    <row r="1862" spans="17:21" ht="12.6" customHeight="1" x14ac:dyDescent="0.2">
      <c r="Q1862" s="63" t="str" cm="1">
        <f t="array" aca="1" ref="Q1862" ca="1">IF(AND(K1862&lt;&gt;"",P1862&lt;&gt;"Absent",U1862&lt;&gt;"NO",M1862="3GPPMEMBER"),IF(INDIRECT(S1862)&lt;&gt;"Present","CHECK","Covered"),"")</f>
        <v/>
      </c>
      <c r="S1862" s="131" t="str">
        <f>IF(M1862="3GPPMEMBER","'Voting List'!L"&amp;MATCH(K1862,'Voting List'!B:B,0),"")</f>
        <v/>
      </c>
      <c r="U1862" s="126" t="str">
        <f>IF(K1862&lt;&gt;"",IF(ISNUMBER(FIND(K1862,'Voting List'!L1)),"YES","NO"),"")</f>
        <v/>
      </c>
    </row>
    <row r="1863" spans="17:21" ht="12.6" customHeight="1" x14ac:dyDescent="0.2">
      <c r="Q1863" s="63" t="str" cm="1">
        <f t="array" aca="1" ref="Q1863" ca="1">IF(AND(K1863&lt;&gt;"",P1863&lt;&gt;"Absent",U1863&lt;&gt;"NO",M1863="3GPPMEMBER"),IF(INDIRECT(S1863)&lt;&gt;"Present","CHECK","Covered"),"")</f>
        <v/>
      </c>
      <c r="S1863" s="131" t="str">
        <f>IF(M1863="3GPPMEMBER","'Voting List'!L"&amp;MATCH(K1863,'Voting List'!B:B,0),"")</f>
        <v/>
      </c>
      <c r="U1863" s="126" t="str">
        <f>IF(K1863&lt;&gt;"",IF(ISNUMBER(FIND(K1863,'Voting List'!L1)),"YES","NO"),"")</f>
        <v/>
      </c>
    </row>
    <row r="1864" spans="17:21" ht="12.6" customHeight="1" x14ac:dyDescent="0.2">
      <c r="Q1864" s="63" t="str" cm="1">
        <f t="array" aca="1" ref="Q1864" ca="1">IF(AND(K1864&lt;&gt;"",P1864&lt;&gt;"Absent",U1864&lt;&gt;"NO",M1864="3GPPMEMBER"),IF(INDIRECT(S1864)&lt;&gt;"Present","CHECK","Covered"),"")</f>
        <v/>
      </c>
      <c r="S1864" s="131" t="str">
        <f>IF(M1864="3GPPMEMBER","'Voting List'!L"&amp;MATCH(K1864,'Voting List'!B:B,0),"")</f>
        <v/>
      </c>
      <c r="U1864" s="126" t="str">
        <f>IF(K1864&lt;&gt;"",IF(ISNUMBER(FIND(K1864,'Voting List'!L1)),"YES","NO"),"")</f>
        <v/>
      </c>
    </row>
    <row r="1865" spans="17:21" ht="12.6" customHeight="1" x14ac:dyDescent="0.2">
      <c r="Q1865" s="63" t="str" cm="1">
        <f t="array" aca="1" ref="Q1865" ca="1">IF(AND(K1865&lt;&gt;"",P1865&lt;&gt;"Absent",U1865&lt;&gt;"NO",M1865="3GPPMEMBER"),IF(INDIRECT(S1865)&lt;&gt;"Present","CHECK","Covered"),"")</f>
        <v/>
      </c>
      <c r="S1865" s="131" t="str">
        <f>IF(M1865="3GPPMEMBER","'Voting List'!L"&amp;MATCH(K1865,'Voting List'!B:B,0),"")</f>
        <v/>
      </c>
      <c r="U1865" s="126" t="str">
        <f>IF(K1865&lt;&gt;"",IF(ISNUMBER(FIND(K1865,'Voting List'!L1)),"YES","NO"),"")</f>
        <v/>
      </c>
    </row>
    <row r="1866" spans="17:21" ht="12.6" customHeight="1" x14ac:dyDescent="0.2">
      <c r="Q1866" s="63" t="str" cm="1">
        <f t="array" aca="1" ref="Q1866" ca="1">IF(AND(K1866&lt;&gt;"",P1866&lt;&gt;"Absent",U1866&lt;&gt;"NO",M1866="3GPPMEMBER"),IF(INDIRECT(S1866)&lt;&gt;"Present","CHECK","Covered"),"")</f>
        <v/>
      </c>
      <c r="S1866" s="131" t="str">
        <f>IF(M1866="3GPPMEMBER","'Voting List'!L"&amp;MATCH(K1866,'Voting List'!B:B,0),"")</f>
        <v/>
      </c>
      <c r="U1866" s="126" t="str">
        <f>IF(K1866&lt;&gt;"",IF(ISNUMBER(FIND(K1866,'Voting List'!L1)),"YES","NO"),"")</f>
        <v/>
      </c>
    </row>
    <row r="1867" spans="17:21" ht="12.6" customHeight="1" x14ac:dyDescent="0.2">
      <c r="Q1867" s="63" t="str" cm="1">
        <f t="array" aca="1" ref="Q1867" ca="1">IF(AND(K1867&lt;&gt;"",P1867&lt;&gt;"Absent",U1867&lt;&gt;"NO",M1867="3GPPMEMBER"),IF(INDIRECT(S1867)&lt;&gt;"Present","CHECK","Covered"),"")</f>
        <v/>
      </c>
      <c r="S1867" s="131" t="str">
        <f>IF(M1867="3GPPMEMBER","'Voting List'!L"&amp;MATCH(K1867,'Voting List'!B:B,0),"")</f>
        <v/>
      </c>
      <c r="U1867" s="126" t="str">
        <f>IF(K1867&lt;&gt;"",IF(ISNUMBER(FIND(K1867,'Voting List'!L1)),"YES","NO"),"")</f>
        <v/>
      </c>
    </row>
    <row r="1868" spans="17:21" ht="12.6" customHeight="1" x14ac:dyDescent="0.2">
      <c r="Q1868" s="63" t="str" cm="1">
        <f t="array" aca="1" ref="Q1868" ca="1">IF(AND(K1868&lt;&gt;"",P1868&lt;&gt;"Absent",U1868&lt;&gt;"NO",M1868="3GPPMEMBER"),IF(INDIRECT(S1868)&lt;&gt;"Present","CHECK","Covered"),"")</f>
        <v/>
      </c>
      <c r="S1868" s="131" t="str">
        <f>IF(M1868="3GPPMEMBER","'Voting List'!L"&amp;MATCH(K1868,'Voting List'!B:B,0),"")</f>
        <v/>
      </c>
      <c r="U1868" s="126" t="str">
        <f>IF(K1868&lt;&gt;"",IF(ISNUMBER(FIND(K1868,'Voting List'!L1)),"YES","NO"),"")</f>
        <v/>
      </c>
    </row>
    <row r="1869" spans="17:21" ht="12.6" customHeight="1" x14ac:dyDescent="0.2">
      <c r="Q1869" s="63" t="str" cm="1">
        <f t="array" aca="1" ref="Q1869" ca="1">IF(AND(K1869&lt;&gt;"",P1869&lt;&gt;"Absent",U1869&lt;&gt;"NO",M1869="3GPPMEMBER"),IF(INDIRECT(S1869)&lt;&gt;"Present","CHECK","Covered"),"")</f>
        <v/>
      </c>
      <c r="S1869" s="131" t="str">
        <f>IF(M1869="3GPPMEMBER","'Voting List'!L"&amp;MATCH(K1869,'Voting List'!B:B,0),"")</f>
        <v/>
      </c>
      <c r="U1869" s="126" t="str">
        <f>IF(K1869&lt;&gt;"",IF(ISNUMBER(FIND(K1869,'Voting List'!L1)),"YES","NO"),"")</f>
        <v/>
      </c>
    </row>
    <row r="1870" spans="17:21" ht="12.6" customHeight="1" x14ac:dyDescent="0.2">
      <c r="Q1870" s="63" t="str" cm="1">
        <f t="array" aca="1" ref="Q1870" ca="1">IF(AND(K1870&lt;&gt;"",P1870&lt;&gt;"Absent",U1870&lt;&gt;"NO",M1870="3GPPMEMBER"),IF(INDIRECT(S1870)&lt;&gt;"Present","CHECK","Covered"),"")</f>
        <v/>
      </c>
      <c r="S1870" s="131" t="str">
        <f>IF(M1870="3GPPMEMBER","'Voting List'!L"&amp;MATCH(K1870,'Voting List'!B:B,0),"")</f>
        <v/>
      </c>
      <c r="U1870" s="126" t="str">
        <f>IF(K1870&lt;&gt;"",IF(ISNUMBER(FIND(K1870,'Voting List'!L1)),"YES","NO"),"")</f>
        <v/>
      </c>
    </row>
    <row r="1871" spans="17:21" ht="12.6" customHeight="1" x14ac:dyDescent="0.2">
      <c r="Q1871" s="63" t="str" cm="1">
        <f t="array" aca="1" ref="Q1871" ca="1">IF(AND(K1871&lt;&gt;"",P1871&lt;&gt;"Absent",U1871&lt;&gt;"NO",M1871="3GPPMEMBER"),IF(INDIRECT(S1871)&lt;&gt;"Present","CHECK","Covered"),"")</f>
        <v/>
      </c>
      <c r="S1871" s="131" t="str">
        <f>IF(M1871="3GPPMEMBER","'Voting List'!L"&amp;MATCH(K1871,'Voting List'!B:B,0),"")</f>
        <v/>
      </c>
      <c r="U1871" s="126" t="str">
        <f>IF(K1871&lt;&gt;"",IF(ISNUMBER(FIND(K1871,'Voting List'!L1)),"YES","NO"),"")</f>
        <v/>
      </c>
    </row>
    <row r="1872" spans="17:21" ht="12.6" customHeight="1" x14ac:dyDescent="0.2">
      <c r="Q1872" s="63" t="str" cm="1">
        <f t="array" aca="1" ref="Q1872" ca="1">IF(AND(K1872&lt;&gt;"",P1872&lt;&gt;"Absent",U1872&lt;&gt;"NO",M1872="3GPPMEMBER"),IF(INDIRECT(S1872)&lt;&gt;"Present","CHECK","Covered"),"")</f>
        <v/>
      </c>
      <c r="S1872" s="131" t="str">
        <f>IF(M1872="3GPPMEMBER","'Voting List'!L"&amp;MATCH(K1872,'Voting List'!B:B,0),"")</f>
        <v/>
      </c>
      <c r="U1872" s="126" t="str">
        <f>IF(K1872&lt;&gt;"",IF(ISNUMBER(FIND(K1872,'Voting List'!L1)),"YES","NO"),"")</f>
        <v/>
      </c>
    </row>
    <row r="1873" spans="17:21" ht="12.6" customHeight="1" x14ac:dyDescent="0.2">
      <c r="Q1873" s="63" t="str" cm="1">
        <f t="array" aca="1" ref="Q1873" ca="1">IF(AND(K1873&lt;&gt;"",P1873&lt;&gt;"Absent",U1873&lt;&gt;"NO",M1873="3GPPMEMBER"),IF(INDIRECT(S1873)&lt;&gt;"Present","CHECK","Covered"),"")</f>
        <v/>
      </c>
      <c r="S1873" s="131" t="str">
        <f>IF(M1873="3GPPMEMBER","'Voting List'!L"&amp;MATCH(K1873,'Voting List'!B:B,0),"")</f>
        <v/>
      </c>
      <c r="U1873" s="126" t="str">
        <f>IF(K1873&lt;&gt;"",IF(ISNUMBER(FIND(K1873,'Voting List'!L1)),"YES","NO"),"")</f>
        <v/>
      </c>
    </row>
    <row r="1874" spans="17:21" ht="12.6" customHeight="1" x14ac:dyDescent="0.2">
      <c r="Q1874" s="63" t="str" cm="1">
        <f t="array" aca="1" ref="Q1874" ca="1">IF(AND(K1874&lt;&gt;"",P1874&lt;&gt;"Absent",U1874&lt;&gt;"NO",M1874="3GPPMEMBER"),IF(INDIRECT(S1874)&lt;&gt;"Present","CHECK","Covered"),"")</f>
        <v/>
      </c>
      <c r="S1874" s="131" t="str">
        <f>IF(M1874="3GPPMEMBER","'Voting List'!L"&amp;MATCH(K1874,'Voting List'!B:B,0),"")</f>
        <v/>
      </c>
      <c r="U1874" s="126" t="str">
        <f>IF(K1874&lt;&gt;"",IF(ISNUMBER(FIND(K1874,'Voting List'!L1)),"YES","NO"),"")</f>
        <v/>
      </c>
    </row>
    <row r="1875" spans="17:21" ht="12.6" customHeight="1" x14ac:dyDescent="0.2">
      <c r="Q1875" s="63" t="str" cm="1">
        <f t="array" aca="1" ref="Q1875" ca="1">IF(AND(K1875&lt;&gt;"",P1875&lt;&gt;"Absent",U1875&lt;&gt;"NO",M1875="3GPPMEMBER"),IF(INDIRECT(S1875)&lt;&gt;"Present","CHECK","Covered"),"")</f>
        <v/>
      </c>
      <c r="S1875" s="131" t="str">
        <f>IF(M1875="3GPPMEMBER","'Voting List'!L"&amp;MATCH(K1875,'Voting List'!B:B,0),"")</f>
        <v/>
      </c>
      <c r="U1875" s="126" t="str">
        <f>IF(K1875&lt;&gt;"",IF(ISNUMBER(FIND(K1875,'Voting List'!L1)),"YES","NO"),"")</f>
        <v/>
      </c>
    </row>
    <row r="1876" spans="17:21" ht="12.6" customHeight="1" x14ac:dyDescent="0.2">
      <c r="Q1876" s="63" t="str" cm="1">
        <f t="array" aca="1" ref="Q1876" ca="1">IF(AND(K1876&lt;&gt;"",P1876&lt;&gt;"Absent",U1876&lt;&gt;"NO",M1876="3GPPMEMBER"),IF(INDIRECT(S1876)&lt;&gt;"Present","CHECK","Covered"),"")</f>
        <v/>
      </c>
      <c r="S1876" s="131" t="str">
        <f>IF(M1876="3GPPMEMBER","'Voting List'!L"&amp;MATCH(K1876,'Voting List'!B:B,0),"")</f>
        <v/>
      </c>
      <c r="U1876" s="126" t="str">
        <f>IF(K1876&lt;&gt;"",IF(ISNUMBER(FIND(K1876,'Voting List'!L1)),"YES","NO"),"")</f>
        <v/>
      </c>
    </row>
    <row r="1877" spans="17:21" ht="12.6" customHeight="1" x14ac:dyDescent="0.2">
      <c r="Q1877" s="63" t="str" cm="1">
        <f t="array" aca="1" ref="Q1877" ca="1">IF(AND(K1877&lt;&gt;"",P1877&lt;&gt;"Absent",U1877&lt;&gt;"NO",M1877="3GPPMEMBER"),IF(INDIRECT(S1877)&lt;&gt;"Present","CHECK","Covered"),"")</f>
        <v/>
      </c>
      <c r="S1877" s="131" t="str">
        <f>IF(M1877="3GPPMEMBER","'Voting List'!L"&amp;MATCH(K1877,'Voting List'!B:B,0),"")</f>
        <v/>
      </c>
      <c r="U1877" s="126" t="str">
        <f>IF(K1877&lt;&gt;"",IF(ISNUMBER(FIND(K1877,'Voting List'!L1)),"YES","NO"),"")</f>
        <v/>
      </c>
    </row>
    <row r="1878" spans="17:21" ht="12.6" customHeight="1" x14ac:dyDescent="0.2">
      <c r="Q1878" s="63" t="str" cm="1">
        <f t="array" aca="1" ref="Q1878" ca="1">IF(AND(K1878&lt;&gt;"",P1878&lt;&gt;"Absent",U1878&lt;&gt;"NO",M1878="3GPPMEMBER"),IF(INDIRECT(S1878)&lt;&gt;"Present","CHECK","Covered"),"")</f>
        <v/>
      </c>
      <c r="S1878" s="131" t="str">
        <f>IF(M1878="3GPPMEMBER","'Voting List'!L"&amp;MATCH(K1878,'Voting List'!B:B,0),"")</f>
        <v/>
      </c>
      <c r="U1878" s="126" t="str">
        <f>IF(K1878&lt;&gt;"",IF(ISNUMBER(FIND(K1878,'Voting List'!L1)),"YES","NO"),"")</f>
        <v/>
      </c>
    </row>
    <row r="1879" spans="17:21" ht="12.6" customHeight="1" x14ac:dyDescent="0.2">
      <c r="Q1879" s="63" t="str" cm="1">
        <f t="array" aca="1" ref="Q1879" ca="1">IF(AND(K1879&lt;&gt;"",P1879&lt;&gt;"Absent",U1879&lt;&gt;"NO",M1879="3GPPMEMBER"),IF(INDIRECT(S1879)&lt;&gt;"Present","CHECK","Covered"),"")</f>
        <v/>
      </c>
      <c r="S1879" s="131" t="str">
        <f>IF(M1879="3GPPMEMBER","'Voting List'!L"&amp;MATCH(K1879,'Voting List'!B:B,0),"")</f>
        <v/>
      </c>
      <c r="U1879" s="126" t="str">
        <f>IF(K1879&lt;&gt;"",IF(ISNUMBER(FIND(K1879,'Voting List'!L1)),"YES","NO"),"")</f>
        <v/>
      </c>
    </row>
    <row r="1880" spans="17:21" ht="12.6" customHeight="1" x14ac:dyDescent="0.2">
      <c r="Q1880" s="63" t="str" cm="1">
        <f t="array" aca="1" ref="Q1880" ca="1">IF(AND(K1880&lt;&gt;"",P1880&lt;&gt;"Absent",U1880&lt;&gt;"NO",M1880="3GPPMEMBER"),IF(INDIRECT(S1880)&lt;&gt;"Present","CHECK","Covered"),"")</f>
        <v/>
      </c>
      <c r="S1880" s="131" t="str">
        <f>IF(M1880="3GPPMEMBER","'Voting List'!L"&amp;MATCH(K1880,'Voting List'!B:B,0),"")</f>
        <v/>
      </c>
      <c r="U1880" s="126" t="str">
        <f>IF(K1880&lt;&gt;"",IF(ISNUMBER(FIND(K1880,'Voting List'!L1)),"YES","NO"),"")</f>
        <v/>
      </c>
    </row>
    <row r="1881" spans="17:21" ht="12.6" customHeight="1" x14ac:dyDescent="0.2">
      <c r="Q1881" s="63" t="str" cm="1">
        <f t="array" aca="1" ref="Q1881" ca="1">IF(AND(K1881&lt;&gt;"",P1881&lt;&gt;"Absent",U1881&lt;&gt;"NO",M1881="3GPPMEMBER"),IF(INDIRECT(S1881)&lt;&gt;"Present","CHECK","Covered"),"")</f>
        <v/>
      </c>
      <c r="S1881" s="131" t="str">
        <f>IF(M1881="3GPPMEMBER","'Voting List'!L"&amp;MATCH(K1881,'Voting List'!B:B,0),"")</f>
        <v/>
      </c>
      <c r="U1881" s="126" t="str">
        <f>IF(K1881&lt;&gt;"",IF(ISNUMBER(FIND(K1881,'Voting List'!L1)),"YES","NO"),"")</f>
        <v/>
      </c>
    </row>
    <row r="1882" spans="17:21" ht="12.6" customHeight="1" x14ac:dyDescent="0.2">
      <c r="Q1882" s="63" t="str" cm="1">
        <f t="array" aca="1" ref="Q1882" ca="1">IF(AND(K1882&lt;&gt;"",P1882&lt;&gt;"Absent",U1882&lt;&gt;"NO",M1882="3GPPMEMBER"),IF(INDIRECT(S1882)&lt;&gt;"Present","CHECK","Covered"),"")</f>
        <v/>
      </c>
      <c r="S1882" s="131" t="str">
        <f>IF(M1882="3GPPMEMBER","'Voting List'!L"&amp;MATCH(K1882,'Voting List'!B:B,0),"")</f>
        <v/>
      </c>
      <c r="U1882" s="126" t="str">
        <f>IF(K1882&lt;&gt;"",IF(ISNUMBER(FIND(K1882,'Voting List'!L1)),"YES","NO"),"")</f>
        <v/>
      </c>
    </row>
    <row r="1883" spans="17:21" ht="12.6" customHeight="1" x14ac:dyDescent="0.2">
      <c r="Q1883" s="63" t="str" cm="1">
        <f t="array" aca="1" ref="Q1883" ca="1">IF(AND(K1883&lt;&gt;"",P1883&lt;&gt;"Absent",U1883&lt;&gt;"NO",M1883="3GPPMEMBER"),IF(INDIRECT(S1883)&lt;&gt;"Present","CHECK","Covered"),"")</f>
        <v/>
      </c>
      <c r="S1883" s="131" t="str">
        <f>IF(M1883="3GPPMEMBER","'Voting List'!L"&amp;MATCH(K1883,'Voting List'!B:B,0),"")</f>
        <v/>
      </c>
      <c r="U1883" s="126" t="str">
        <f>IF(K1883&lt;&gt;"",IF(ISNUMBER(FIND(K1883,'Voting List'!L1)),"YES","NO"),"")</f>
        <v/>
      </c>
    </row>
    <row r="1884" spans="17:21" ht="12.6" customHeight="1" x14ac:dyDescent="0.2">
      <c r="Q1884" s="63" t="str" cm="1">
        <f t="array" aca="1" ref="Q1884" ca="1">IF(AND(K1884&lt;&gt;"",P1884&lt;&gt;"Absent",U1884&lt;&gt;"NO",M1884="3GPPMEMBER"),IF(INDIRECT(S1884)&lt;&gt;"Present","CHECK","Covered"),"")</f>
        <v/>
      </c>
      <c r="S1884" s="131" t="str">
        <f>IF(M1884="3GPPMEMBER","'Voting List'!L"&amp;MATCH(K1884,'Voting List'!B:B,0),"")</f>
        <v/>
      </c>
      <c r="U1884" s="126" t="str">
        <f>IF(K1884&lt;&gt;"",IF(ISNUMBER(FIND(K1884,'Voting List'!L1)),"YES","NO"),"")</f>
        <v/>
      </c>
    </row>
    <row r="1885" spans="17:21" ht="12.6" customHeight="1" x14ac:dyDescent="0.2">
      <c r="Q1885" s="63" t="str" cm="1">
        <f t="array" aca="1" ref="Q1885" ca="1">IF(AND(K1885&lt;&gt;"",P1885&lt;&gt;"Absent",U1885&lt;&gt;"NO",M1885="3GPPMEMBER"),IF(INDIRECT(S1885)&lt;&gt;"Present","CHECK","Covered"),"")</f>
        <v/>
      </c>
      <c r="S1885" s="131" t="str">
        <f>IF(M1885="3GPPMEMBER","'Voting List'!L"&amp;MATCH(K1885,'Voting List'!B:B,0),"")</f>
        <v/>
      </c>
      <c r="U1885" s="126" t="str">
        <f>IF(K1885&lt;&gt;"",IF(ISNUMBER(FIND(K1885,'Voting List'!L1)),"YES","NO"),"")</f>
        <v/>
      </c>
    </row>
    <row r="1886" spans="17:21" ht="12.6" customHeight="1" x14ac:dyDescent="0.2">
      <c r="Q1886" s="63" t="str" cm="1">
        <f t="array" aca="1" ref="Q1886" ca="1">IF(AND(K1886&lt;&gt;"",P1886&lt;&gt;"Absent",U1886&lt;&gt;"NO",M1886="3GPPMEMBER"),IF(INDIRECT(S1886)&lt;&gt;"Present","CHECK","Covered"),"")</f>
        <v/>
      </c>
      <c r="S1886" s="131" t="str">
        <f>IF(M1886="3GPPMEMBER","'Voting List'!L"&amp;MATCH(K1886,'Voting List'!B:B,0),"")</f>
        <v/>
      </c>
      <c r="U1886" s="126" t="str">
        <f>IF(K1886&lt;&gt;"",IF(ISNUMBER(FIND(K1886,'Voting List'!L1)),"YES","NO"),"")</f>
        <v/>
      </c>
    </row>
    <row r="1887" spans="17:21" ht="12.6" customHeight="1" x14ac:dyDescent="0.2">
      <c r="Q1887" s="63" t="str" cm="1">
        <f t="array" aca="1" ref="Q1887" ca="1">IF(AND(K1887&lt;&gt;"",P1887&lt;&gt;"Absent",U1887&lt;&gt;"NO",M1887="3GPPMEMBER"),IF(INDIRECT(S1887)&lt;&gt;"Present","CHECK","Covered"),"")</f>
        <v/>
      </c>
      <c r="S1887" s="131" t="str">
        <f>IF(M1887="3GPPMEMBER","'Voting List'!L"&amp;MATCH(K1887,'Voting List'!B:B,0),"")</f>
        <v/>
      </c>
      <c r="U1887" s="126" t="str">
        <f>IF(K1887&lt;&gt;"",IF(ISNUMBER(FIND(K1887,'Voting List'!L1)),"YES","NO"),"")</f>
        <v/>
      </c>
    </row>
    <row r="1888" spans="17:21" ht="12.6" customHeight="1" x14ac:dyDescent="0.2">
      <c r="Q1888" s="63" t="str" cm="1">
        <f t="array" aca="1" ref="Q1888" ca="1">IF(AND(K1888&lt;&gt;"",P1888&lt;&gt;"Absent",U1888&lt;&gt;"NO",M1888="3GPPMEMBER"),IF(INDIRECT(S1888)&lt;&gt;"Present","CHECK","Covered"),"")</f>
        <v/>
      </c>
      <c r="S1888" s="131" t="str">
        <f>IF(M1888="3GPPMEMBER","'Voting List'!L"&amp;MATCH(K1888,'Voting List'!B:B,0),"")</f>
        <v/>
      </c>
      <c r="U1888" s="126" t="str">
        <f>IF(K1888&lt;&gt;"",IF(ISNUMBER(FIND(K1888,'Voting List'!L1)),"YES","NO"),"")</f>
        <v/>
      </c>
    </row>
    <row r="1889" spans="17:21" ht="12.6" customHeight="1" x14ac:dyDescent="0.2">
      <c r="Q1889" s="63" t="str" cm="1">
        <f t="array" aca="1" ref="Q1889" ca="1">IF(AND(K1889&lt;&gt;"",P1889&lt;&gt;"Absent",U1889&lt;&gt;"NO",M1889="3GPPMEMBER"),IF(INDIRECT(S1889)&lt;&gt;"Present","CHECK","Covered"),"")</f>
        <v/>
      </c>
      <c r="S1889" s="131" t="str">
        <f>IF(M1889="3GPPMEMBER","'Voting List'!L"&amp;MATCH(K1889,'Voting List'!B:B,0),"")</f>
        <v/>
      </c>
      <c r="U1889" s="126" t="str">
        <f>IF(K1889&lt;&gt;"",IF(ISNUMBER(FIND(K1889,'Voting List'!L1)),"YES","NO"),"")</f>
        <v/>
      </c>
    </row>
    <row r="1890" spans="17:21" ht="12.6" customHeight="1" x14ac:dyDescent="0.2">
      <c r="Q1890" s="63" t="str" cm="1">
        <f t="array" aca="1" ref="Q1890" ca="1">IF(AND(K1890&lt;&gt;"",P1890&lt;&gt;"Absent",U1890&lt;&gt;"NO",M1890="3GPPMEMBER"),IF(INDIRECT(S1890)&lt;&gt;"Present","CHECK","Covered"),"")</f>
        <v/>
      </c>
      <c r="S1890" s="131" t="str">
        <f>IF(M1890="3GPPMEMBER","'Voting List'!L"&amp;MATCH(K1890,'Voting List'!B:B,0),"")</f>
        <v/>
      </c>
      <c r="U1890" s="126" t="str">
        <f>IF(K1890&lt;&gt;"",IF(ISNUMBER(FIND(K1890,'Voting List'!L1)),"YES","NO"),"")</f>
        <v/>
      </c>
    </row>
    <row r="1891" spans="17:21" ht="12.6" customHeight="1" x14ac:dyDescent="0.2">
      <c r="Q1891" s="63" t="str" cm="1">
        <f t="array" aca="1" ref="Q1891" ca="1">IF(AND(K1891&lt;&gt;"",P1891&lt;&gt;"Absent",U1891&lt;&gt;"NO",M1891="3GPPMEMBER"),IF(INDIRECT(S1891)&lt;&gt;"Present","CHECK","Covered"),"")</f>
        <v/>
      </c>
      <c r="S1891" s="131" t="str">
        <f>IF(M1891="3GPPMEMBER","'Voting List'!L"&amp;MATCH(K1891,'Voting List'!B:B,0),"")</f>
        <v/>
      </c>
      <c r="U1891" s="126" t="str">
        <f>IF(K1891&lt;&gt;"",IF(ISNUMBER(FIND(K1891,'Voting List'!L1)),"YES","NO"),"")</f>
        <v/>
      </c>
    </row>
    <row r="1892" spans="17:21" ht="12.6" customHeight="1" x14ac:dyDescent="0.2">
      <c r="Q1892" s="63" t="str" cm="1">
        <f t="array" aca="1" ref="Q1892" ca="1">IF(AND(K1892&lt;&gt;"",P1892&lt;&gt;"Absent",U1892&lt;&gt;"NO",M1892="3GPPMEMBER"),IF(INDIRECT(S1892)&lt;&gt;"Present","CHECK","Covered"),"")</f>
        <v/>
      </c>
      <c r="S1892" s="131" t="str">
        <f>IF(M1892="3GPPMEMBER","'Voting List'!L"&amp;MATCH(K1892,'Voting List'!B:B,0),"")</f>
        <v/>
      </c>
      <c r="U1892" s="126" t="str">
        <f>IF(K1892&lt;&gt;"",IF(ISNUMBER(FIND(K1892,'Voting List'!L1)),"YES","NO"),"")</f>
        <v/>
      </c>
    </row>
    <row r="1893" spans="17:21" ht="12.6" customHeight="1" x14ac:dyDescent="0.2">
      <c r="Q1893" s="63" t="str" cm="1">
        <f t="array" aca="1" ref="Q1893" ca="1">IF(AND(K1893&lt;&gt;"",P1893&lt;&gt;"Absent",U1893&lt;&gt;"NO",M1893="3GPPMEMBER"),IF(INDIRECT(S1893)&lt;&gt;"Present","CHECK","Covered"),"")</f>
        <v/>
      </c>
      <c r="S1893" s="131" t="str">
        <f>IF(M1893="3GPPMEMBER","'Voting List'!L"&amp;MATCH(K1893,'Voting List'!B:B,0),"")</f>
        <v/>
      </c>
      <c r="U1893" s="126" t="str">
        <f>IF(K1893&lt;&gt;"",IF(ISNUMBER(FIND(K1893,'Voting List'!L1)),"YES","NO"),"")</f>
        <v/>
      </c>
    </row>
    <row r="1894" spans="17:21" ht="12.6" customHeight="1" x14ac:dyDescent="0.2">
      <c r="Q1894" s="63" t="str" cm="1">
        <f t="array" aca="1" ref="Q1894" ca="1">IF(AND(K1894&lt;&gt;"",P1894&lt;&gt;"Absent",U1894&lt;&gt;"NO",M1894="3GPPMEMBER"),IF(INDIRECT(S1894)&lt;&gt;"Present","CHECK","Covered"),"")</f>
        <v/>
      </c>
      <c r="S1894" s="131" t="str">
        <f>IF(M1894="3GPPMEMBER","'Voting List'!L"&amp;MATCH(K1894,'Voting List'!B:B,0),"")</f>
        <v/>
      </c>
      <c r="U1894" s="126" t="str">
        <f>IF(K1894&lt;&gt;"",IF(ISNUMBER(FIND(K1894,'Voting List'!L1)),"YES","NO"),"")</f>
        <v/>
      </c>
    </row>
    <row r="1895" spans="17:21" ht="12.6" customHeight="1" x14ac:dyDescent="0.2">
      <c r="Q1895" s="63" t="str" cm="1">
        <f t="array" aca="1" ref="Q1895" ca="1">IF(AND(K1895&lt;&gt;"",P1895&lt;&gt;"Absent",U1895&lt;&gt;"NO",M1895="3GPPMEMBER"),IF(INDIRECT(S1895)&lt;&gt;"Present","CHECK","Covered"),"")</f>
        <v/>
      </c>
      <c r="S1895" s="131" t="str">
        <f>IF(M1895="3GPPMEMBER","'Voting List'!L"&amp;MATCH(K1895,'Voting List'!B:B,0),"")</f>
        <v/>
      </c>
      <c r="U1895" s="126" t="str">
        <f>IF(K1895&lt;&gt;"",IF(ISNUMBER(FIND(K1895,'Voting List'!L1)),"YES","NO"),"")</f>
        <v/>
      </c>
    </row>
    <row r="1896" spans="17:21" ht="12.6" customHeight="1" x14ac:dyDescent="0.2">
      <c r="Q1896" s="63" t="str" cm="1">
        <f t="array" aca="1" ref="Q1896" ca="1">IF(AND(K1896&lt;&gt;"",P1896&lt;&gt;"Absent",U1896&lt;&gt;"NO",M1896="3GPPMEMBER"),IF(INDIRECT(S1896)&lt;&gt;"Present","CHECK","Covered"),"")</f>
        <v/>
      </c>
      <c r="S1896" s="131" t="str">
        <f>IF(M1896="3GPPMEMBER","'Voting List'!L"&amp;MATCH(K1896,'Voting List'!B:B,0),"")</f>
        <v/>
      </c>
      <c r="U1896" s="126" t="str">
        <f>IF(K1896&lt;&gt;"",IF(ISNUMBER(FIND(K1896,'Voting List'!L1)),"YES","NO"),"")</f>
        <v/>
      </c>
    </row>
    <row r="1897" spans="17:21" ht="12.6" customHeight="1" x14ac:dyDescent="0.2">
      <c r="Q1897" s="63" t="str" cm="1">
        <f t="array" aca="1" ref="Q1897" ca="1">IF(AND(K1897&lt;&gt;"",P1897&lt;&gt;"Absent",U1897&lt;&gt;"NO",M1897="3GPPMEMBER"),IF(INDIRECT(S1897)&lt;&gt;"Present","CHECK","Covered"),"")</f>
        <v/>
      </c>
      <c r="S1897" s="131" t="str">
        <f>IF(M1897="3GPPMEMBER","'Voting List'!L"&amp;MATCH(K1897,'Voting List'!B:B,0),"")</f>
        <v/>
      </c>
      <c r="U1897" s="126" t="str">
        <f>IF(K1897&lt;&gt;"",IF(ISNUMBER(FIND(K1897,'Voting List'!L1)),"YES","NO"),"")</f>
        <v/>
      </c>
    </row>
    <row r="1898" spans="17:21" ht="12.6" customHeight="1" x14ac:dyDescent="0.2">
      <c r="Q1898" s="63" t="str" cm="1">
        <f t="array" aca="1" ref="Q1898" ca="1">IF(AND(K1898&lt;&gt;"",P1898&lt;&gt;"Absent",U1898&lt;&gt;"NO",M1898="3GPPMEMBER"),IF(INDIRECT(S1898)&lt;&gt;"Present","CHECK","Covered"),"")</f>
        <v/>
      </c>
      <c r="S1898" s="131" t="str">
        <f>IF(M1898="3GPPMEMBER","'Voting List'!L"&amp;MATCH(K1898,'Voting List'!B:B,0),"")</f>
        <v/>
      </c>
      <c r="U1898" s="126" t="str">
        <f>IF(K1898&lt;&gt;"",IF(ISNUMBER(FIND(K1898,'Voting List'!L1)),"YES","NO"),"")</f>
        <v/>
      </c>
    </row>
    <row r="1899" spans="17:21" ht="12.6" customHeight="1" x14ac:dyDescent="0.2">
      <c r="Q1899" s="63" t="str" cm="1">
        <f t="array" aca="1" ref="Q1899" ca="1">IF(AND(K1899&lt;&gt;"",P1899&lt;&gt;"Absent",U1899&lt;&gt;"NO",M1899="3GPPMEMBER"),IF(INDIRECT(S1899)&lt;&gt;"Present","CHECK","Covered"),"")</f>
        <v/>
      </c>
      <c r="S1899" s="131" t="str">
        <f>IF(M1899="3GPPMEMBER","'Voting List'!L"&amp;MATCH(K1899,'Voting List'!B:B,0),"")</f>
        <v/>
      </c>
      <c r="U1899" s="126" t="str">
        <f>IF(K1899&lt;&gt;"",IF(ISNUMBER(FIND(K1899,'Voting List'!L1)),"YES","NO"),"")</f>
        <v/>
      </c>
    </row>
    <row r="1900" spans="17:21" ht="12.6" customHeight="1" x14ac:dyDescent="0.2">
      <c r="Q1900" s="63" t="str" cm="1">
        <f t="array" aca="1" ref="Q1900" ca="1">IF(AND(K1900&lt;&gt;"",P1900&lt;&gt;"Absent",U1900&lt;&gt;"NO",M1900="3GPPMEMBER"),IF(INDIRECT(S1900)&lt;&gt;"Present","CHECK","Covered"),"")</f>
        <v/>
      </c>
      <c r="S1900" s="131" t="str">
        <f>IF(M1900="3GPPMEMBER","'Voting List'!L"&amp;MATCH(K1900,'Voting List'!B:B,0),"")</f>
        <v/>
      </c>
      <c r="U1900" s="126" t="str">
        <f>IF(K1900&lt;&gt;"",IF(ISNUMBER(FIND(K1900,'Voting List'!L1)),"YES","NO"),"")</f>
        <v/>
      </c>
    </row>
    <row r="1901" spans="17:21" ht="12.6" customHeight="1" x14ac:dyDescent="0.2">
      <c r="Q1901" s="63" t="str" cm="1">
        <f t="array" aca="1" ref="Q1901" ca="1">IF(AND(K1901&lt;&gt;"",P1901&lt;&gt;"Absent",U1901&lt;&gt;"NO",M1901="3GPPMEMBER"),IF(INDIRECT(S1901)&lt;&gt;"Present","CHECK","Covered"),"")</f>
        <v/>
      </c>
      <c r="S1901" s="131" t="str">
        <f>IF(M1901="3GPPMEMBER","'Voting List'!L"&amp;MATCH(K1901,'Voting List'!B:B,0),"")</f>
        <v/>
      </c>
      <c r="U1901" s="126" t="str">
        <f>IF(K1901&lt;&gt;"",IF(ISNUMBER(FIND(K1901,'Voting List'!L1)),"YES","NO"),"")</f>
        <v/>
      </c>
    </row>
    <row r="1902" spans="17:21" ht="12.6" customHeight="1" x14ac:dyDescent="0.2">
      <c r="Q1902" s="63" t="str" cm="1">
        <f t="array" aca="1" ref="Q1902" ca="1">IF(AND(K1902&lt;&gt;"",P1902&lt;&gt;"Absent",U1902&lt;&gt;"NO",M1902="3GPPMEMBER"),IF(INDIRECT(S1902)&lt;&gt;"Present","CHECK","Covered"),"")</f>
        <v/>
      </c>
      <c r="S1902" s="131" t="str">
        <f>IF(M1902="3GPPMEMBER","'Voting List'!L"&amp;MATCH(K1902,'Voting List'!B:B,0),"")</f>
        <v/>
      </c>
      <c r="U1902" s="126" t="str">
        <f>IF(K1902&lt;&gt;"",IF(ISNUMBER(FIND(K1902,'Voting List'!L1)),"YES","NO"),"")</f>
        <v/>
      </c>
    </row>
    <row r="1903" spans="17:21" ht="12.6" customHeight="1" x14ac:dyDescent="0.2">
      <c r="Q1903" s="63" t="str" cm="1">
        <f t="array" aca="1" ref="Q1903" ca="1">IF(AND(K1903&lt;&gt;"",P1903&lt;&gt;"Absent",U1903&lt;&gt;"NO",M1903="3GPPMEMBER"),IF(INDIRECT(S1903)&lt;&gt;"Present","CHECK","Covered"),"")</f>
        <v/>
      </c>
      <c r="S1903" s="131" t="str">
        <f>IF(M1903="3GPPMEMBER","'Voting List'!L"&amp;MATCH(K1903,'Voting List'!B:B,0),"")</f>
        <v/>
      </c>
      <c r="U1903" s="126" t="str">
        <f>IF(K1903&lt;&gt;"",IF(ISNUMBER(FIND(K1903,'Voting List'!L1)),"YES","NO"),"")</f>
        <v/>
      </c>
    </row>
    <row r="1904" spans="17:21" ht="12.6" customHeight="1" x14ac:dyDescent="0.2">
      <c r="Q1904" s="63" t="str" cm="1">
        <f t="array" aca="1" ref="Q1904" ca="1">IF(AND(K1904&lt;&gt;"",P1904&lt;&gt;"Absent",U1904&lt;&gt;"NO",M1904="3GPPMEMBER"),IF(INDIRECT(S1904)&lt;&gt;"Present","CHECK","Covered"),"")</f>
        <v/>
      </c>
      <c r="S1904" s="131" t="str">
        <f>IF(M1904="3GPPMEMBER","'Voting List'!L"&amp;MATCH(K1904,'Voting List'!B:B,0),"")</f>
        <v/>
      </c>
      <c r="U1904" s="126" t="str">
        <f>IF(K1904&lt;&gt;"",IF(ISNUMBER(FIND(K1904,'Voting List'!L1)),"YES","NO"),"")</f>
        <v/>
      </c>
    </row>
    <row r="1905" spans="17:21" ht="12.6" customHeight="1" x14ac:dyDescent="0.2">
      <c r="Q1905" s="63" t="str" cm="1">
        <f t="array" aca="1" ref="Q1905" ca="1">IF(AND(K1905&lt;&gt;"",P1905&lt;&gt;"Absent",U1905&lt;&gt;"NO",M1905="3GPPMEMBER"),IF(INDIRECT(S1905)&lt;&gt;"Present","CHECK","Covered"),"")</f>
        <v/>
      </c>
      <c r="S1905" s="131" t="str">
        <f>IF(M1905="3GPPMEMBER","'Voting List'!L"&amp;MATCH(K1905,'Voting List'!B:B,0),"")</f>
        <v/>
      </c>
      <c r="U1905" s="126" t="str">
        <f>IF(K1905&lt;&gt;"",IF(ISNUMBER(FIND(K1905,'Voting List'!L1)),"YES","NO"),"")</f>
        <v/>
      </c>
    </row>
    <row r="1906" spans="17:21" ht="12.6" customHeight="1" x14ac:dyDescent="0.2">
      <c r="Q1906" s="63" t="str" cm="1">
        <f t="array" aca="1" ref="Q1906" ca="1">IF(AND(K1906&lt;&gt;"",P1906&lt;&gt;"Absent",U1906&lt;&gt;"NO",M1906="3GPPMEMBER"),IF(INDIRECT(S1906)&lt;&gt;"Present","CHECK","Covered"),"")</f>
        <v/>
      </c>
      <c r="S1906" s="131" t="str">
        <f>IF(M1906="3GPPMEMBER","'Voting List'!L"&amp;MATCH(K1906,'Voting List'!B:B,0),"")</f>
        <v/>
      </c>
      <c r="U1906" s="126" t="str">
        <f>IF(K1906&lt;&gt;"",IF(ISNUMBER(FIND(K1906,'Voting List'!L1)),"YES","NO"),"")</f>
        <v/>
      </c>
    </row>
    <row r="1907" spans="17:21" ht="12.6" customHeight="1" x14ac:dyDescent="0.2">
      <c r="Q1907" s="63" t="str" cm="1">
        <f t="array" aca="1" ref="Q1907" ca="1">IF(AND(K1907&lt;&gt;"",P1907&lt;&gt;"Absent",U1907&lt;&gt;"NO",M1907="3GPPMEMBER"),IF(INDIRECT(S1907)&lt;&gt;"Present","CHECK","Covered"),"")</f>
        <v/>
      </c>
      <c r="S1907" s="131" t="str">
        <f>IF(M1907="3GPPMEMBER","'Voting List'!L"&amp;MATCH(K1907,'Voting List'!B:B,0),"")</f>
        <v/>
      </c>
      <c r="U1907" s="126" t="str">
        <f>IF(K1907&lt;&gt;"",IF(ISNUMBER(FIND(K1907,'Voting List'!L1)),"YES","NO"),"")</f>
        <v/>
      </c>
    </row>
    <row r="1908" spans="17:21" ht="12.6" customHeight="1" x14ac:dyDescent="0.2">
      <c r="Q1908" s="63" t="str" cm="1">
        <f t="array" aca="1" ref="Q1908" ca="1">IF(AND(K1908&lt;&gt;"",P1908&lt;&gt;"Absent",U1908&lt;&gt;"NO",M1908="3GPPMEMBER"),IF(INDIRECT(S1908)&lt;&gt;"Present","CHECK","Covered"),"")</f>
        <v/>
      </c>
      <c r="S1908" s="131" t="str">
        <f>IF(M1908="3GPPMEMBER","'Voting List'!L"&amp;MATCH(K1908,'Voting List'!B:B,0),"")</f>
        <v/>
      </c>
      <c r="U1908" s="126" t="str">
        <f>IF(K1908&lt;&gt;"",IF(ISNUMBER(FIND(K1908,'Voting List'!L1)),"YES","NO"),"")</f>
        <v/>
      </c>
    </row>
    <row r="1909" spans="17:21" ht="12.6" customHeight="1" x14ac:dyDescent="0.2">
      <c r="Q1909" s="63" t="str" cm="1">
        <f t="array" aca="1" ref="Q1909" ca="1">IF(AND(K1909&lt;&gt;"",P1909&lt;&gt;"Absent",U1909&lt;&gt;"NO",M1909="3GPPMEMBER"),IF(INDIRECT(S1909)&lt;&gt;"Present","CHECK","Covered"),"")</f>
        <v/>
      </c>
      <c r="S1909" s="131" t="str">
        <f>IF(M1909="3GPPMEMBER","'Voting List'!L"&amp;MATCH(K1909,'Voting List'!B:B,0),"")</f>
        <v/>
      </c>
      <c r="U1909" s="126" t="str">
        <f>IF(K1909&lt;&gt;"",IF(ISNUMBER(FIND(K1909,'Voting List'!L1)),"YES","NO"),"")</f>
        <v/>
      </c>
    </row>
    <row r="1910" spans="17:21" ht="12.6" customHeight="1" x14ac:dyDescent="0.2">
      <c r="Q1910" s="63" t="str" cm="1">
        <f t="array" aca="1" ref="Q1910" ca="1">IF(AND(K1910&lt;&gt;"",P1910&lt;&gt;"Absent",U1910&lt;&gt;"NO",M1910="3GPPMEMBER"),IF(INDIRECT(S1910)&lt;&gt;"Present","CHECK","Covered"),"")</f>
        <v/>
      </c>
      <c r="S1910" s="131" t="str">
        <f>IF(M1910="3GPPMEMBER","'Voting List'!L"&amp;MATCH(K1910,'Voting List'!B:B,0),"")</f>
        <v/>
      </c>
      <c r="U1910" s="126" t="str">
        <f>IF(K1910&lt;&gt;"",IF(ISNUMBER(FIND(K1910,'Voting List'!L1)),"YES","NO"),"")</f>
        <v/>
      </c>
    </row>
    <row r="1911" spans="17:21" ht="12.6" customHeight="1" x14ac:dyDescent="0.2">
      <c r="Q1911" s="63" t="str" cm="1">
        <f t="array" aca="1" ref="Q1911" ca="1">IF(AND(K1911&lt;&gt;"",P1911&lt;&gt;"Absent",U1911&lt;&gt;"NO",M1911="3GPPMEMBER"),IF(INDIRECT(S1911)&lt;&gt;"Present","CHECK","Covered"),"")</f>
        <v/>
      </c>
      <c r="S1911" s="131" t="str">
        <f>IF(M1911="3GPPMEMBER","'Voting List'!L"&amp;MATCH(K1911,'Voting List'!B:B,0),"")</f>
        <v/>
      </c>
      <c r="U1911" s="126" t="str">
        <f>IF(K1911&lt;&gt;"",IF(ISNUMBER(FIND(K1911,'Voting List'!L1)),"YES","NO"),"")</f>
        <v/>
      </c>
    </row>
    <row r="1912" spans="17:21" ht="12.6" customHeight="1" x14ac:dyDescent="0.2">
      <c r="Q1912" s="63" t="str" cm="1">
        <f t="array" aca="1" ref="Q1912" ca="1">IF(AND(K1912&lt;&gt;"",P1912&lt;&gt;"Absent",U1912&lt;&gt;"NO",M1912="3GPPMEMBER"),IF(INDIRECT(S1912)&lt;&gt;"Present","CHECK","Covered"),"")</f>
        <v/>
      </c>
      <c r="S1912" s="131" t="str">
        <f>IF(M1912="3GPPMEMBER","'Voting List'!L"&amp;MATCH(K1912,'Voting List'!B:B,0),"")</f>
        <v/>
      </c>
      <c r="U1912" s="126" t="str">
        <f>IF(K1912&lt;&gt;"",IF(ISNUMBER(FIND(K1912,'Voting List'!L1)),"YES","NO"),"")</f>
        <v/>
      </c>
    </row>
    <row r="1913" spans="17:21" ht="12.6" customHeight="1" x14ac:dyDescent="0.2">
      <c r="Q1913" s="63" t="str" cm="1">
        <f t="array" aca="1" ref="Q1913" ca="1">IF(AND(K1913&lt;&gt;"",P1913&lt;&gt;"Absent",U1913&lt;&gt;"NO",M1913="3GPPMEMBER"),IF(INDIRECT(S1913)&lt;&gt;"Present","CHECK","Covered"),"")</f>
        <v/>
      </c>
      <c r="S1913" s="131" t="str">
        <f>IF(M1913="3GPPMEMBER","'Voting List'!L"&amp;MATCH(K1913,'Voting List'!B:B,0),"")</f>
        <v/>
      </c>
      <c r="U1913" s="126" t="str">
        <f>IF(K1913&lt;&gt;"",IF(ISNUMBER(FIND(K1913,'Voting List'!L1)),"YES","NO"),"")</f>
        <v/>
      </c>
    </row>
    <row r="1914" spans="17:21" ht="12.6" customHeight="1" x14ac:dyDescent="0.2">
      <c r="Q1914" s="63" t="str" cm="1">
        <f t="array" aca="1" ref="Q1914" ca="1">IF(AND(K1914&lt;&gt;"",P1914&lt;&gt;"Absent",U1914&lt;&gt;"NO",M1914="3GPPMEMBER"),IF(INDIRECT(S1914)&lt;&gt;"Present","CHECK","Covered"),"")</f>
        <v/>
      </c>
      <c r="S1914" s="131" t="str">
        <f>IF(M1914="3GPPMEMBER","'Voting List'!L"&amp;MATCH(K1914,'Voting List'!B:B,0),"")</f>
        <v/>
      </c>
      <c r="U1914" s="126" t="str">
        <f>IF(K1914&lt;&gt;"",IF(ISNUMBER(FIND(K1914,'Voting List'!L1)),"YES","NO"),"")</f>
        <v/>
      </c>
    </row>
    <row r="1915" spans="17:21" ht="12.6" customHeight="1" x14ac:dyDescent="0.2">
      <c r="Q1915" s="63" t="str" cm="1">
        <f t="array" aca="1" ref="Q1915" ca="1">IF(AND(K1915&lt;&gt;"",P1915&lt;&gt;"Absent",U1915&lt;&gt;"NO",M1915="3GPPMEMBER"),IF(INDIRECT(S1915)&lt;&gt;"Present","CHECK","Covered"),"")</f>
        <v/>
      </c>
      <c r="S1915" s="131" t="str">
        <f>IF(M1915="3GPPMEMBER","'Voting List'!L"&amp;MATCH(K1915,'Voting List'!B:B,0),"")</f>
        <v/>
      </c>
      <c r="U1915" s="126" t="str">
        <f>IF(K1915&lt;&gt;"",IF(ISNUMBER(FIND(K1915,'Voting List'!L1)),"YES","NO"),"")</f>
        <v/>
      </c>
    </row>
    <row r="1916" spans="17:21" ht="12.6" customHeight="1" x14ac:dyDescent="0.2">
      <c r="Q1916" s="63" t="str" cm="1">
        <f t="array" aca="1" ref="Q1916" ca="1">IF(AND(K1916&lt;&gt;"",P1916&lt;&gt;"Absent",U1916&lt;&gt;"NO",M1916="3GPPMEMBER"),IF(INDIRECT(S1916)&lt;&gt;"Present","CHECK","Covered"),"")</f>
        <v/>
      </c>
      <c r="S1916" s="131" t="str">
        <f>IF(M1916="3GPPMEMBER","'Voting List'!L"&amp;MATCH(K1916,'Voting List'!B:B,0),"")</f>
        <v/>
      </c>
      <c r="U1916" s="126" t="str">
        <f>IF(K1916&lt;&gt;"",IF(ISNUMBER(FIND(K1916,'Voting List'!L1)),"YES","NO"),"")</f>
        <v/>
      </c>
    </row>
    <row r="1917" spans="17:21" ht="12.6" customHeight="1" x14ac:dyDescent="0.2">
      <c r="Q1917" s="63" t="str" cm="1">
        <f t="array" aca="1" ref="Q1917" ca="1">IF(AND(K1917&lt;&gt;"",P1917&lt;&gt;"Absent",U1917&lt;&gt;"NO",M1917="3GPPMEMBER"),IF(INDIRECT(S1917)&lt;&gt;"Present","CHECK","Covered"),"")</f>
        <v/>
      </c>
      <c r="S1917" s="131" t="str">
        <f>IF(M1917="3GPPMEMBER","'Voting List'!L"&amp;MATCH(K1917,'Voting List'!B:B,0),"")</f>
        <v/>
      </c>
      <c r="U1917" s="126" t="str">
        <f>IF(K1917&lt;&gt;"",IF(ISNUMBER(FIND(K1917,'Voting List'!L1)),"YES","NO"),"")</f>
        <v/>
      </c>
    </row>
    <row r="1918" spans="17:21" ht="12.6" customHeight="1" x14ac:dyDescent="0.2">
      <c r="Q1918" s="63" t="str" cm="1">
        <f t="array" aca="1" ref="Q1918" ca="1">IF(AND(K1918&lt;&gt;"",P1918&lt;&gt;"Absent",U1918&lt;&gt;"NO",M1918="3GPPMEMBER"),IF(INDIRECT(S1918)&lt;&gt;"Present","CHECK","Covered"),"")</f>
        <v/>
      </c>
      <c r="S1918" s="131" t="str">
        <f>IF(M1918="3GPPMEMBER","'Voting List'!L"&amp;MATCH(K1918,'Voting List'!B:B,0),"")</f>
        <v/>
      </c>
      <c r="U1918" s="126" t="str">
        <f>IF(K1918&lt;&gt;"",IF(ISNUMBER(FIND(K1918,'Voting List'!L1)),"YES","NO"),"")</f>
        <v/>
      </c>
    </row>
    <row r="1919" spans="17:21" ht="12.6" customHeight="1" x14ac:dyDescent="0.2">
      <c r="Q1919" s="63" t="str" cm="1">
        <f t="array" aca="1" ref="Q1919" ca="1">IF(AND(K1919&lt;&gt;"",P1919&lt;&gt;"Absent",U1919&lt;&gt;"NO",M1919="3GPPMEMBER"),IF(INDIRECT(S1919)&lt;&gt;"Present","CHECK","Covered"),"")</f>
        <v/>
      </c>
      <c r="S1919" s="131" t="str">
        <f>IF(M1919="3GPPMEMBER","'Voting List'!L"&amp;MATCH(K1919,'Voting List'!B:B,0),"")</f>
        <v/>
      </c>
      <c r="U1919" s="126" t="str">
        <f>IF(K1919&lt;&gt;"",IF(ISNUMBER(FIND(K1919,'Voting List'!L1)),"YES","NO"),"")</f>
        <v/>
      </c>
    </row>
    <row r="1920" spans="17:21" ht="12.6" customHeight="1" x14ac:dyDescent="0.2">
      <c r="Q1920" s="63" t="str" cm="1">
        <f t="array" aca="1" ref="Q1920" ca="1">IF(AND(K1920&lt;&gt;"",P1920&lt;&gt;"Absent",U1920&lt;&gt;"NO",M1920="3GPPMEMBER"),IF(INDIRECT(S1920)&lt;&gt;"Present","CHECK","Covered"),"")</f>
        <v/>
      </c>
      <c r="S1920" s="131" t="str">
        <f>IF(M1920="3GPPMEMBER","'Voting List'!L"&amp;MATCH(K1920,'Voting List'!B:B,0),"")</f>
        <v/>
      </c>
      <c r="U1920" s="126" t="str">
        <f>IF(K1920&lt;&gt;"",IF(ISNUMBER(FIND(K1920,'Voting List'!L1)),"YES","NO"),"")</f>
        <v/>
      </c>
    </row>
    <row r="1921" spans="17:21" ht="12.6" customHeight="1" x14ac:dyDescent="0.2">
      <c r="Q1921" s="63" t="str" cm="1">
        <f t="array" aca="1" ref="Q1921" ca="1">IF(AND(K1921&lt;&gt;"",P1921&lt;&gt;"Absent",U1921&lt;&gt;"NO",M1921="3GPPMEMBER"),IF(INDIRECT(S1921)&lt;&gt;"Present","CHECK","Covered"),"")</f>
        <v/>
      </c>
      <c r="S1921" s="131" t="str">
        <f>IF(M1921="3GPPMEMBER","'Voting List'!L"&amp;MATCH(K1921,'Voting List'!B:B,0),"")</f>
        <v/>
      </c>
      <c r="U1921" s="126" t="str">
        <f>IF(K1921&lt;&gt;"",IF(ISNUMBER(FIND(K1921,'Voting List'!L1)),"YES","NO"),"")</f>
        <v/>
      </c>
    </row>
    <row r="1922" spans="17:21" ht="12.6" customHeight="1" x14ac:dyDescent="0.2">
      <c r="Q1922" s="63" t="str" cm="1">
        <f t="array" aca="1" ref="Q1922" ca="1">IF(AND(K1922&lt;&gt;"",P1922&lt;&gt;"Absent",U1922&lt;&gt;"NO",M1922="3GPPMEMBER"),IF(INDIRECT(S1922)&lt;&gt;"Present","CHECK","Covered"),"")</f>
        <v/>
      </c>
      <c r="S1922" s="131" t="str">
        <f>IF(M1922="3GPPMEMBER","'Voting List'!L"&amp;MATCH(K1922,'Voting List'!B:B,0),"")</f>
        <v/>
      </c>
      <c r="U1922" s="126" t="str">
        <f>IF(K1922&lt;&gt;"",IF(ISNUMBER(FIND(K1922,'Voting List'!L1)),"YES","NO"),"")</f>
        <v/>
      </c>
    </row>
    <row r="1923" spans="17:21" ht="12.6" customHeight="1" x14ac:dyDescent="0.2">
      <c r="Q1923" s="63" t="str" cm="1">
        <f t="array" aca="1" ref="Q1923" ca="1">IF(AND(K1923&lt;&gt;"",P1923&lt;&gt;"Absent",U1923&lt;&gt;"NO",M1923="3GPPMEMBER"),IF(INDIRECT(S1923)&lt;&gt;"Present","CHECK","Covered"),"")</f>
        <v/>
      </c>
      <c r="S1923" s="131" t="str">
        <f>IF(M1923="3GPPMEMBER","'Voting List'!L"&amp;MATCH(K1923,'Voting List'!B:B,0),"")</f>
        <v/>
      </c>
      <c r="U1923" s="126" t="str">
        <f>IF(K1923&lt;&gt;"",IF(ISNUMBER(FIND(K1923,'Voting List'!L1)),"YES","NO"),"")</f>
        <v/>
      </c>
    </row>
    <row r="1924" spans="17:21" ht="12.6" customHeight="1" x14ac:dyDescent="0.2">
      <c r="Q1924" s="63" t="str" cm="1">
        <f t="array" aca="1" ref="Q1924" ca="1">IF(AND(K1924&lt;&gt;"",P1924&lt;&gt;"Absent",U1924&lt;&gt;"NO",M1924="3GPPMEMBER"),IF(INDIRECT(S1924)&lt;&gt;"Present","CHECK","Covered"),"")</f>
        <v/>
      </c>
      <c r="S1924" s="131" t="str">
        <f>IF(M1924="3GPPMEMBER","'Voting List'!L"&amp;MATCH(K1924,'Voting List'!B:B,0),"")</f>
        <v/>
      </c>
      <c r="U1924" s="126" t="str">
        <f>IF(K1924&lt;&gt;"",IF(ISNUMBER(FIND(K1924,'Voting List'!L1)),"YES","NO"),"")</f>
        <v/>
      </c>
    </row>
    <row r="1925" spans="17:21" ht="12.6" customHeight="1" x14ac:dyDescent="0.2">
      <c r="Q1925" s="63" t="str" cm="1">
        <f t="array" aca="1" ref="Q1925" ca="1">IF(AND(K1925&lt;&gt;"",P1925&lt;&gt;"Absent",U1925&lt;&gt;"NO",M1925="3GPPMEMBER"),IF(INDIRECT(S1925)&lt;&gt;"Present","CHECK","Covered"),"")</f>
        <v/>
      </c>
      <c r="S1925" s="131" t="str">
        <f>IF(M1925="3GPPMEMBER","'Voting List'!L"&amp;MATCH(K1925,'Voting List'!B:B,0),"")</f>
        <v/>
      </c>
      <c r="U1925" s="126" t="str">
        <f>IF(K1925&lt;&gt;"",IF(ISNUMBER(FIND(K1925,'Voting List'!L1)),"YES","NO"),"")</f>
        <v/>
      </c>
    </row>
    <row r="1926" spans="17:21" ht="12.6" customHeight="1" x14ac:dyDescent="0.2">
      <c r="Q1926" s="63" t="str" cm="1">
        <f t="array" aca="1" ref="Q1926" ca="1">IF(AND(K1926&lt;&gt;"",P1926&lt;&gt;"Absent",U1926&lt;&gt;"NO",M1926="3GPPMEMBER"),IF(INDIRECT(S1926)&lt;&gt;"Present","CHECK","Covered"),"")</f>
        <v/>
      </c>
      <c r="S1926" s="131" t="str">
        <f>IF(M1926="3GPPMEMBER","'Voting List'!L"&amp;MATCH(K1926,'Voting List'!B:B,0),"")</f>
        <v/>
      </c>
      <c r="U1926" s="126" t="str">
        <f>IF(K1926&lt;&gt;"",IF(ISNUMBER(FIND(K1926,'Voting List'!L1)),"YES","NO"),"")</f>
        <v/>
      </c>
    </row>
    <row r="1927" spans="17:21" ht="12.6" customHeight="1" x14ac:dyDescent="0.2">
      <c r="Q1927" s="63" t="str" cm="1">
        <f t="array" aca="1" ref="Q1927" ca="1">IF(AND(K1927&lt;&gt;"",P1927&lt;&gt;"Absent",U1927&lt;&gt;"NO",M1927="3GPPMEMBER"),IF(INDIRECT(S1927)&lt;&gt;"Present","CHECK","Covered"),"")</f>
        <v/>
      </c>
      <c r="S1927" s="131" t="str">
        <f>IF(M1927="3GPPMEMBER","'Voting List'!L"&amp;MATCH(K1927,'Voting List'!B:B,0),"")</f>
        <v/>
      </c>
      <c r="U1927" s="126" t="str">
        <f>IF(K1927&lt;&gt;"",IF(ISNUMBER(FIND(K1927,'Voting List'!L1)),"YES","NO"),"")</f>
        <v/>
      </c>
    </row>
    <row r="1928" spans="17:21" ht="12.6" customHeight="1" x14ac:dyDescent="0.2">
      <c r="Q1928" s="63" t="str" cm="1">
        <f t="array" aca="1" ref="Q1928" ca="1">IF(AND(K1928&lt;&gt;"",P1928&lt;&gt;"Absent",U1928&lt;&gt;"NO",M1928="3GPPMEMBER"),IF(INDIRECT(S1928)&lt;&gt;"Present","CHECK","Covered"),"")</f>
        <v/>
      </c>
      <c r="S1928" s="131" t="str">
        <f>IF(M1928="3GPPMEMBER","'Voting List'!L"&amp;MATCH(K1928,'Voting List'!B:B,0),"")</f>
        <v/>
      </c>
      <c r="U1928" s="126" t="str">
        <f>IF(K1928&lt;&gt;"",IF(ISNUMBER(FIND(K1928,'Voting List'!L1)),"YES","NO"),"")</f>
        <v/>
      </c>
    </row>
    <row r="1929" spans="17:21" ht="12.6" customHeight="1" x14ac:dyDescent="0.2">
      <c r="Q1929" s="63" t="str" cm="1">
        <f t="array" aca="1" ref="Q1929" ca="1">IF(AND(K1929&lt;&gt;"",P1929&lt;&gt;"Absent",U1929&lt;&gt;"NO",M1929="3GPPMEMBER"),IF(INDIRECT(S1929)&lt;&gt;"Present","CHECK","Covered"),"")</f>
        <v/>
      </c>
      <c r="S1929" s="131" t="str">
        <f>IF(M1929="3GPPMEMBER","'Voting List'!L"&amp;MATCH(K1929,'Voting List'!B:B,0),"")</f>
        <v/>
      </c>
      <c r="U1929" s="126" t="str">
        <f>IF(K1929&lt;&gt;"",IF(ISNUMBER(FIND(K1929,'Voting List'!L1)),"YES","NO"),"")</f>
        <v/>
      </c>
    </row>
    <row r="1930" spans="17:21" ht="12.6" customHeight="1" x14ac:dyDescent="0.2">
      <c r="Q1930" s="63" t="str" cm="1">
        <f t="array" aca="1" ref="Q1930" ca="1">IF(AND(K1930&lt;&gt;"",P1930&lt;&gt;"Absent",U1930&lt;&gt;"NO",M1930="3GPPMEMBER"),IF(INDIRECT(S1930)&lt;&gt;"Present","CHECK","Covered"),"")</f>
        <v/>
      </c>
      <c r="S1930" s="131" t="str">
        <f>IF(M1930="3GPPMEMBER","'Voting List'!L"&amp;MATCH(K1930,'Voting List'!B:B,0),"")</f>
        <v/>
      </c>
      <c r="U1930" s="126" t="str">
        <f>IF(K1930&lt;&gt;"",IF(ISNUMBER(FIND(K1930,'Voting List'!L1)),"YES","NO"),"")</f>
        <v/>
      </c>
    </row>
    <row r="1931" spans="17:21" ht="12.6" customHeight="1" x14ac:dyDescent="0.2">
      <c r="Q1931" s="63" t="str" cm="1">
        <f t="array" aca="1" ref="Q1931" ca="1">IF(AND(K1931&lt;&gt;"",P1931&lt;&gt;"Absent",U1931&lt;&gt;"NO",M1931="3GPPMEMBER"),IF(INDIRECT(S1931)&lt;&gt;"Present","CHECK","Covered"),"")</f>
        <v/>
      </c>
      <c r="S1931" s="131" t="str">
        <f>IF(M1931="3GPPMEMBER","'Voting List'!L"&amp;MATCH(K1931,'Voting List'!B:B,0),"")</f>
        <v/>
      </c>
      <c r="U1931" s="126" t="str">
        <f>IF(K1931&lt;&gt;"",IF(ISNUMBER(FIND(K1931,'Voting List'!L1)),"YES","NO"),"")</f>
        <v/>
      </c>
    </row>
    <row r="1932" spans="17:21" ht="12.6" customHeight="1" x14ac:dyDescent="0.2">
      <c r="Q1932" s="63" t="str" cm="1">
        <f t="array" aca="1" ref="Q1932" ca="1">IF(AND(K1932&lt;&gt;"",P1932&lt;&gt;"Absent",U1932&lt;&gt;"NO",M1932="3GPPMEMBER"),IF(INDIRECT(S1932)&lt;&gt;"Present","CHECK","Covered"),"")</f>
        <v/>
      </c>
      <c r="S1932" s="131" t="str">
        <f>IF(M1932="3GPPMEMBER","'Voting List'!L"&amp;MATCH(K1932,'Voting List'!B:B,0),"")</f>
        <v/>
      </c>
      <c r="U1932" s="126" t="str">
        <f>IF(K1932&lt;&gt;"",IF(ISNUMBER(FIND(K1932,'Voting List'!L1)),"YES","NO"),"")</f>
        <v/>
      </c>
    </row>
    <row r="1933" spans="17:21" ht="12.6" customHeight="1" x14ac:dyDescent="0.2">
      <c r="Q1933" s="63" t="str" cm="1">
        <f t="array" aca="1" ref="Q1933" ca="1">IF(AND(K1933&lt;&gt;"",P1933&lt;&gt;"Absent",U1933&lt;&gt;"NO",M1933="3GPPMEMBER"),IF(INDIRECT(S1933)&lt;&gt;"Present","CHECK","Covered"),"")</f>
        <v/>
      </c>
      <c r="S1933" s="131" t="str">
        <f>IF(M1933="3GPPMEMBER","'Voting List'!L"&amp;MATCH(K1933,'Voting List'!B:B,0),"")</f>
        <v/>
      </c>
      <c r="U1933" s="126" t="str">
        <f>IF(K1933&lt;&gt;"",IF(ISNUMBER(FIND(K1933,'Voting List'!L1)),"YES","NO"),"")</f>
        <v/>
      </c>
    </row>
    <row r="1934" spans="17:21" ht="12.6" customHeight="1" x14ac:dyDescent="0.2">
      <c r="Q1934" s="63" t="str" cm="1">
        <f t="array" aca="1" ref="Q1934" ca="1">IF(AND(K1934&lt;&gt;"",P1934&lt;&gt;"Absent",U1934&lt;&gt;"NO",M1934="3GPPMEMBER"),IF(INDIRECT(S1934)&lt;&gt;"Present","CHECK","Covered"),"")</f>
        <v/>
      </c>
      <c r="S1934" s="131" t="str">
        <f>IF(M1934="3GPPMEMBER","'Voting List'!L"&amp;MATCH(K1934,'Voting List'!B:B,0),"")</f>
        <v/>
      </c>
      <c r="U1934" s="126" t="str">
        <f>IF(K1934&lt;&gt;"",IF(ISNUMBER(FIND(K1934,'Voting List'!L1)),"YES","NO"),"")</f>
        <v/>
      </c>
    </row>
    <row r="1935" spans="17:21" ht="12.6" customHeight="1" x14ac:dyDescent="0.2">
      <c r="Q1935" s="63" t="str" cm="1">
        <f t="array" aca="1" ref="Q1935" ca="1">IF(AND(K1935&lt;&gt;"",P1935&lt;&gt;"Absent",U1935&lt;&gt;"NO",M1935="3GPPMEMBER"),IF(INDIRECT(S1935)&lt;&gt;"Present","CHECK","Covered"),"")</f>
        <v/>
      </c>
      <c r="S1935" s="131" t="str">
        <f>IF(M1935="3GPPMEMBER","'Voting List'!L"&amp;MATCH(K1935,'Voting List'!B:B,0),"")</f>
        <v/>
      </c>
      <c r="U1935" s="126" t="str">
        <f>IF(K1935&lt;&gt;"",IF(ISNUMBER(FIND(K1935,'Voting List'!L1)),"YES","NO"),"")</f>
        <v/>
      </c>
    </row>
    <row r="1936" spans="17:21" ht="12.6" customHeight="1" x14ac:dyDescent="0.2">
      <c r="Q1936" s="63" t="str" cm="1">
        <f t="array" aca="1" ref="Q1936" ca="1">IF(AND(K1936&lt;&gt;"",P1936&lt;&gt;"Absent",U1936&lt;&gt;"NO",M1936="3GPPMEMBER"),IF(INDIRECT(S1936)&lt;&gt;"Present","CHECK","Covered"),"")</f>
        <v/>
      </c>
      <c r="S1936" s="131" t="str">
        <f>IF(M1936="3GPPMEMBER","'Voting List'!L"&amp;MATCH(K1936,'Voting List'!B:B,0),"")</f>
        <v/>
      </c>
      <c r="U1936" s="126" t="str">
        <f>IF(K1936&lt;&gt;"",IF(ISNUMBER(FIND(K1936,'Voting List'!L1)),"YES","NO"),"")</f>
        <v/>
      </c>
    </row>
    <row r="1937" spans="17:21" ht="12.6" customHeight="1" x14ac:dyDescent="0.2">
      <c r="Q1937" s="63" t="str" cm="1">
        <f t="array" aca="1" ref="Q1937" ca="1">IF(AND(K1937&lt;&gt;"",P1937&lt;&gt;"Absent",U1937&lt;&gt;"NO",M1937="3GPPMEMBER"),IF(INDIRECT(S1937)&lt;&gt;"Present","CHECK","Covered"),"")</f>
        <v/>
      </c>
      <c r="S1937" s="131" t="str">
        <f>IF(M1937="3GPPMEMBER","'Voting List'!L"&amp;MATCH(K1937,'Voting List'!B:B,0),"")</f>
        <v/>
      </c>
      <c r="U1937" s="126" t="str">
        <f>IF(K1937&lt;&gt;"",IF(ISNUMBER(FIND(K1937,'Voting List'!L1)),"YES","NO"),"")</f>
        <v/>
      </c>
    </row>
    <row r="1938" spans="17:21" ht="12.6" customHeight="1" x14ac:dyDescent="0.2">
      <c r="Q1938" s="63" t="str" cm="1">
        <f t="array" aca="1" ref="Q1938" ca="1">IF(AND(K1938&lt;&gt;"",P1938&lt;&gt;"Absent",U1938&lt;&gt;"NO",M1938="3GPPMEMBER"),IF(INDIRECT(S1938)&lt;&gt;"Present","CHECK","Covered"),"")</f>
        <v/>
      </c>
      <c r="S1938" s="131" t="str">
        <f>IF(M1938="3GPPMEMBER","'Voting List'!L"&amp;MATCH(K1938,'Voting List'!B:B,0),"")</f>
        <v/>
      </c>
      <c r="U1938" s="126" t="str">
        <f>IF(K1938&lt;&gt;"",IF(ISNUMBER(FIND(K1938,'Voting List'!L1)),"YES","NO"),"")</f>
        <v/>
      </c>
    </row>
    <row r="1939" spans="17:21" ht="12.6" customHeight="1" x14ac:dyDescent="0.2">
      <c r="Q1939" s="63" t="str" cm="1">
        <f t="array" aca="1" ref="Q1939" ca="1">IF(AND(K1939&lt;&gt;"",P1939&lt;&gt;"Absent",U1939&lt;&gt;"NO",M1939="3GPPMEMBER"),IF(INDIRECT(S1939)&lt;&gt;"Present","CHECK","Covered"),"")</f>
        <v/>
      </c>
      <c r="S1939" s="131" t="str">
        <f>IF(M1939="3GPPMEMBER","'Voting List'!L"&amp;MATCH(K1939,'Voting List'!B:B,0),"")</f>
        <v/>
      </c>
      <c r="U1939" s="126" t="str">
        <f>IF(K1939&lt;&gt;"",IF(ISNUMBER(FIND(K1939,'Voting List'!L1)),"YES","NO"),"")</f>
        <v/>
      </c>
    </row>
    <row r="1940" spans="17:21" ht="12.6" customHeight="1" x14ac:dyDescent="0.2">
      <c r="Q1940" s="63" t="str" cm="1">
        <f t="array" aca="1" ref="Q1940" ca="1">IF(AND(K1940&lt;&gt;"",P1940&lt;&gt;"Absent",U1940&lt;&gt;"NO",M1940="3GPPMEMBER"),IF(INDIRECT(S1940)&lt;&gt;"Present","CHECK","Covered"),"")</f>
        <v/>
      </c>
      <c r="S1940" s="131" t="str">
        <f>IF(M1940="3GPPMEMBER","'Voting List'!L"&amp;MATCH(K1940,'Voting List'!B:B,0),"")</f>
        <v/>
      </c>
      <c r="U1940" s="126" t="str">
        <f>IF(K1940&lt;&gt;"",IF(ISNUMBER(FIND(K1940,'Voting List'!L1)),"YES","NO"),"")</f>
        <v/>
      </c>
    </row>
    <row r="1941" spans="17:21" ht="12.6" customHeight="1" x14ac:dyDescent="0.2">
      <c r="Q1941" s="63" t="str" cm="1">
        <f t="array" aca="1" ref="Q1941" ca="1">IF(AND(K1941&lt;&gt;"",P1941&lt;&gt;"Absent",U1941&lt;&gt;"NO",M1941="3GPPMEMBER"),IF(INDIRECT(S1941)&lt;&gt;"Present","CHECK","Covered"),"")</f>
        <v/>
      </c>
      <c r="S1941" s="131" t="str">
        <f>IF(M1941="3GPPMEMBER","'Voting List'!L"&amp;MATCH(K1941,'Voting List'!B:B,0),"")</f>
        <v/>
      </c>
      <c r="U1941" s="126" t="str">
        <f>IF(K1941&lt;&gt;"",IF(ISNUMBER(FIND(K1941,'Voting List'!L1)),"YES","NO"),"")</f>
        <v/>
      </c>
    </row>
    <row r="1942" spans="17:21" ht="12.6" customHeight="1" x14ac:dyDescent="0.2">
      <c r="Q1942" s="63" t="str" cm="1">
        <f t="array" aca="1" ref="Q1942" ca="1">IF(AND(K1942&lt;&gt;"",P1942&lt;&gt;"Absent",U1942&lt;&gt;"NO",M1942="3GPPMEMBER"),IF(INDIRECT(S1942)&lt;&gt;"Present","CHECK","Covered"),"")</f>
        <v/>
      </c>
      <c r="S1942" s="131" t="str">
        <f>IF(M1942="3GPPMEMBER","'Voting List'!L"&amp;MATCH(K1942,'Voting List'!B:B,0),"")</f>
        <v/>
      </c>
      <c r="U1942" s="126" t="str">
        <f>IF(K1942&lt;&gt;"",IF(ISNUMBER(FIND(K1942,'Voting List'!L1)),"YES","NO"),"")</f>
        <v/>
      </c>
    </row>
    <row r="1943" spans="17:21" ht="12.6" customHeight="1" x14ac:dyDescent="0.2">
      <c r="Q1943" s="63" t="str" cm="1">
        <f t="array" aca="1" ref="Q1943" ca="1">IF(AND(K1943&lt;&gt;"",P1943&lt;&gt;"Absent",U1943&lt;&gt;"NO",M1943="3GPPMEMBER"),IF(INDIRECT(S1943)&lt;&gt;"Present","CHECK","Covered"),"")</f>
        <v/>
      </c>
      <c r="S1943" s="131" t="str">
        <f>IF(M1943="3GPPMEMBER","'Voting List'!L"&amp;MATCH(K1943,'Voting List'!B:B,0),"")</f>
        <v/>
      </c>
      <c r="U1943" s="126" t="str">
        <f>IF(K1943&lt;&gt;"",IF(ISNUMBER(FIND(K1943,'Voting List'!L1)),"YES","NO"),"")</f>
        <v/>
      </c>
    </row>
    <row r="1944" spans="17:21" ht="12.6" customHeight="1" x14ac:dyDescent="0.2">
      <c r="Q1944" s="63" t="str" cm="1">
        <f t="array" aca="1" ref="Q1944" ca="1">IF(AND(K1944&lt;&gt;"",P1944&lt;&gt;"Absent",U1944&lt;&gt;"NO",M1944="3GPPMEMBER"),IF(INDIRECT(S1944)&lt;&gt;"Present","CHECK","Covered"),"")</f>
        <v/>
      </c>
      <c r="S1944" s="131" t="str">
        <f>IF(M1944="3GPPMEMBER","'Voting List'!L"&amp;MATCH(K1944,'Voting List'!B:B,0),"")</f>
        <v/>
      </c>
      <c r="U1944" s="126" t="str">
        <f>IF(K1944&lt;&gt;"",IF(ISNUMBER(FIND(K1944,'Voting List'!L1)),"YES","NO"),"")</f>
        <v/>
      </c>
    </row>
    <row r="1945" spans="17:21" ht="12.6" customHeight="1" x14ac:dyDescent="0.2">
      <c r="Q1945" s="63" t="str" cm="1">
        <f t="array" aca="1" ref="Q1945" ca="1">IF(AND(K1945&lt;&gt;"",P1945&lt;&gt;"Absent",U1945&lt;&gt;"NO",M1945="3GPPMEMBER"),IF(INDIRECT(S1945)&lt;&gt;"Present","CHECK","Covered"),"")</f>
        <v/>
      </c>
      <c r="S1945" s="131" t="str">
        <f>IF(M1945="3GPPMEMBER","'Voting List'!L"&amp;MATCH(K1945,'Voting List'!B:B,0),"")</f>
        <v/>
      </c>
      <c r="U1945" s="126" t="str">
        <f>IF(K1945&lt;&gt;"",IF(ISNUMBER(FIND(K1945,'Voting List'!L1)),"YES","NO"),"")</f>
        <v/>
      </c>
    </row>
    <row r="1946" spans="17:21" ht="12.6" customHeight="1" x14ac:dyDescent="0.2">
      <c r="Q1946" s="63" t="str" cm="1">
        <f t="array" aca="1" ref="Q1946" ca="1">IF(AND(K1946&lt;&gt;"",P1946&lt;&gt;"Absent",U1946&lt;&gt;"NO",M1946="3GPPMEMBER"),IF(INDIRECT(S1946)&lt;&gt;"Present","CHECK","Covered"),"")</f>
        <v/>
      </c>
      <c r="S1946" s="131" t="str">
        <f>IF(M1946="3GPPMEMBER","'Voting List'!L"&amp;MATCH(K1946,'Voting List'!B:B,0),"")</f>
        <v/>
      </c>
      <c r="U1946" s="126" t="str">
        <f>IF(K1946&lt;&gt;"",IF(ISNUMBER(FIND(K1946,'Voting List'!L1)),"YES","NO"),"")</f>
        <v/>
      </c>
    </row>
    <row r="1947" spans="17:21" ht="12.6" customHeight="1" x14ac:dyDescent="0.2">
      <c r="Q1947" s="63" t="str" cm="1">
        <f t="array" aca="1" ref="Q1947" ca="1">IF(AND(K1947&lt;&gt;"",P1947&lt;&gt;"Absent",U1947&lt;&gt;"NO",M1947="3GPPMEMBER"),IF(INDIRECT(S1947)&lt;&gt;"Present","CHECK","Covered"),"")</f>
        <v/>
      </c>
      <c r="S1947" s="131" t="str">
        <f>IF(M1947="3GPPMEMBER","'Voting List'!L"&amp;MATCH(K1947,'Voting List'!B:B,0),"")</f>
        <v/>
      </c>
      <c r="U1947" s="126" t="str">
        <f>IF(K1947&lt;&gt;"",IF(ISNUMBER(FIND(K1947,'Voting List'!L1)),"YES","NO"),"")</f>
        <v/>
      </c>
    </row>
    <row r="1948" spans="17:21" ht="12.6" customHeight="1" x14ac:dyDescent="0.2">
      <c r="Q1948" s="63" t="str" cm="1">
        <f t="array" aca="1" ref="Q1948" ca="1">IF(AND(K1948&lt;&gt;"",P1948&lt;&gt;"Absent",U1948&lt;&gt;"NO",M1948="3GPPMEMBER"),IF(INDIRECT(S1948)&lt;&gt;"Present","CHECK","Covered"),"")</f>
        <v/>
      </c>
      <c r="S1948" s="131" t="str">
        <f>IF(M1948="3GPPMEMBER","'Voting List'!L"&amp;MATCH(K1948,'Voting List'!B:B,0),"")</f>
        <v/>
      </c>
      <c r="U1948" s="126" t="str">
        <f>IF(K1948&lt;&gt;"",IF(ISNUMBER(FIND(K1948,'Voting List'!L1)),"YES","NO"),"")</f>
        <v/>
      </c>
    </row>
    <row r="1949" spans="17:21" ht="12.6" customHeight="1" x14ac:dyDescent="0.2">
      <c r="Q1949" s="63" t="str" cm="1">
        <f t="array" aca="1" ref="Q1949" ca="1">IF(AND(K1949&lt;&gt;"",P1949&lt;&gt;"Absent",U1949&lt;&gt;"NO",M1949="3GPPMEMBER"),IF(INDIRECT(S1949)&lt;&gt;"Present","CHECK","Covered"),"")</f>
        <v/>
      </c>
      <c r="S1949" s="131" t="str">
        <f>IF(M1949="3GPPMEMBER","'Voting List'!L"&amp;MATCH(K1949,'Voting List'!B:B,0),"")</f>
        <v/>
      </c>
      <c r="U1949" s="126" t="str">
        <f>IF(K1949&lt;&gt;"",IF(ISNUMBER(FIND(K1949,'Voting List'!L1)),"YES","NO"),"")</f>
        <v/>
      </c>
    </row>
    <row r="1950" spans="17:21" ht="12.6" customHeight="1" x14ac:dyDescent="0.2">
      <c r="Q1950" s="63" t="str" cm="1">
        <f t="array" aca="1" ref="Q1950" ca="1">IF(AND(K1950&lt;&gt;"",P1950&lt;&gt;"Absent",U1950&lt;&gt;"NO",M1950="3GPPMEMBER"),IF(INDIRECT(S1950)&lt;&gt;"Present","CHECK","Covered"),"")</f>
        <v/>
      </c>
      <c r="S1950" s="131" t="str">
        <f>IF(M1950="3GPPMEMBER","'Voting List'!L"&amp;MATCH(K1950,'Voting List'!B:B,0),"")</f>
        <v/>
      </c>
      <c r="U1950" s="126" t="str">
        <f>IF(K1950&lt;&gt;"",IF(ISNUMBER(FIND(K1950,'Voting List'!L1)),"YES","NO"),"")</f>
        <v/>
      </c>
    </row>
    <row r="1951" spans="17:21" ht="12.6" customHeight="1" x14ac:dyDescent="0.2">
      <c r="Q1951" s="63" t="str" cm="1">
        <f t="array" aca="1" ref="Q1951" ca="1">IF(AND(K1951&lt;&gt;"",P1951&lt;&gt;"Absent",U1951&lt;&gt;"NO",M1951="3GPPMEMBER"),IF(INDIRECT(S1951)&lt;&gt;"Present","CHECK","Covered"),"")</f>
        <v/>
      </c>
      <c r="S1951" s="131" t="str">
        <f>IF(M1951="3GPPMEMBER","'Voting List'!L"&amp;MATCH(K1951,'Voting List'!B:B,0),"")</f>
        <v/>
      </c>
      <c r="U1951" s="126" t="str">
        <f>IF(K1951&lt;&gt;"",IF(ISNUMBER(FIND(K1951,'Voting List'!L1)),"YES","NO"),"")</f>
        <v/>
      </c>
    </row>
    <row r="1952" spans="17:21" ht="12.6" customHeight="1" x14ac:dyDescent="0.2">
      <c r="Q1952" s="63" t="str" cm="1">
        <f t="array" aca="1" ref="Q1952" ca="1">IF(AND(K1952&lt;&gt;"",P1952&lt;&gt;"Absent",U1952&lt;&gt;"NO",M1952="3GPPMEMBER"),IF(INDIRECT(S1952)&lt;&gt;"Present","CHECK","Covered"),"")</f>
        <v/>
      </c>
      <c r="S1952" s="131" t="str">
        <f>IF(M1952="3GPPMEMBER","'Voting List'!L"&amp;MATCH(K1952,'Voting List'!B:B,0),"")</f>
        <v/>
      </c>
      <c r="U1952" s="126" t="str">
        <f>IF(K1952&lt;&gt;"",IF(ISNUMBER(FIND(K1952,'Voting List'!L1)),"YES","NO"),"")</f>
        <v/>
      </c>
    </row>
    <row r="1953" spans="17:21" ht="12.6" customHeight="1" x14ac:dyDescent="0.2">
      <c r="Q1953" s="63" t="str" cm="1">
        <f t="array" aca="1" ref="Q1953" ca="1">IF(AND(K1953&lt;&gt;"",P1953&lt;&gt;"Absent",U1953&lt;&gt;"NO",M1953="3GPPMEMBER"),IF(INDIRECT(S1953)&lt;&gt;"Present","CHECK","Covered"),"")</f>
        <v/>
      </c>
      <c r="S1953" s="131" t="str">
        <f>IF(M1953="3GPPMEMBER","'Voting List'!L"&amp;MATCH(K1953,'Voting List'!B:B,0),"")</f>
        <v/>
      </c>
      <c r="U1953" s="126" t="str">
        <f>IF(K1953&lt;&gt;"",IF(ISNUMBER(FIND(K1953,'Voting List'!L1)),"YES","NO"),"")</f>
        <v/>
      </c>
    </row>
    <row r="1954" spans="17:21" ht="12.6" customHeight="1" x14ac:dyDescent="0.2">
      <c r="Q1954" s="63" t="str" cm="1">
        <f t="array" aca="1" ref="Q1954" ca="1">IF(AND(K1954&lt;&gt;"",P1954&lt;&gt;"Absent",U1954&lt;&gt;"NO",M1954="3GPPMEMBER"),IF(INDIRECT(S1954)&lt;&gt;"Present","CHECK","Covered"),"")</f>
        <v/>
      </c>
      <c r="S1954" s="131" t="str">
        <f>IF(M1954="3GPPMEMBER","'Voting List'!L"&amp;MATCH(K1954,'Voting List'!B:B,0),"")</f>
        <v/>
      </c>
      <c r="U1954" s="126" t="str">
        <f>IF(K1954&lt;&gt;"",IF(ISNUMBER(FIND(K1954,'Voting List'!L1)),"YES","NO"),"")</f>
        <v/>
      </c>
    </row>
    <row r="1955" spans="17:21" ht="12.6" customHeight="1" x14ac:dyDescent="0.2">
      <c r="Q1955" s="63" t="str" cm="1">
        <f t="array" aca="1" ref="Q1955" ca="1">IF(AND(K1955&lt;&gt;"",P1955&lt;&gt;"Absent",U1955&lt;&gt;"NO",M1955="3GPPMEMBER"),IF(INDIRECT(S1955)&lt;&gt;"Present","CHECK","Covered"),"")</f>
        <v/>
      </c>
      <c r="S1955" s="131" t="str">
        <f>IF(M1955="3GPPMEMBER","'Voting List'!L"&amp;MATCH(K1955,'Voting List'!B:B,0),"")</f>
        <v/>
      </c>
      <c r="U1955" s="126" t="str">
        <f>IF(K1955&lt;&gt;"",IF(ISNUMBER(FIND(K1955,'Voting List'!L1)),"YES","NO"),"")</f>
        <v/>
      </c>
    </row>
    <row r="1956" spans="17:21" ht="12.6" customHeight="1" x14ac:dyDescent="0.2">
      <c r="Q1956" s="63" t="str" cm="1">
        <f t="array" aca="1" ref="Q1956" ca="1">IF(AND(K1956&lt;&gt;"",P1956&lt;&gt;"Absent",U1956&lt;&gt;"NO",M1956="3GPPMEMBER"),IF(INDIRECT(S1956)&lt;&gt;"Present","CHECK","Covered"),"")</f>
        <v/>
      </c>
      <c r="S1956" s="131" t="str">
        <f>IF(M1956="3GPPMEMBER","'Voting List'!L"&amp;MATCH(K1956,'Voting List'!B:B,0),"")</f>
        <v/>
      </c>
      <c r="U1956" s="126" t="str">
        <f>IF(K1956&lt;&gt;"",IF(ISNUMBER(FIND(K1956,'Voting List'!L1)),"YES","NO"),"")</f>
        <v/>
      </c>
    </row>
    <row r="1957" spans="17:21" ht="12.6" customHeight="1" x14ac:dyDescent="0.2">
      <c r="Q1957" s="63" t="str" cm="1">
        <f t="array" aca="1" ref="Q1957" ca="1">IF(AND(K1957&lt;&gt;"",P1957&lt;&gt;"Absent",U1957&lt;&gt;"NO",M1957="3GPPMEMBER"),IF(INDIRECT(S1957)&lt;&gt;"Present","CHECK","Covered"),"")</f>
        <v/>
      </c>
      <c r="S1957" s="131" t="str">
        <f>IF(M1957="3GPPMEMBER","'Voting List'!L"&amp;MATCH(K1957,'Voting List'!B:B,0),"")</f>
        <v/>
      </c>
      <c r="U1957" s="126" t="str">
        <f>IF(K1957&lt;&gt;"",IF(ISNUMBER(FIND(K1957,'Voting List'!L1)),"YES","NO"),"")</f>
        <v/>
      </c>
    </row>
    <row r="1958" spans="17:21" ht="12.6" customHeight="1" x14ac:dyDescent="0.2">
      <c r="Q1958" s="63" t="str" cm="1">
        <f t="array" aca="1" ref="Q1958" ca="1">IF(AND(K1958&lt;&gt;"",P1958&lt;&gt;"Absent",U1958&lt;&gt;"NO",M1958="3GPPMEMBER"),IF(INDIRECT(S1958)&lt;&gt;"Present","CHECK","Covered"),"")</f>
        <v/>
      </c>
      <c r="S1958" s="131" t="str">
        <f>IF(M1958="3GPPMEMBER","'Voting List'!L"&amp;MATCH(K1958,'Voting List'!B:B,0),"")</f>
        <v/>
      </c>
      <c r="U1958" s="126" t="str">
        <f>IF(K1958&lt;&gt;"",IF(ISNUMBER(FIND(K1958,'Voting List'!L1)),"YES","NO"),"")</f>
        <v/>
      </c>
    </row>
    <row r="1959" spans="17:21" ht="12.6" customHeight="1" x14ac:dyDescent="0.2">
      <c r="Q1959" s="63" t="str" cm="1">
        <f t="array" aca="1" ref="Q1959" ca="1">IF(AND(K1959&lt;&gt;"",P1959&lt;&gt;"Absent",U1959&lt;&gt;"NO",M1959="3GPPMEMBER"),IF(INDIRECT(S1959)&lt;&gt;"Present","CHECK","Covered"),"")</f>
        <v/>
      </c>
      <c r="S1959" s="131" t="str">
        <f>IF(M1959="3GPPMEMBER","'Voting List'!L"&amp;MATCH(K1959,'Voting List'!B:B,0),"")</f>
        <v/>
      </c>
      <c r="U1959" s="126" t="str">
        <f>IF(K1959&lt;&gt;"",IF(ISNUMBER(FIND(K1959,'Voting List'!L1)),"YES","NO"),"")</f>
        <v/>
      </c>
    </row>
    <row r="1960" spans="17:21" ht="12.6" customHeight="1" x14ac:dyDescent="0.2">
      <c r="Q1960" s="63" t="str" cm="1">
        <f t="array" aca="1" ref="Q1960" ca="1">IF(AND(K1960&lt;&gt;"",P1960&lt;&gt;"Absent",U1960&lt;&gt;"NO",M1960="3GPPMEMBER"),IF(INDIRECT(S1960)&lt;&gt;"Present","CHECK","Covered"),"")</f>
        <v/>
      </c>
      <c r="S1960" s="131" t="str">
        <f>IF(M1960="3GPPMEMBER","'Voting List'!L"&amp;MATCH(K1960,'Voting List'!B:B,0),"")</f>
        <v/>
      </c>
      <c r="U1960" s="126" t="str">
        <f>IF(K1960&lt;&gt;"",IF(ISNUMBER(FIND(K1960,'Voting List'!L1)),"YES","NO"),"")</f>
        <v/>
      </c>
    </row>
    <row r="1961" spans="17:21" ht="12.6" customHeight="1" x14ac:dyDescent="0.2">
      <c r="Q1961" s="63" t="str" cm="1">
        <f t="array" aca="1" ref="Q1961" ca="1">IF(AND(K1961&lt;&gt;"",P1961&lt;&gt;"Absent",U1961&lt;&gt;"NO",M1961="3GPPMEMBER"),IF(INDIRECT(S1961)&lt;&gt;"Present","CHECK","Covered"),"")</f>
        <v/>
      </c>
      <c r="S1961" s="131" t="str">
        <f>IF(M1961="3GPPMEMBER","'Voting List'!L"&amp;MATCH(K1961,'Voting List'!B:B,0),"")</f>
        <v/>
      </c>
      <c r="U1961" s="126" t="str">
        <f>IF(K1961&lt;&gt;"",IF(ISNUMBER(FIND(K1961,'Voting List'!L1)),"YES","NO"),"")</f>
        <v/>
      </c>
    </row>
    <row r="1962" spans="17:21" ht="12.6" customHeight="1" x14ac:dyDescent="0.2">
      <c r="Q1962" s="63" t="str" cm="1">
        <f t="array" aca="1" ref="Q1962" ca="1">IF(AND(K1962&lt;&gt;"",P1962&lt;&gt;"Absent",U1962&lt;&gt;"NO",M1962="3GPPMEMBER"),IF(INDIRECT(S1962)&lt;&gt;"Present","CHECK","Covered"),"")</f>
        <v/>
      </c>
      <c r="S1962" s="131" t="str">
        <f>IF(M1962="3GPPMEMBER","'Voting List'!L"&amp;MATCH(K1962,'Voting List'!B:B,0),"")</f>
        <v/>
      </c>
      <c r="U1962" s="126" t="str">
        <f>IF(K1962&lt;&gt;"",IF(ISNUMBER(FIND(K1962,'Voting List'!L1)),"YES","NO"),"")</f>
        <v/>
      </c>
    </row>
    <row r="1963" spans="17:21" ht="12.6" customHeight="1" x14ac:dyDescent="0.2">
      <c r="Q1963" s="63" t="str" cm="1">
        <f t="array" aca="1" ref="Q1963" ca="1">IF(AND(K1963&lt;&gt;"",P1963&lt;&gt;"Absent",U1963&lt;&gt;"NO",M1963="3GPPMEMBER"),IF(INDIRECT(S1963)&lt;&gt;"Present","CHECK","Covered"),"")</f>
        <v/>
      </c>
      <c r="S1963" s="131" t="str">
        <f>IF(M1963="3GPPMEMBER","'Voting List'!L"&amp;MATCH(K1963,'Voting List'!B:B,0),"")</f>
        <v/>
      </c>
      <c r="U1963" s="126" t="str">
        <f>IF(K1963&lt;&gt;"",IF(ISNUMBER(FIND(K1963,'Voting List'!L1)),"YES","NO"),"")</f>
        <v/>
      </c>
    </row>
    <row r="1964" spans="17:21" ht="12.6" customHeight="1" x14ac:dyDescent="0.2">
      <c r="Q1964" s="63" t="str" cm="1">
        <f t="array" aca="1" ref="Q1964" ca="1">IF(AND(K1964&lt;&gt;"",P1964&lt;&gt;"Absent",U1964&lt;&gt;"NO",M1964="3GPPMEMBER"),IF(INDIRECT(S1964)&lt;&gt;"Present","CHECK","Covered"),"")</f>
        <v/>
      </c>
      <c r="S1964" s="131" t="str">
        <f>IF(M1964="3GPPMEMBER","'Voting List'!L"&amp;MATCH(K1964,'Voting List'!B:B,0),"")</f>
        <v/>
      </c>
      <c r="U1964" s="126" t="str">
        <f>IF(K1964&lt;&gt;"",IF(ISNUMBER(FIND(K1964,'Voting List'!L1)),"YES","NO"),"")</f>
        <v/>
      </c>
    </row>
    <row r="1965" spans="17:21" ht="12.6" customHeight="1" x14ac:dyDescent="0.2">
      <c r="Q1965" s="63" t="str" cm="1">
        <f t="array" aca="1" ref="Q1965" ca="1">IF(AND(K1965&lt;&gt;"",P1965&lt;&gt;"Absent",U1965&lt;&gt;"NO",M1965="3GPPMEMBER"),IF(INDIRECT(S1965)&lt;&gt;"Present","CHECK","Covered"),"")</f>
        <v/>
      </c>
      <c r="S1965" s="131" t="str">
        <f>IF(M1965="3GPPMEMBER","'Voting List'!L"&amp;MATCH(K1965,'Voting List'!B:B,0),"")</f>
        <v/>
      </c>
      <c r="U1965" s="126" t="str">
        <f>IF(K1965&lt;&gt;"",IF(ISNUMBER(FIND(K1965,'Voting List'!L1)),"YES","NO"),"")</f>
        <v/>
      </c>
    </row>
    <row r="1966" spans="17:21" ht="12.6" customHeight="1" x14ac:dyDescent="0.2">
      <c r="Q1966" s="63" t="str" cm="1">
        <f t="array" aca="1" ref="Q1966" ca="1">IF(AND(K1966&lt;&gt;"",P1966&lt;&gt;"Absent",U1966&lt;&gt;"NO",M1966="3GPPMEMBER"),IF(INDIRECT(S1966)&lt;&gt;"Present","CHECK","Covered"),"")</f>
        <v/>
      </c>
      <c r="S1966" s="131" t="str">
        <f>IF(M1966="3GPPMEMBER","'Voting List'!L"&amp;MATCH(K1966,'Voting List'!B:B,0),"")</f>
        <v/>
      </c>
      <c r="U1966" s="126" t="str">
        <f>IF(K1966&lt;&gt;"",IF(ISNUMBER(FIND(K1966,'Voting List'!L1)),"YES","NO"),"")</f>
        <v/>
      </c>
    </row>
    <row r="1967" spans="17:21" ht="12.6" customHeight="1" x14ac:dyDescent="0.2">
      <c r="Q1967" s="63" t="str" cm="1">
        <f t="array" aca="1" ref="Q1967" ca="1">IF(AND(K1967&lt;&gt;"",P1967&lt;&gt;"Absent",U1967&lt;&gt;"NO",M1967="3GPPMEMBER"),IF(INDIRECT(S1967)&lt;&gt;"Present","CHECK","Covered"),"")</f>
        <v/>
      </c>
      <c r="S1967" s="131" t="str">
        <f>IF(M1967="3GPPMEMBER","'Voting List'!L"&amp;MATCH(K1967,'Voting List'!B:B,0),"")</f>
        <v/>
      </c>
      <c r="U1967" s="126" t="str">
        <f>IF(K1967&lt;&gt;"",IF(ISNUMBER(FIND(K1967,'Voting List'!L1)),"YES","NO"),"")</f>
        <v/>
      </c>
    </row>
    <row r="1968" spans="17:21" ht="12.6" customHeight="1" x14ac:dyDescent="0.2">
      <c r="Q1968" s="63" t="str" cm="1">
        <f t="array" aca="1" ref="Q1968" ca="1">IF(AND(K1968&lt;&gt;"",P1968&lt;&gt;"Absent",U1968&lt;&gt;"NO",M1968="3GPPMEMBER"),IF(INDIRECT(S1968)&lt;&gt;"Present","CHECK","Covered"),"")</f>
        <v/>
      </c>
      <c r="S1968" s="131" t="str">
        <f>IF(M1968="3GPPMEMBER","'Voting List'!L"&amp;MATCH(K1968,'Voting List'!B:B,0),"")</f>
        <v/>
      </c>
      <c r="U1968" s="126" t="str">
        <f>IF(K1968&lt;&gt;"",IF(ISNUMBER(FIND(K1968,'Voting List'!L1)),"YES","NO"),"")</f>
        <v/>
      </c>
    </row>
    <row r="1969" spans="17:21" ht="12.6" customHeight="1" x14ac:dyDescent="0.2">
      <c r="Q1969" s="63" t="str" cm="1">
        <f t="array" aca="1" ref="Q1969" ca="1">IF(AND(K1969&lt;&gt;"",P1969&lt;&gt;"Absent",U1969&lt;&gt;"NO",M1969="3GPPMEMBER"),IF(INDIRECT(S1969)&lt;&gt;"Present","CHECK","Covered"),"")</f>
        <v/>
      </c>
      <c r="S1969" s="131" t="str">
        <f>IF(M1969="3GPPMEMBER","'Voting List'!L"&amp;MATCH(K1969,'Voting List'!B:B,0),"")</f>
        <v/>
      </c>
      <c r="U1969" s="126" t="str">
        <f>IF(K1969&lt;&gt;"",IF(ISNUMBER(FIND(K1969,'Voting List'!L1)),"YES","NO"),"")</f>
        <v/>
      </c>
    </row>
    <row r="1970" spans="17:21" ht="12.6" customHeight="1" x14ac:dyDescent="0.2">
      <c r="Q1970" s="63" t="str" cm="1">
        <f t="array" aca="1" ref="Q1970" ca="1">IF(AND(K1970&lt;&gt;"",P1970&lt;&gt;"Absent",U1970&lt;&gt;"NO",M1970="3GPPMEMBER"),IF(INDIRECT(S1970)&lt;&gt;"Present","CHECK","Covered"),"")</f>
        <v/>
      </c>
      <c r="S1970" s="131" t="str">
        <f>IF(M1970="3GPPMEMBER","'Voting List'!L"&amp;MATCH(K1970,'Voting List'!B:B,0),"")</f>
        <v/>
      </c>
      <c r="U1970" s="126" t="str">
        <f>IF(K1970&lt;&gt;"",IF(ISNUMBER(FIND(K1970,'Voting List'!L1)),"YES","NO"),"")</f>
        <v/>
      </c>
    </row>
    <row r="1971" spans="17:21" ht="12.6" customHeight="1" x14ac:dyDescent="0.2">
      <c r="Q1971" s="63" t="str" cm="1">
        <f t="array" aca="1" ref="Q1971" ca="1">IF(AND(K1971&lt;&gt;"",P1971&lt;&gt;"Absent",U1971&lt;&gt;"NO",M1971="3GPPMEMBER"),IF(INDIRECT(S1971)&lt;&gt;"Present","CHECK","Covered"),"")</f>
        <v/>
      </c>
      <c r="S1971" s="131" t="str">
        <f>IF(M1971="3GPPMEMBER","'Voting List'!L"&amp;MATCH(K1971,'Voting List'!B:B,0),"")</f>
        <v/>
      </c>
      <c r="U1971" s="126" t="str">
        <f>IF(K1971&lt;&gt;"",IF(ISNUMBER(FIND(K1971,'Voting List'!L1)),"YES","NO"),"")</f>
        <v/>
      </c>
    </row>
    <row r="1972" spans="17:21" ht="12.6" customHeight="1" x14ac:dyDescent="0.2">
      <c r="Q1972" s="63" t="str" cm="1">
        <f t="array" aca="1" ref="Q1972" ca="1">IF(AND(K1972&lt;&gt;"",P1972&lt;&gt;"Absent",U1972&lt;&gt;"NO",M1972="3GPPMEMBER"),IF(INDIRECT(S1972)&lt;&gt;"Present","CHECK","Covered"),"")</f>
        <v/>
      </c>
      <c r="S1972" s="131" t="str">
        <f>IF(M1972="3GPPMEMBER","'Voting List'!L"&amp;MATCH(K1972,'Voting List'!B:B,0),"")</f>
        <v/>
      </c>
      <c r="U1972" s="126" t="str">
        <f>IF(K1972&lt;&gt;"",IF(ISNUMBER(FIND(K1972,'Voting List'!L1)),"YES","NO"),"")</f>
        <v/>
      </c>
    </row>
    <row r="1973" spans="17:21" ht="12.6" customHeight="1" x14ac:dyDescent="0.2">
      <c r="Q1973" s="63" t="str" cm="1">
        <f t="array" aca="1" ref="Q1973" ca="1">IF(AND(K1973&lt;&gt;"",P1973&lt;&gt;"Absent",U1973&lt;&gt;"NO",M1973="3GPPMEMBER"),IF(INDIRECT(S1973)&lt;&gt;"Present","CHECK","Covered"),"")</f>
        <v/>
      </c>
      <c r="S1973" s="131" t="str">
        <f>IF(M1973="3GPPMEMBER","'Voting List'!L"&amp;MATCH(K1973,'Voting List'!B:B,0),"")</f>
        <v/>
      </c>
      <c r="U1973" s="126" t="str">
        <f>IF(K1973&lt;&gt;"",IF(ISNUMBER(FIND(K1973,'Voting List'!L1)),"YES","NO"),"")</f>
        <v/>
      </c>
    </row>
    <row r="1974" spans="17:21" ht="12.6" customHeight="1" x14ac:dyDescent="0.2">
      <c r="Q1974" s="63" t="str" cm="1">
        <f t="array" aca="1" ref="Q1974" ca="1">IF(AND(K1974&lt;&gt;"",P1974&lt;&gt;"Absent",U1974&lt;&gt;"NO",M1974="3GPPMEMBER"),IF(INDIRECT(S1974)&lt;&gt;"Present","CHECK","Covered"),"")</f>
        <v/>
      </c>
      <c r="S1974" s="131" t="str">
        <f>IF(M1974="3GPPMEMBER","'Voting List'!L"&amp;MATCH(K1974,'Voting List'!B:B,0),"")</f>
        <v/>
      </c>
      <c r="U1974" s="126" t="str">
        <f>IF(K1974&lt;&gt;"",IF(ISNUMBER(FIND(K1974,'Voting List'!L1)),"YES","NO"),"")</f>
        <v/>
      </c>
    </row>
    <row r="1975" spans="17:21" ht="12.6" customHeight="1" x14ac:dyDescent="0.2">
      <c r="Q1975" s="63" t="str" cm="1">
        <f t="array" aca="1" ref="Q1975" ca="1">IF(AND(K1975&lt;&gt;"",P1975&lt;&gt;"Absent",U1975&lt;&gt;"NO",M1975="3GPPMEMBER"),IF(INDIRECT(S1975)&lt;&gt;"Present","CHECK","Covered"),"")</f>
        <v/>
      </c>
      <c r="S1975" s="131" t="str">
        <f>IF(M1975="3GPPMEMBER","'Voting List'!L"&amp;MATCH(K1975,'Voting List'!B:B,0),"")</f>
        <v/>
      </c>
      <c r="U1975" s="126" t="str">
        <f>IF(K1975&lt;&gt;"",IF(ISNUMBER(FIND(K1975,'Voting List'!L1)),"YES","NO"),"")</f>
        <v/>
      </c>
    </row>
    <row r="1976" spans="17:21" ht="12.6" customHeight="1" x14ac:dyDescent="0.2">
      <c r="Q1976" s="63" t="str" cm="1">
        <f t="array" aca="1" ref="Q1976" ca="1">IF(AND(K1976&lt;&gt;"",P1976&lt;&gt;"Absent",U1976&lt;&gt;"NO",M1976="3GPPMEMBER"),IF(INDIRECT(S1976)&lt;&gt;"Present","CHECK","Covered"),"")</f>
        <v/>
      </c>
      <c r="S1976" s="131" t="str">
        <f>IF(M1976="3GPPMEMBER","'Voting List'!L"&amp;MATCH(K1976,'Voting List'!B:B,0),"")</f>
        <v/>
      </c>
      <c r="U1976" s="126" t="str">
        <f>IF(K1976&lt;&gt;"",IF(ISNUMBER(FIND(K1976,'Voting List'!L1)),"YES","NO"),"")</f>
        <v/>
      </c>
    </row>
    <row r="1977" spans="17:21" ht="12.6" customHeight="1" x14ac:dyDescent="0.2">
      <c r="Q1977" s="63" t="str" cm="1">
        <f t="array" aca="1" ref="Q1977" ca="1">IF(AND(K1977&lt;&gt;"",P1977&lt;&gt;"Absent",U1977&lt;&gt;"NO",M1977="3GPPMEMBER"),IF(INDIRECT(S1977)&lt;&gt;"Present","CHECK","Covered"),"")</f>
        <v/>
      </c>
      <c r="S1977" s="131" t="str">
        <f>IF(M1977="3GPPMEMBER","'Voting List'!L"&amp;MATCH(K1977,'Voting List'!B:B,0),"")</f>
        <v/>
      </c>
      <c r="U1977" s="126" t="str">
        <f>IF(K1977&lt;&gt;"",IF(ISNUMBER(FIND(K1977,'Voting List'!L1)),"YES","NO"),"")</f>
        <v/>
      </c>
    </row>
    <row r="1978" spans="17:21" ht="12.6" customHeight="1" x14ac:dyDescent="0.2">
      <c r="Q1978" s="63" t="str" cm="1">
        <f t="array" aca="1" ref="Q1978" ca="1">IF(AND(K1978&lt;&gt;"",P1978&lt;&gt;"Absent",U1978&lt;&gt;"NO",M1978="3GPPMEMBER"),IF(INDIRECT(S1978)&lt;&gt;"Present","CHECK","Covered"),"")</f>
        <v/>
      </c>
      <c r="S1978" s="131" t="str">
        <f>IF(M1978="3GPPMEMBER","'Voting List'!L"&amp;MATCH(K1978,'Voting List'!B:B,0),"")</f>
        <v/>
      </c>
      <c r="U1978" s="126" t="str">
        <f>IF(K1978&lt;&gt;"",IF(ISNUMBER(FIND(K1978,'Voting List'!L1)),"YES","NO"),"")</f>
        <v/>
      </c>
    </row>
    <row r="1979" spans="17:21" ht="12.6" customHeight="1" x14ac:dyDescent="0.2">
      <c r="Q1979" s="63" t="str" cm="1">
        <f t="array" aca="1" ref="Q1979" ca="1">IF(AND(K1979&lt;&gt;"",P1979&lt;&gt;"Absent",U1979&lt;&gt;"NO",M1979="3GPPMEMBER"),IF(INDIRECT(S1979)&lt;&gt;"Present","CHECK","Covered"),"")</f>
        <v/>
      </c>
      <c r="S1979" s="131" t="str">
        <f>IF(M1979="3GPPMEMBER","'Voting List'!L"&amp;MATCH(K1979,'Voting List'!B:B,0),"")</f>
        <v/>
      </c>
      <c r="U1979" s="126" t="str">
        <f>IF(K1979&lt;&gt;"",IF(ISNUMBER(FIND(K1979,'Voting List'!L1)),"YES","NO"),"")</f>
        <v/>
      </c>
    </row>
    <row r="1980" spans="17:21" ht="12.6" customHeight="1" x14ac:dyDescent="0.2">
      <c r="Q1980" s="63" t="str" cm="1">
        <f t="array" aca="1" ref="Q1980" ca="1">IF(AND(K1980&lt;&gt;"",P1980&lt;&gt;"Absent",U1980&lt;&gt;"NO",M1980="3GPPMEMBER"),IF(INDIRECT(S1980)&lt;&gt;"Present","CHECK","Covered"),"")</f>
        <v/>
      </c>
      <c r="S1980" s="131" t="str">
        <f>IF(M1980="3GPPMEMBER","'Voting List'!L"&amp;MATCH(K1980,'Voting List'!B:B,0),"")</f>
        <v/>
      </c>
      <c r="U1980" s="126" t="str">
        <f>IF(K1980&lt;&gt;"",IF(ISNUMBER(FIND(K1980,'Voting List'!L1)),"YES","NO"),"")</f>
        <v/>
      </c>
    </row>
    <row r="1981" spans="17:21" ht="12.6" customHeight="1" x14ac:dyDescent="0.2">
      <c r="Q1981" s="63" t="str" cm="1">
        <f t="array" aca="1" ref="Q1981" ca="1">IF(AND(K1981&lt;&gt;"",P1981&lt;&gt;"Absent",U1981&lt;&gt;"NO",M1981="3GPPMEMBER"),IF(INDIRECT(S1981)&lt;&gt;"Present","CHECK","Covered"),"")</f>
        <v/>
      </c>
      <c r="S1981" s="131" t="str">
        <f>IF(M1981="3GPPMEMBER","'Voting List'!L"&amp;MATCH(K1981,'Voting List'!B:B,0),"")</f>
        <v/>
      </c>
      <c r="U1981" s="126" t="str">
        <f>IF(K1981&lt;&gt;"",IF(ISNUMBER(FIND(K1981,'Voting List'!L1)),"YES","NO"),"")</f>
        <v/>
      </c>
    </row>
    <row r="1982" spans="17:21" ht="12.6" customHeight="1" x14ac:dyDescent="0.2">
      <c r="Q1982" s="63" t="str" cm="1">
        <f t="array" aca="1" ref="Q1982" ca="1">IF(AND(K1982&lt;&gt;"",P1982&lt;&gt;"Absent",U1982&lt;&gt;"NO",M1982="3GPPMEMBER"),IF(INDIRECT(S1982)&lt;&gt;"Present","CHECK","Covered"),"")</f>
        <v/>
      </c>
      <c r="S1982" s="131" t="str">
        <f>IF(M1982="3GPPMEMBER","'Voting List'!L"&amp;MATCH(K1982,'Voting List'!B:B,0),"")</f>
        <v/>
      </c>
      <c r="U1982" s="126" t="str">
        <f>IF(K1982&lt;&gt;"",IF(ISNUMBER(FIND(K1982,'Voting List'!L1)),"YES","NO"),"")</f>
        <v/>
      </c>
    </row>
    <row r="1983" spans="17:21" ht="12.6" customHeight="1" x14ac:dyDescent="0.2">
      <c r="Q1983" s="63" t="str" cm="1">
        <f t="array" aca="1" ref="Q1983" ca="1">IF(AND(K1983&lt;&gt;"",P1983&lt;&gt;"Absent",U1983&lt;&gt;"NO",M1983="3GPPMEMBER"),IF(INDIRECT(S1983)&lt;&gt;"Present","CHECK","Covered"),"")</f>
        <v/>
      </c>
      <c r="S1983" s="131" t="str">
        <f>IF(M1983="3GPPMEMBER","'Voting List'!L"&amp;MATCH(K1983,'Voting List'!B:B,0),"")</f>
        <v/>
      </c>
      <c r="U1983" s="126" t="str">
        <f>IF(K1983&lt;&gt;"",IF(ISNUMBER(FIND(K1983,'Voting List'!L1)),"YES","NO"),"")</f>
        <v/>
      </c>
    </row>
    <row r="1984" spans="17:21" ht="12.6" customHeight="1" x14ac:dyDescent="0.2">
      <c r="Q1984" s="63" t="str" cm="1">
        <f t="array" aca="1" ref="Q1984" ca="1">IF(AND(K1984&lt;&gt;"",P1984&lt;&gt;"Absent",U1984&lt;&gt;"NO",M1984="3GPPMEMBER"),IF(INDIRECT(S1984)&lt;&gt;"Present","CHECK","Covered"),"")</f>
        <v/>
      </c>
      <c r="S1984" s="131" t="str">
        <f>IF(M1984="3GPPMEMBER","'Voting List'!L"&amp;MATCH(K1984,'Voting List'!B:B,0),"")</f>
        <v/>
      </c>
      <c r="U1984" s="126" t="str">
        <f>IF(K1984&lt;&gt;"",IF(ISNUMBER(FIND(K1984,'Voting List'!L1)),"YES","NO"),"")</f>
        <v/>
      </c>
    </row>
    <row r="1985" spans="17:21" ht="12.6" customHeight="1" x14ac:dyDescent="0.2">
      <c r="Q1985" s="63" t="str" cm="1">
        <f t="array" aca="1" ref="Q1985" ca="1">IF(AND(K1985&lt;&gt;"",P1985&lt;&gt;"Absent",U1985&lt;&gt;"NO",M1985="3GPPMEMBER"),IF(INDIRECT(S1985)&lt;&gt;"Present","CHECK","Covered"),"")</f>
        <v/>
      </c>
      <c r="S1985" s="131" t="str">
        <f>IF(M1985="3GPPMEMBER","'Voting List'!L"&amp;MATCH(K1985,'Voting List'!B:B,0),"")</f>
        <v/>
      </c>
      <c r="U1985" s="126" t="str">
        <f>IF(K1985&lt;&gt;"",IF(ISNUMBER(FIND(K1985,'Voting List'!L1)),"YES","NO"),"")</f>
        <v/>
      </c>
    </row>
    <row r="1986" spans="17:21" ht="12.6" customHeight="1" x14ac:dyDescent="0.2">
      <c r="Q1986" s="63" t="str" cm="1">
        <f t="array" aca="1" ref="Q1986" ca="1">IF(AND(K1986&lt;&gt;"",P1986&lt;&gt;"Absent",U1986&lt;&gt;"NO",M1986="3GPPMEMBER"),IF(INDIRECT(S1986)&lt;&gt;"Present","CHECK","Covered"),"")</f>
        <v/>
      </c>
      <c r="S1986" s="131" t="str">
        <f>IF(M1986="3GPPMEMBER","'Voting List'!L"&amp;MATCH(K1986,'Voting List'!B:B,0),"")</f>
        <v/>
      </c>
      <c r="U1986" s="126" t="str">
        <f>IF(K1986&lt;&gt;"",IF(ISNUMBER(FIND(K1986,'Voting List'!L1)),"YES","NO"),"")</f>
        <v/>
      </c>
    </row>
    <row r="1987" spans="17:21" ht="12.6" customHeight="1" x14ac:dyDescent="0.2">
      <c r="Q1987" s="63" t="str" cm="1">
        <f t="array" aca="1" ref="Q1987" ca="1">IF(AND(K1987&lt;&gt;"",P1987&lt;&gt;"Absent",U1987&lt;&gt;"NO",M1987="3GPPMEMBER"),IF(INDIRECT(S1987)&lt;&gt;"Present","CHECK","Covered"),"")</f>
        <v/>
      </c>
      <c r="S1987" s="131" t="str">
        <f>IF(M1987="3GPPMEMBER","'Voting List'!L"&amp;MATCH(K1987,'Voting List'!B:B,0),"")</f>
        <v/>
      </c>
      <c r="U1987" s="126" t="str">
        <f>IF(K1987&lt;&gt;"",IF(ISNUMBER(FIND(K1987,'Voting List'!L1)),"YES","NO"),"")</f>
        <v/>
      </c>
    </row>
    <row r="1988" spans="17:21" ht="12.6" customHeight="1" x14ac:dyDescent="0.2">
      <c r="Q1988" s="63" t="str" cm="1">
        <f t="array" aca="1" ref="Q1988" ca="1">IF(AND(K1988&lt;&gt;"",P1988&lt;&gt;"Absent",U1988&lt;&gt;"NO",M1988="3GPPMEMBER"),IF(INDIRECT(S1988)&lt;&gt;"Present","CHECK","Covered"),"")</f>
        <v/>
      </c>
      <c r="S1988" s="131" t="str">
        <f>IF(M1988="3GPPMEMBER","'Voting List'!L"&amp;MATCH(K1988,'Voting List'!B:B,0),"")</f>
        <v/>
      </c>
      <c r="U1988" s="126" t="str">
        <f>IF(K1988&lt;&gt;"",IF(ISNUMBER(FIND(K1988,'Voting List'!L1)),"YES","NO"),"")</f>
        <v/>
      </c>
    </row>
    <row r="1989" spans="17:21" ht="12.6" customHeight="1" x14ac:dyDescent="0.2">
      <c r="Q1989" s="63" t="str" cm="1">
        <f t="array" aca="1" ref="Q1989" ca="1">IF(AND(K1989&lt;&gt;"",P1989&lt;&gt;"Absent",U1989&lt;&gt;"NO",M1989="3GPPMEMBER"),IF(INDIRECT(S1989)&lt;&gt;"Present","CHECK","Covered"),"")</f>
        <v/>
      </c>
      <c r="S1989" s="131" t="str">
        <f>IF(M1989="3GPPMEMBER","'Voting List'!L"&amp;MATCH(K1989,'Voting List'!B:B,0),"")</f>
        <v/>
      </c>
      <c r="U1989" s="126" t="str">
        <f>IF(K1989&lt;&gt;"",IF(ISNUMBER(FIND(K1989,'Voting List'!L1)),"YES","NO"),"")</f>
        <v/>
      </c>
    </row>
    <row r="1990" spans="17:21" ht="12.6" customHeight="1" x14ac:dyDescent="0.2">
      <c r="Q1990" s="63" t="str" cm="1">
        <f t="array" aca="1" ref="Q1990" ca="1">IF(AND(K1990&lt;&gt;"",P1990&lt;&gt;"Absent",U1990&lt;&gt;"NO",M1990="3GPPMEMBER"),IF(INDIRECT(S1990)&lt;&gt;"Present","CHECK","Covered"),"")</f>
        <v/>
      </c>
      <c r="S1990" s="131" t="str">
        <f>IF(M1990="3GPPMEMBER","'Voting List'!L"&amp;MATCH(K1990,'Voting List'!B:B,0),"")</f>
        <v/>
      </c>
      <c r="U1990" s="126" t="str">
        <f>IF(K1990&lt;&gt;"",IF(ISNUMBER(FIND(K1990,'Voting List'!L1)),"YES","NO"),"")</f>
        <v/>
      </c>
    </row>
    <row r="1991" spans="17:21" ht="12.6" customHeight="1" x14ac:dyDescent="0.2">
      <c r="Q1991" s="63" t="str" cm="1">
        <f t="array" aca="1" ref="Q1991" ca="1">IF(AND(K1991&lt;&gt;"",P1991&lt;&gt;"Absent",U1991&lt;&gt;"NO",M1991="3GPPMEMBER"),IF(INDIRECT(S1991)&lt;&gt;"Present","CHECK","Covered"),"")</f>
        <v/>
      </c>
      <c r="S1991" s="131" t="str">
        <f>IF(M1991="3GPPMEMBER","'Voting List'!L"&amp;MATCH(K1991,'Voting List'!B:B,0),"")</f>
        <v/>
      </c>
      <c r="U1991" s="126" t="str">
        <f>IF(K1991&lt;&gt;"",IF(ISNUMBER(FIND(K1991,'Voting List'!L1)),"YES","NO"),"")</f>
        <v/>
      </c>
    </row>
    <row r="1992" spans="17:21" ht="12.6" customHeight="1" x14ac:dyDescent="0.2">
      <c r="Q1992" s="63" t="str" cm="1">
        <f t="array" aca="1" ref="Q1992" ca="1">IF(AND(K1992&lt;&gt;"",P1992&lt;&gt;"Absent",U1992&lt;&gt;"NO",M1992="3GPPMEMBER"),IF(INDIRECT(S1992)&lt;&gt;"Present","CHECK","Covered"),"")</f>
        <v/>
      </c>
      <c r="S1992" s="131" t="str">
        <f>IF(M1992="3GPPMEMBER","'Voting List'!L"&amp;MATCH(K1992,'Voting List'!B:B,0),"")</f>
        <v/>
      </c>
      <c r="U1992" s="126" t="str">
        <f>IF(K1992&lt;&gt;"",IF(ISNUMBER(FIND(K1992,'Voting List'!L1)),"YES","NO"),"")</f>
        <v/>
      </c>
    </row>
    <row r="1993" spans="17:21" ht="12.6" customHeight="1" x14ac:dyDescent="0.2">
      <c r="Q1993" s="63" t="str" cm="1">
        <f t="array" aca="1" ref="Q1993" ca="1">IF(AND(K1993&lt;&gt;"",P1993&lt;&gt;"Absent",U1993&lt;&gt;"NO",M1993="3GPPMEMBER"),IF(INDIRECT(S1993)&lt;&gt;"Present","CHECK","Covered"),"")</f>
        <v/>
      </c>
      <c r="S1993" s="131" t="str">
        <f>IF(M1993="3GPPMEMBER","'Voting List'!L"&amp;MATCH(K1993,'Voting List'!B:B,0),"")</f>
        <v/>
      </c>
      <c r="U1993" s="126" t="str">
        <f>IF(K1993&lt;&gt;"",IF(ISNUMBER(FIND(K1993,'Voting List'!L1)),"YES","NO"),"")</f>
        <v/>
      </c>
    </row>
    <row r="1994" spans="17:21" ht="12.6" customHeight="1" x14ac:dyDescent="0.2">
      <c r="Q1994" s="63" t="str" cm="1">
        <f t="array" aca="1" ref="Q1994" ca="1">IF(AND(K1994&lt;&gt;"",P1994&lt;&gt;"Absent",U1994&lt;&gt;"NO",M1994="3GPPMEMBER"),IF(INDIRECT(S1994)&lt;&gt;"Present","CHECK","Covered"),"")</f>
        <v/>
      </c>
      <c r="S1994" s="131" t="str">
        <f>IF(M1994="3GPPMEMBER","'Voting List'!L"&amp;MATCH(K1994,'Voting List'!B:B,0),"")</f>
        <v/>
      </c>
      <c r="U1994" s="126" t="str">
        <f>IF(K1994&lt;&gt;"",IF(ISNUMBER(FIND(K1994,'Voting List'!L1)),"YES","NO"),"")</f>
        <v/>
      </c>
    </row>
    <row r="1995" spans="17:21" ht="12.6" customHeight="1" x14ac:dyDescent="0.2">
      <c r="Q1995" s="63" t="str" cm="1">
        <f t="array" aca="1" ref="Q1995" ca="1">IF(AND(K1995&lt;&gt;"",P1995&lt;&gt;"Absent",U1995&lt;&gt;"NO",M1995="3GPPMEMBER"),IF(INDIRECT(S1995)&lt;&gt;"Present","CHECK","Covered"),"")</f>
        <v/>
      </c>
      <c r="S1995" s="131" t="str">
        <f>IF(M1995="3GPPMEMBER","'Voting List'!L"&amp;MATCH(K1995,'Voting List'!B:B,0),"")</f>
        <v/>
      </c>
      <c r="U1995" s="126" t="str">
        <f>IF(K1995&lt;&gt;"",IF(ISNUMBER(FIND(K1995,'Voting List'!L1)),"YES","NO"),"")</f>
        <v/>
      </c>
    </row>
    <row r="1996" spans="17:21" ht="12.6" customHeight="1" x14ac:dyDescent="0.2">
      <c r="Q1996" s="63" t="str" cm="1">
        <f t="array" aca="1" ref="Q1996" ca="1">IF(AND(K1996&lt;&gt;"",P1996&lt;&gt;"Absent",U1996&lt;&gt;"NO",M1996="3GPPMEMBER"),IF(INDIRECT(S1996)&lt;&gt;"Present","CHECK","Covered"),"")</f>
        <v/>
      </c>
      <c r="S1996" s="131" t="str">
        <f>IF(M1996="3GPPMEMBER","'Voting List'!L"&amp;MATCH(K1996,'Voting List'!B:B,0),"")</f>
        <v/>
      </c>
      <c r="U1996" s="126" t="str">
        <f>IF(K1996&lt;&gt;"",IF(ISNUMBER(FIND(K1996,'Voting List'!L1)),"YES","NO"),"")</f>
        <v/>
      </c>
    </row>
    <row r="1997" spans="17:21" ht="12.6" customHeight="1" x14ac:dyDescent="0.2">
      <c r="Q1997" s="63" t="str" cm="1">
        <f t="array" aca="1" ref="Q1997" ca="1">IF(AND(K1997&lt;&gt;"",P1997&lt;&gt;"Absent",U1997&lt;&gt;"NO",M1997="3GPPMEMBER"),IF(INDIRECT(S1997)&lt;&gt;"Present","CHECK","Covered"),"")</f>
        <v/>
      </c>
      <c r="S1997" s="131" t="str">
        <f>IF(M1997="3GPPMEMBER","'Voting List'!L"&amp;MATCH(K1997,'Voting List'!B:B,0),"")</f>
        <v/>
      </c>
      <c r="U1997" s="126" t="str">
        <f>IF(K1997&lt;&gt;"",IF(ISNUMBER(FIND(K1997,'Voting List'!L1)),"YES","NO"),"")</f>
        <v/>
      </c>
    </row>
    <row r="1998" spans="17:21" ht="12.6" customHeight="1" x14ac:dyDescent="0.2">
      <c r="Q1998" s="63" t="str" cm="1">
        <f t="array" aca="1" ref="Q1998" ca="1">IF(AND(K1998&lt;&gt;"",P1998&lt;&gt;"Absent",U1998&lt;&gt;"NO",M1998="3GPPMEMBER"),IF(INDIRECT(S1998)&lt;&gt;"Present","CHECK","Covered"),"")</f>
        <v/>
      </c>
      <c r="S1998" s="131" t="str">
        <f>IF(M1998="3GPPMEMBER","'Voting List'!L"&amp;MATCH(K1998,'Voting List'!B:B,0),"")</f>
        <v/>
      </c>
      <c r="U1998" s="126" t="str">
        <f>IF(K1998&lt;&gt;"",IF(ISNUMBER(FIND(K1998,'Voting List'!L1)),"YES","NO"),"")</f>
        <v/>
      </c>
    </row>
    <row r="1999" spans="17:21" ht="12.6" customHeight="1" x14ac:dyDescent="0.2">
      <c r="Q1999" s="63" t="str" cm="1">
        <f t="array" aca="1" ref="Q1999" ca="1">IF(AND(K1999&lt;&gt;"",P1999&lt;&gt;"Absent",U1999&lt;&gt;"NO",M1999="3GPPMEMBER"),IF(INDIRECT(S1999)&lt;&gt;"Present","CHECK","Covered"),"")</f>
        <v/>
      </c>
      <c r="S1999" s="131" t="str">
        <f>IF(M1999="3GPPMEMBER","'Voting List'!L"&amp;MATCH(K1999,'Voting List'!B:B,0),"")</f>
        <v/>
      </c>
      <c r="U1999" s="126" t="str">
        <f>IF(K1999&lt;&gt;"",IF(ISNUMBER(FIND(K1999,'Voting List'!L1)),"YES","NO"),"")</f>
        <v/>
      </c>
    </row>
    <row r="2000" spans="17:21" ht="12.6" customHeight="1" x14ac:dyDescent="0.2">
      <c r="Q2000" s="63" t="str" cm="1">
        <f t="array" aca="1" ref="Q2000" ca="1">IF(AND(K2000&lt;&gt;"",P2000&lt;&gt;"Absent",U2000&lt;&gt;"NO",M2000="3GPPMEMBER"),IF(INDIRECT(S2000)&lt;&gt;"Present","CHECK","Covered"),"")</f>
        <v/>
      </c>
      <c r="S2000" s="131" t="str">
        <f>IF(M2000="3GPPMEMBER","'Voting List'!L"&amp;MATCH(K2000,'Voting List'!B:B,0),"")</f>
        <v/>
      </c>
      <c r="U2000" s="126" t="str">
        <f>IF(K2000&lt;&gt;"",IF(ISNUMBER(FIND(K2000,'Voting List'!L1)),"YES","NO"),"")</f>
        <v/>
      </c>
    </row>
    <row r="2001" spans="17:21" ht="12.6" customHeight="1" x14ac:dyDescent="0.2">
      <c r="Q2001" s="63" t="str" cm="1">
        <f t="array" aca="1" ref="Q2001" ca="1">IF(AND(K2001&lt;&gt;"",P2001&lt;&gt;"Absent",U2001&lt;&gt;"NO",M2001="3GPPMEMBER"),IF(INDIRECT(S2001)&lt;&gt;"Present","CHECK","Covered"),"")</f>
        <v/>
      </c>
      <c r="S2001" s="131" t="str">
        <f>IF(M2001="3GPPMEMBER","'Voting List'!L"&amp;MATCH(K2001,'Voting List'!B:B,0),"")</f>
        <v/>
      </c>
      <c r="U2001" s="126" t="str">
        <f>IF(K2001&lt;&gt;"",IF(ISNUMBER(FIND(K2001,'Voting List'!L1)),"YES","NO"),"")</f>
        <v/>
      </c>
    </row>
  </sheetData>
  <autoFilter ref="A1:U1131" xr:uid="{CE3D130F-674B-42BB-842C-86AB103BB198}"/>
  <sortState xmlns:xlrd2="http://schemas.microsoft.com/office/spreadsheetml/2017/richdata2" ref="A2:P2001">
    <sortCondition ref="C2:C2001"/>
    <sortCondition ref="B2:B2001"/>
    <sortCondition ref="K2:K2001"/>
  </sortState>
  <phoneticPr fontId="11" type="noConversion"/>
  <conditionalFormatting sqref="A2:K1001">
    <cfRule type="expression" dxfId="19" priority="4">
      <formula>ISEVEN(ROW())</formula>
    </cfRule>
  </conditionalFormatting>
  <conditionalFormatting sqref="O1:O1001">
    <cfRule type="cellIs" dxfId="18" priority="15" operator="equal">
      <formula>""</formula>
    </cfRule>
  </conditionalFormatting>
  <conditionalFormatting sqref="O1:O1048576">
    <cfRule type="cellIs" dxfId="17" priority="1" operator="equal">
      <formula>"Remote"</formula>
    </cfRule>
    <cfRule type="cellIs" dxfId="16" priority="2" operator="equal">
      <formula>"F2F"</formula>
    </cfRule>
  </conditionalFormatting>
  <conditionalFormatting sqref="P1:P1048576">
    <cfRule type="cellIs" dxfId="15" priority="3" operator="equal">
      <formula>"Present"</formula>
    </cfRule>
    <cfRule type="cellIs" dxfId="14" priority="16" operator="equal">
      <formula>"Absent"</formula>
    </cfRule>
    <cfRule type="cellIs" dxfId="13" priority="17" operator="equal">
      <formula>"Unkown"</formula>
    </cfRule>
  </conditionalFormatting>
  <conditionalFormatting sqref="Q1:Q1048576">
    <cfRule type="cellIs" dxfId="12" priority="7" operator="equal">
      <formula>"CHECK"</formula>
    </cfRule>
  </conditionalFormatting>
  <conditionalFormatting sqref="U2:U1048576">
    <cfRule type="cellIs" dxfId="11" priority="8" operator="equal">
      <formula>"NO"</formula>
    </cfRule>
    <cfRule type="cellIs" dxfId="10" priority="13" operator="equal">
      <formula>"YES"</formula>
    </cfRule>
    <cfRule type="containsErrors" dxfId="9" priority="18">
      <formula>ISERROR(U2)</formula>
    </cfRule>
  </conditionalFormatting>
  <pageMargins left="0.75" right="0.75" top="1" bottom="1" header="0.5" footer="0.5"/>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521E1-2930-4CBE-9A05-6677EB3C6339}">
  <sheetPr codeName="Sheet7"/>
  <dimension ref="A1:T1001"/>
  <sheetViews>
    <sheetView workbookViewId="0">
      <pane ySplit="1" topLeftCell="A2" activePane="bottomLeft" state="frozenSplit"/>
      <selection pane="bottomLeft" activeCell="A2" sqref="A2"/>
    </sheetView>
  </sheetViews>
  <sheetFormatPr defaultColWidth="35.7109375" defaultRowHeight="12.6" customHeight="1" x14ac:dyDescent="0.2"/>
  <cols>
    <col min="1" max="1" width="28.28515625" style="181" customWidth="1"/>
    <col min="2" max="2" width="19.7109375" style="158" customWidth="1"/>
    <col min="3" max="3" width="15.5703125" style="158" customWidth="1"/>
    <col min="4" max="9" width="11.140625" style="158" customWidth="1"/>
    <col min="10" max="11" width="16.7109375" style="118" customWidth="1"/>
    <col min="12" max="12" width="13.5703125" style="96" customWidth="1"/>
    <col min="13" max="13" width="13.28515625" style="118" customWidth="1"/>
    <col min="14" max="14" width="16" style="63" customWidth="1"/>
    <col min="15" max="15" width="13.7109375" style="63" customWidth="1"/>
    <col min="16" max="16" width="14" style="63" customWidth="1"/>
    <col min="17" max="17" width="24.7109375" style="63" customWidth="1"/>
    <col min="18" max="26" width="12.28515625" style="63" customWidth="1"/>
    <col min="27" max="16384" width="35.7109375" style="63"/>
  </cols>
  <sheetData>
    <row r="1" spans="1:20" ht="24" customHeight="1" x14ac:dyDescent="0.2">
      <c r="A1" s="180" t="s">
        <v>873</v>
      </c>
      <c r="B1" s="180" t="s">
        <v>874</v>
      </c>
      <c r="C1" s="180" t="s">
        <v>1362</v>
      </c>
      <c r="D1" s="180" t="s">
        <v>1206</v>
      </c>
      <c r="E1" s="180" t="s">
        <v>1276</v>
      </c>
      <c r="F1" s="180" t="s">
        <v>1363</v>
      </c>
      <c r="G1" s="180" t="s">
        <v>1540</v>
      </c>
      <c r="H1" s="180" t="s">
        <v>2293</v>
      </c>
      <c r="I1" s="180" t="s">
        <v>3506</v>
      </c>
      <c r="J1" s="182" t="s">
        <v>875</v>
      </c>
      <c r="K1" s="182" t="s">
        <v>1132</v>
      </c>
      <c r="L1" s="182" t="str">
        <f>A1 &amp;" " &amp; _xlfn.CONCAT(A2:A2000)</f>
        <v>Individual Member 450connect GmbH6GICA.S.T.R.I.D. SA/NVAalyriaABP, NRTAABSAccelerComm LtdAccentureAcer Incorporatedaconnicadare GmbHAirbusAjou UniversityAltan Redes S.A.P.I. de C.V.Amazon Web ServicesAmdocs Software Systems LtdAnalog Devices, Inc.Anemone TechnologyAnritsu CorporationAnritsu EMEA LtdAnterixAPCO InternationalAppleApple (Guizhou)Apple (UK) LimitedApple (Ulanqab)Apple AB DenmarkApple Benelux B.V.Apple Benelux B.V. - BelgiumApple Computer Trading Co. LtdApple Distribution Intl LtdApple FranceApple GmbHApple IncApple R&amp;DApple SolutionsApple Switzerland AGApple TradingAQSACOM S.A.S.ARTICLE19ASELSANAsiaInfoAsiaInfo Technologies IncASRAST SpaceMobileASTRIAstrome Technologies Pvt LtASTRUM MOBILE PTE. LTD.ASUSTEK COMPUTER (SHANGHAI)AT&amp;TAT&amp;T Labs, IncAT&amp;T Services, Inc.ATEMEAUMOVIOAustralian Signals DirectorateAxyom.CoreBAE Systems AI LtdBaicells Technologies Co. LtdBARADINEBBCB-ComBDBOSBeammWave ABBeijing Lenovo Software Ltd.BEIJING SAMSUNG TELECOM R&amp;DBeijing Xiaomi ElectronicsBeijing Xiaomi Mobile SoftwareBeijing Xiaomi Mobile SoftwareBeijing Xiaomi Software TechBell MobilityBfVBharti Airtel LimitedBIPTBittium Wireless Ltd.BJTUBKABluetest ABBMW AGBMWEBMWKMSBNEBOCRABoost Mobile NetworkBOUYGUES TelecomBroadcom (EU)BSI (DE)BSNLBT plcBTL Inc.BTPDIBUPTBureau Veritas ADTBYDBytedanceC Spire WirelessCableLabsCadence Design Systems Inc.CAICT.CALTTACAMBRIDGE CONSULTANTS LTDCANON Research Centre FranceCAPGEMINICatapultCATTCATTCBNCCUC-DACC-DOTCEACENCCEPRICeragon Networks ASCERTHcetecom advanced GmbHCEWiTCGLCharter Communications, IncChengdu OPPO TelecommunicationChina BroadnetChina Mobile (Hangzhou) Inf.China Mobile (Suzhou) SoftwareChina Mobile Com. CorporationChina Mobile E-Commerce Co.China Mobile Group Device Co.China Mobile lnfo.Tech.Co. LtdChina Mobile M2M Company Ltd.China Southern Power Grid Co.China Telecom Corporation Ltd.China TelecommunicationsChina Telecommunications Corp.China UnicomChinatelecom CloudChongqing UniversityCHTTLCICTCICTCICT MobileCICTCICISCISA ECDCisco SystemsCisco Systems BelgiumCisco Systems FranceCITCCKH IOD UK LIMITEDCMDICNCCNESCobham SatCom A/SCognyteCohere TechnologiesCombaComcastComprion GmbHComtech Telecommunications CorConfluence Technology GroupConnectedConsort DigitalCosmianCQUPTCSACSCNCSIROCTSICTTCCU Digital TechnologyCUCCUGCybercoreCzech Telecommunication OfficeDanKook UniversityDatang Linktester TechnologyDatang Mobile Com. EquipmentDatang Mobile Com. EquipmentDeepSig IncDEKRADell TechnologiesDENSO CORPORATIONDepartment of TelecomDept of Home AffairsDeutsche Telekom AGDIGGDISADLRDOCOMO Beijing LabsDOCOMO Communications Lab.Dolby France SASDolby Germany GmbHDolby Laboratories Inc.DouyinDSITDTCYDTS Licensing LimitedEA Consult Services LtdEBUEchoStarECTLEDF Recherche et DéveloppementEFORTElbit SystemsElement Materials TechnologyElena Geo TechEmbotech AGEMITEENENSYSEricsson (China)Ericsson AB.Ericsson Canada Inc.Ericsson España S.A.Ericsson France S.A.SEricsson GmbH, EurolabEricsson Hungary LtdEricsson Inc.Ericsson India Private LimitedEricsson Japan K.K.Ericsson Korea Partners Co LtdEricsson LimitedEricsson LMEricsson Telecom S.A. de C.V.Ericsson Telecomunicazioni SpAErillisverkotERNET IndiaESAE-surfing DigitalEsurfing IoTETELMETRIETS-Lindgren EuropeEURECOMEurofins KCTLEuropean CommissionEuropean Patent OrganisationEuropolEUTCEutelsat GroupEVE Compliancy SolutionsEveractiveEwha Womans UniversityF5Facebook Japan G.K.Fainity InnovationFastweb S.p.A.FAUFCCFederated Telecoms HubFiberCopFiberhome Technologies GroupFirstNetFOGUSFORCE TechnologyFraunhofer FOKUSFraunhofer HHIFraunhofer IISFRDCFree Stream TechnologiesFrequentis AGFudan UniversityFujitsu LimitedFujitsu LimitedFutureweiFuturewei TechnologiesG+D MSGatehouse Satcom A/SGDCNIGEESPACEGigaset TechnologiesGilatGISTGLOBALSTAR Inc.Google Ireland LimitedGoogle Korea LLCGroup 2000GTRCGUANGDONG GENIUS TECHNOLOGY COGuangdong OPPO Mobile Telecom.GWHanbat National UniversityHangzhou MengyuxiangHarman GmbHHEAD acoustics GmbHHewlett-Packard EnterpriseHiSilicon Technologies Co. LtdHISPASAT SAHNNOIX INDIAHOME OFFICEHonorHonorHonor Device BeijingHonor Intelligent Tec.ShanghaiHonor Machine ShenzhenHTC Communications Co., Ltd.Huawei Device Co., LtdHUAWEI TECH. GmbHHuawei Tech. Japan, K.K.Huawei Tech.(UK) Co.. LtdHuawei Technologies (Korea)HUAWEI TECHNOLOGIES Co. Ltd.HuaWei Technologies Co., LtdHuawei Technologies FranceHUAWEI Technologies Japan K.K.Huawei Technologies R&amp;D UKHuawei Technologies Sweden ABHuawei Telecommunication IndiaHusqvarna ABHytera Communications Corp.Hyundai Motor CompanyIBM EuropeICSIDEMIAIIIIIIT BangaloreIISc, BangaloreIIT BhilaiIIT BombayIIT DelhiIIT GandhinagarIIT KanpurIIT RoparIIT, KharagpurIMDAImperial College LondonIMUIndian Institute of Tech (H)Indian Institute of Tech (M)INFINEON TECHNOLOGIESInmarsatInnogleInstitut Mines-TelecomInstitute VEDECOMIntelIntel China Ltd.Intel Corporation (UK) LtdIntel Corporation SASIntel Deutschland GmbHIntel IrelandIntel Sweden ABIntel Technology India Pvt LtdIntellian TechnologiesInterDigital Belgium. LLCInterDigital CanadaInterDigital CommunicationsInterDigital Finland OyInterDigital France R&amp;D, SASInterDigital New YorkInterDigital PennsylvaniaInterDigital Washington DCInterDigital, Europe, Ltd.InterDigital, Inc.IntersecIPCom GmbH &amp; Co.KGIPLOOKiQooIridium Satellite LLCIRT Saint ExuperyISEDiSignal Research LabsISROISSDUITLITOCHU Techno-Solutions CorpITRIITRON SASJapan Radio Co., LtdJetflowJio PlatformsJMA WirelessJohn Deere GmbH &amp; Co. KGJohns Hopkins University APLJSI GmbHKAISTKapsch TrafficCom AGKDDI CorporationKDDI Corporation (TTC)KeplerKeysight Technologies UK LtdKhalifa UniversityKIPOKontron Transportation FranceKookmin UniversityKorea Testing LaboratoryKorea UniversityKPN N.V.Kratos DefenseKRRIKT Corp.Kyocera CorporationKyoto UniversityL.M. Ericsson LimitedL3Harris TechnologiesLangboLansusLEGRAND FRANCELekha Wireless SolutionsLenovo (Beijing) LtdLenovo (Shanghai) InformationLenovo (Tianjin) Ltd.Lenovo Future CommunicationsLenovo Information TechnologyLeonardo SpALG Electronics DeutschlandLG Electronics FinlandLG Electronics FranceLG Electronics Inc.LG Electronics PolskaLG Electronics UKLG UplusLigado NetworksLKA NiedersachsenLockheed MartinLogiusMagister Solutions LtdMaketh Secure LimitedMarquis TechnologiesMarvell Technology, Inc.MATRIXX SoftwareMavenirMaxscendMaxWave MicroMediaTek (Chengdu) Inc.MediaTek (Hefei) Inc.MediaTek (Shenzhen) Inc.MediaTek (Wuhan) Inc.MediaTek Beijing Inc.MediaTek FinlandMediaTek Germany GmbHMediaTek Inc.Mediatek India Technology Pvt.MediaTek Korea Inc.MediaTek Sweden ABMediaTek Technology USA Inc.MediaTek UKMediaTek USAMeitYMeizu TechnologyMEOMesaqin.com s.r.o (Ltd.)Meta IndiaMeta IrelandMeta Platforms, Inc - FRMeta Platforms, Inc - UKMeta USAMicrochip Technology, Inc.Microsoft IrelandMidWave WirelessMIMITMinEAMINISTERE DE L'INTERIEURMinistère Economie et FinancesMinistry for Digital - SpainMinistry of Transport SRMITRE CorporationMITRE-FFRDCMitsubishi Electric Co.Mitsubishi Electric CorpMitsubishi Electric RCEMotorola Mobile Com (Beijing)Motorola Mobile Com TechnologyMotorola Mobility Aus Pty. LtdMOTOROLA MOBILITY BRAZILMotorola Mobility España SAMotorola Mobility France S.A.SMotorola Mobility Germany GmbHMotorola Mobility India LtdMotorola Mobility LLCMotorola Mobility UK Ltd.Motorola Solutions GermanyMotorola Solutions UK Ltd.MQUEST-TECHNOLOGIESMTCCMurata Manufacturing Co Ltd.MVG IndustriesMyriotaNanjing vivo Software Tech.National Instruments Corp.National Radio Research AgencyNational Spectrum ConsortiumNational Technical AssistanceNCI AgencyNCISNCSCNDRENEC CorporationNEC Corporation (ARIB)NEC Corporation.NEC Europe LtdNEC Telecom MODUS Ltd.NEMERGENTNERCDTVNetherlands PoliceNetscout Systems Inc.Network RailNexburgNextNavNHKNICTNightwingNiralNISTNJITNkomNokiaNokia AmericasNokia BelgiumNokia CanadaNokia CorporationNokia DenmarkNokia FranceNokia GermanyNokia HungaryNokia JapanNokia KoreaNokia MexicoNokia PolandNokia Shanghai BellNokia Solutions &amp; Networks (I)Nokia UKNordic Semiconductor ASANOVAMINTNPLNTIANTTNTT DOCOMO INC.NTT DOCOMO INC..NTT-AT Corp.NTUNubia Technology Co.,LtdNVIDIANXP Semiconductors NetherlandsNYCUOdidoOfcom (CH)Ofcom (U.K.)Ofinno, LLCOki Electric Industry Co. Ltd.OmnispaceONE Media 3.0 LLCOnePlusOnePlusOPPOOPPO (chongqing) IntelligenceOPPO BeijingOptimusLogicOQTECOracle CorporationOrangeOrange BelgiumOrange RomaniaOrange UKORSOTD_USOTE S.APairpointPalo Alto NetworksPanasonic Holdings CorporationPANASONIC R&amp;D Center GermanyPantherunPCIPeking UniversityPengcheng LaboratoryPeraton LabsPhilips International B.V.PHY WirelessPIDSPKUSZPlan-SPMLPolaris WirelessPolisenPOST LuxembourgProximus PlcPSCEPTSPublic Safety CanadaPurplevine Innovation Co. LtdQAIGQClairvoyance Quantum LabsQorvoQualcomm Atheros, Inc.QUALCOMM Europe Inc. - ItalyQUALCOMM Europe Inc. - SpainQualcomm FranceQualcomm GermanyQualcomm IncorporatedQualcomm India Pvt LtdQualcomm Innovation Center IncQUALCOMM JAPAN LLC.Qualcomm KoreaQualcomm SwedenQualcomm Tech. Netherlands B.VQualcomm TechnologiesQualcomm Technologies IntQualcomm Technologies IrelandQuanrayQuectelQueens University BelfastQWCTRadiSysRadix Security GmbHRakuten Mobile, IncRATELRealme (Shenzhen)Realme ShenzhenRed Hat LimitedReflection B.V.Reliance JioRICHTEK KOREARISERN-CIROBERT BOSCH GmbHRogers Communications CanadaROHDE &amp; SCHWARZRuijie Network Co. LtdSageRANSAICTSamsung Electronics Co., LtdSamsung Electronics CzechSamsung Electronics France SASamsung Electronics GmbHSamsung Electronics Iberia SASamsung Electronics Nordic ABSamsung Electronics PolskaSamsung Guangzhou Mobile R&amp;DSamsung NanjingSamsung R&amp;D Institute IndiaSAMSUNG R&amp;D INSTITUTE JAPANSamsung R&amp;D Institute UKSamsung Research AmericaSamsung ShenzhenSanechipsSateliotSCATSchindlerScytale AlphaSectra Communications ABSecurity ServiceSemtech Neuchatel SASennheiser electronic SESensus UKSepura LtdSequans CommunicationsSESSETSSEUSGDSNSGITGSGS WirelessShanghai Chen Si ElectronicsShanghai Jiao Tong University.Shanghai Tejet Com TechnologySHARP CorporationShenzhen HeytapShenZhen Zhongxing ShitongSHURE Europe GmbHSIASiemens AGSignalchip Innovations Pvt.SISTSisvelSK TelecomSKY Perfect JSAT CorporationSkylo TechnologiesSkyworks Solutions Inc.SmarterMicro Inc.SMOADSnT - University of LuxembourgSoftBank Corp.Softel SystemsSoftil LtdSOLiDSony CorporationSony Europe LimitedSony Group CorporationSoongsil UniversitySOS AlarmSouthern Linc.Southwest Jiaotong universitySpaceXSpark NZ LtdSpirent CommunicationsSporton International IncSpreadtrumSRTCSS8SSNSSSSTST Engineering iDirectStarpointSTMicroelectronicsSumitomo Elec. Industries, LtdSUNGKYUNKWAN UNIVERSITYSUTDSWISSCOMSWRSyncTechno Inc.SyniversesysmocomTait Europe LimitedTata Elxsi Limited.TCLTCSTD Tech LtdTDFTech Mahindra LimitedTejas Network LimitedTELECOM ITALIA S.p.A.Telefonica Germany GmbHTELEFONICA S.A.Telekom Deutschland GmbHTELENOR ASATelesat International LimitedTelia Company ABTelit Communications S.p.A.Telstra LimitedTELUSTencentTencent CloudTeradyneTerreStar Solutions Inc.Texas A&amp;M UniversityTEXAS InstrumentsTHALESThe University of Hong KongTHURAYA TELECOM CO.Tiami NetworksT-Mobile Austria GmbHT-Mobile Polska S.A.T-Mobile USAT-Mobile USA Inc.TNOTomorrow's Creation LabsTongji UniversityToshibaTOWE WirelessTOYOTA Info Technology CenterTOYOTA MOTOR CORPORATIONTRAFICOMTrafikverketTranssion HoldingsTransUnionTrimbleTron Future Tech Inc.Turk Telekomunikasyon A.S.TURKCELLU.S. Department of DefenseU.S. Department of Transport.U.S. National Security AgencyUangelUbiikubinexusUESTCUL VS LtdUMAUNIBOUnicom Broadband OnlineUnicompayUnion Inter. Chemins de FerUnion Telephone CompanyUNISOCUNISOC BeijingUniversity of Bristol, SILUniversity of SheffieldUnumplusUPV/EHUUS DHS Science &amp; TechnologyUSTBUTokyoVaan MegamValeoVALID SOLUCIONES TECNOLÓGICASValid8VanchipVerizon DenmarkVerizon FinlandVerizon FranceVerizon NetherlandsVerizon SpainVerizon SwedenVerizon Switzerland AGVerizon UK LtdVestelViaSat Satellite Holdings LtdVIAVI Solutionsvivo Mobile Com. (Chongqing)vivo Mobile Communication (H)vivo Mobile Communication (S)vivo Mobile Communication Co.,VIVO MOBILE COMMUNICATION IBERvivo Software Technologyvivo Wisdom TechnologyVodafone GmbHVODAFONE Group PlcVodafone Ireland PlcVodafone Romania S.A.Vodafone Telekomünikasyon A.S.VoiceAge CorporationVolkswagen AGVSENSVTTWE Certification OyWHVCSEWiliot Ltd.WILUS Inc.Wipro GEWisig Networks Pvt LtdWuhan Hongxin TechnologyXGNXiamen Sanan Integr. CircuitXiaomi CommunicationsXiaomi Digital TechnologyXiaomi Electronic SoftwareXiaomi EV TechnologyXiaomi TechnologyXiaomi Technology (Polska) sp.Xiaomi Technology FranceXiaomi Technology Germany GmbHXiaomi Technology Italy srlXiaomi Technology NetherlandsXiaomi Technology Spain S.LXiaomi Technology UK LimitedXidian UniversityXilinx IrelandX-NetXNETYonsei UniversityZhejiang UniversityZITiSZollkriminalamt (ZKA)ZONSONZTEZTE  CorporationZTE CorporationZTE DeutschlandZTE FRANCE SASUZTE ItaliaZTE Japan K.K.ZTE JAPAN K.K.ZTE Korea LimitedZTE PhotonicsZXNEZTE DeutschlandZTE FRANCE SASUZTE ItaliaZTE Japan K.K.ZTE JAPAN K.K.ZTE Korea LimitedZTE PhotonicsZXNE</v>
      </c>
      <c r="M1" s="183" t="str">
        <f>"All " &amp;B1 &amp;"s: " &amp; _xlfn.CONCAT(B2:B2000)</f>
        <v>All Organizational partners: ETSIETSIETSIETSICCSACCSAETSIETSIETSIETSIETSIETSITTAETSIETSIETSIATISETSIARIBETSIATISATISCCSACCSAETSICCSAETSIETSIETSICCSAETSIETSIETSIATISCCSACCSAETSICCSAETSIETSIETSICCSAETSICCSAATISETSITSDSIETSICCSAATISATISATISETSIETSIETSIETSIETSICCSAETSIETSIETSIETSIETSICCSACCSACCSACCSAETSICCSAETSIETSITSDSIETSIETSICCSAETSIETSIETSIETSIETSIETSIETSIATISETSIETSIETSITSDSIETSIETSICCSACCSAETSICCSACCSAATISETSIETSICCSACCSAETSIETSITSDSIETSICCSAETSICCSAETSITSDSITSDSIETSICCSACCSAETSIETSIETSITSDSIETSIATISCCSACCSACCSACCSACCSACCSACCSACCSACCSACCSACCSAETSICCSACCSACCSACCSAETSICCSAETSICCSACCSAETSIATISATISETSIETSICCSAETSICCSAETSIETSIETSIETSIATISCCSAATISETSIATISATISETSIETSIETSICCSAETSICCSAETSICCSAETSICCSACCSACCSACCSAETSITTACCSACCSAETSIATISETSIATISARIBTSDSIETSIETSIETSIATISETSICCSAETSIETSIETSIETSICCSAETSITTCETSIETSIETSIETSITSDSIETSIETSIETSIETSITSDSIETSIETSIETSICCSAATISATISETSIETSIETSIETSIATISTSDSIARIBTTAETSIETSIATISETSIETSITSDSIETSICCSACCSAETSITTAETSIETSIETSIETSIETSIETSIETSIETSIETSIATISTTAETSIARIBATISETSIETSIATISETSIETSICCSAATISETSIETSIETSIETSIETSICCSATSDSIETSICCSATTCARIBETSIATISETSIETSICCSACCSAETSIETSITTAETSIETSITTAETSIETSICCSACCSAETSITTACCSAETSIETSIETSICCSAETSITSDSIETSICCSAETSICCSACCSACCSACCSACCSAETSITTCETSITTAETSICCSAETSIARIBETSIETSITSDSIETSICCSATTAETSIETSIETSIETSITSDSITSDSITSDSITSDSITSDSITSDSITSDSITSDSITSDSIETSIETSIETSITSDSITSDSIETSIETSITSDSIETSIETSIATISCCSAETSIETSIETSIETSIETSITSDSITTAETSIATISATISETSIETSIATISATISATISETSIETSIETSIETSICCSACCSAATISETSIETSITSDSITSDSIETSITTATTCETSIETSIARIBCCSAETSIATISETSIATISETSITTAETSIARIBTTCETSIETSIETSITTAETSITTATTATTAETSIATISTTATTAARIBETSIETSIATISCCSACCSAETSITSDSICCSACCSACCSACCSACCSAETSIETSIETSIETSITTAETSIETSITTAETSIETSIATISETSIETSIETSITSDSIATISETSIETSICCSACCSACCSACCSACCSACCSACCSAETSIETSIETSITSDSITTAETSIATISETSIATISTSDSICCSAETSIETSITSDSIETSIETSIETSIATISATISETSIATISETSIETSIETSIETSIETSIETSIETSIATISARIBTTCETSICCSACCSAETSIETSIETSIETSIETSIETSIETSIETSIETSIETSIETSITTAARIBETSIETSICCSAETSITTAATISETSIETSIETSIETSIETSIETSIARIBTTCETSIETSIETSICCSAETSIETSIETSIETSIATISARIBARIBATISTSDSIATISCCSAETSIATISATISETSIATISETSIETSIETSIETSIETSIARIBTTAATISETSICCSATSDSIETSIETSIETSIETSIATISTTCTTCARIBTTCETSICCSAATISETSIETSIETSIETSIETSIATISTTCATISATISCCSAETSIETSICCSACCSATSDSIETSIETSIETSIETSIETSIETSIETSIATISETSIETSIETSIARIBETSITSDSICCSACCSACCSAATISETSIATISETSICCSAETSICCSAATISETSIETSIETSIETSIETSIETSICCSATSDSITSDSIETSIATISETSIETSIETSIETSIATISTSDSIATISARIBTTAETSIETSIATISETSIETSICCSACCSAETSICCSAETSIETSIARIBETSICCSAETSIETSIETSITSDSITTAETSIATISETSIETSIETSICCSACCSACCSATTAETSIETSIETSIETSIETSIETSICCSACCSATSDSIARIBETSIATISCCSACCSAETSICCSAETSITSDSIETSIETSIETSIETSIETSIETSIETSIATISTSDSICCSAETSICCSAETSICCSACCSACCSAARIBCCSACCSAETSICCSAETSITSDSIETSIETSITTAARIBATISETSICCSATSDSIETSIARIBETSIETSITTAARIBETSIARIBTTAETSIATISCCSAETSIATISETSIETSICCSACCSAETSIETSICCSAETSICCSAETSIARIBTTAETSIETSIETSITTATSDSIETSIETSITSDSICCSATSDSICCSAETSITSDSITSDSIETSIETSIETSIETSIETSIETSIETSIETSIETSIATISCCSACCSAATISATISETSIETSIETSIETSIETSIATISETSIETSIETSIATISETSIARIBCCSAETSIETSIETSITTCETSIETSICCSAATISATISETSIETSIETSIATISATISATISTTAETSICCSACCSAETSIETSIETSICCSACCSAETSIATISCCSACCSAETSIETSIETSIETSIATISCCSAETSITSDSIETSIETSIETSICCSAETSIETSIETSIETSIETSIETSIETSIETSIETSIETSIETSICCSACCSACCSACCSAETSICCSACCSAETSIETSIETSIETSIETSIETSIETSICCSAETSIETSICCSAETSITTATSDSITSDSICCSAETSICCSACCSACCSACCSACCSACCSAETSIETSIETSIETSIETSIETSIETSICCSAETSICCSAETSITTACCSAETSIETSICCSATSDSICCSAETSIETSIETSIETSIARIBTTCTTACCSACCSAETSIETSIETSIARIBTTCTTACCSACCSA</v>
      </c>
      <c r="N1" s="184" t="str">
        <f>"Voting Members:" &amp; COUNTIF(J:J,"Yes")</f>
        <v>Voting Members:382</v>
      </c>
      <c r="O1" s="189" t="str">
        <f>"Proxy Count:" &amp; COUNTIF(K:K,"Yes")</f>
        <v>Proxy Count:352</v>
      </c>
      <c r="P1" s="192" t="str">
        <f>"#Members: " &amp; COUNTA(A2:A2000)</f>
        <v>#Members: 848</v>
      </c>
      <c r="Q1" s="209" t="str">
        <f>"Voting Members Present:" &amp; COUNTIF(L:L,"Present")</f>
        <v>Voting Members Present:0</v>
      </c>
    </row>
    <row r="2" spans="1:20" ht="12.6" customHeight="1" x14ac:dyDescent="0.2">
      <c r="A2" s="181" t="s">
        <v>514</v>
      </c>
      <c r="B2" s="158" t="s">
        <v>285</v>
      </c>
      <c r="D2" s="158" t="s">
        <v>101</v>
      </c>
      <c r="E2" s="158" t="s">
        <v>101</v>
      </c>
      <c r="F2" s="158" t="s">
        <v>101</v>
      </c>
      <c r="G2" s="158" t="s">
        <v>101</v>
      </c>
      <c r="H2" s="158" t="s">
        <v>101</v>
      </c>
      <c r="I2" s="158" t="s">
        <v>101</v>
      </c>
      <c r="J2" s="118" t="s">
        <v>513</v>
      </c>
      <c r="K2" s="118" t="s">
        <v>513</v>
      </c>
      <c r="L2" s="96" t="e">
        <f>IF(B2&lt;&gt;"",IF(FIND("^"&amp;A2&amp;"^",Registration!W1)&gt;0,IF(A2&lt;&gt;"","Present","No Vote"),""),"")</f>
        <v>#VALUE!</v>
      </c>
      <c r="Q2" s="207" t="s">
        <v>3504</v>
      </c>
      <c r="R2" s="208"/>
      <c r="S2" s="208"/>
      <c r="T2" s="208"/>
    </row>
    <row r="3" spans="1:20" ht="12.6" customHeight="1" x14ac:dyDescent="0.2">
      <c r="A3" s="181" t="s">
        <v>1468</v>
      </c>
      <c r="B3" s="158" t="s">
        <v>285</v>
      </c>
      <c r="D3" s="158" t="s">
        <v>910</v>
      </c>
      <c r="E3" s="158" t="s">
        <v>910</v>
      </c>
      <c r="F3" s="158" t="s">
        <v>910</v>
      </c>
      <c r="G3" s="158" t="s">
        <v>101</v>
      </c>
      <c r="H3" s="158" t="s">
        <v>101</v>
      </c>
      <c r="I3" s="158" t="s">
        <v>101</v>
      </c>
      <c r="J3" s="118" t="s">
        <v>513</v>
      </c>
      <c r="K3" s="118" t="s">
        <v>513</v>
      </c>
      <c r="L3" s="96" t="e">
        <f>IF(B3&lt;&gt;"",IF(FIND("^"&amp;A3&amp;"^",Registration!W1)&gt;0,IF(A3&lt;&gt;"","Present","No Vote"),""),"")</f>
        <v>#VALUE!</v>
      </c>
      <c r="Q3" s="207" t="s">
        <v>3505</v>
      </c>
      <c r="R3" s="208"/>
      <c r="S3" s="208"/>
      <c r="T3" s="208"/>
    </row>
    <row r="4" spans="1:20" ht="12.6" customHeight="1" x14ac:dyDescent="0.2">
      <c r="A4" s="181" t="s">
        <v>783</v>
      </c>
      <c r="B4" s="158" t="s">
        <v>285</v>
      </c>
      <c r="D4" s="158" t="s">
        <v>101</v>
      </c>
      <c r="E4" s="158" t="s">
        <v>101</v>
      </c>
      <c r="F4" s="158" t="s">
        <v>101</v>
      </c>
      <c r="G4" s="158" t="s">
        <v>101</v>
      </c>
      <c r="H4" s="158" t="s">
        <v>101</v>
      </c>
      <c r="I4" s="158" t="s">
        <v>101</v>
      </c>
      <c r="J4" s="118" t="s">
        <v>513</v>
      </c>
      <c r="K4" s="118" t="s">
        <v>513</v>
      </c>
      <c r="L4" s="96" t="e">
        <f>IF(B4&lt;&gt;"",IF(FIND("^"&amp;A4&amp;"^",Registration!W1)&gt;0,IF(A4&lt;&gt;"","Present","No Vote"),""),"")</f>
        <v>#VALUE!</v>
      </c>
    </row>
    <row r="5" spans="1:20" ht="12.6" customHeight="1" x14ac:dyDescent="0.2">
      <c r="A5" s="181" t="s">
        <v>1263</v>
      </c>
      <c r="B5" s="158" t="s">
        <v>285</v>
      </c>
      <c r="D5" s="158" t="s">
        <v>910</v>
      </c>
      <c r="E5" s="158" t="s">
        <v>910</v>
      </c>
      <c r="F5" s="158" t="s">
        <v>101</v>
      </c>
      <c r="G5" s="158" t="s">
        <v>101</v>
      </c>
      <c r="H5" s="158" t="s">
        <v>101</v>
      </c>
      <c r="I5" s="158" t="s">
        <v>101</v>
      </c>
      <c r="J5" s="118" t="s">
        <v>513</v>
      </c>
      <c r="K5" s="118" t="s">
        <v>513</v>
      </c>
      <c r="L5" s="96" t="e">
        <f>IF(B5&lt;&gt;"",IF(FIND("^"&amp;A5&amp;"^",Registration!W1)&gt;0,IF(A5&lt;&gt;"","Present","No Vote"),""),"")</f>
        <v>#VALUE!</v>
      </c>
    </row>
    <row r="6" spans="1:20" ht="12.6" customHeight="1" x14ac:dyDescent="0.2">
      <c r="A6" s="181" t="s">
        <v>516</v>
      </c>
      <c r="B6" s="158" t="s">
        <v>293</v>
      </c>
      <c r="D6" s="158" t="s">
        <v>101</v>
      </c>
      <c r="E6" s="158" t="s">
        <v>101</v>
      </c>
      <c r="F6" s="158" t="s">
        <v>101</v>
      </c>
      <c r="G6" s="158" t="s">
        <v>101</v>
      </c>
      <c r="H6" s="158" t="s">
        <v>101</v>
      </c>
      <c r="I6" s="158" t="s">
        <v>101</v>
      </c>
      <c r="J6" s="118" t="s">
        <v>513</v>
      </c>
      <c r="K6" s="118" t="s">
        <v>513</v>
      </c>
      <c r="L6" s="96" t="e">
        <f>IF(B6&lt;&gt;"",IF(FIND("^"&amp;A6&amp;"^",Registration!W1)&gt;0,IF(A6&lt;&gt;"","Present","No Vote"),""),"")</f>
        <v>#VALUE!</v>
      </c>
    </row>
    <row r="7" spans="1:20" ht="12.6" customHeight="1" x14ac:dyDescent="0.2">
      <c r="A7" s="181" t="s">
        <v>510</v>
      </c>
      <c r="B7" s="158" t="s">
        <v>293</v>
      </c>
      <c r="C7" s="158" t="s">
        <v>1364</v>
      </c>
      <c r="D7" s="158" t="s">
        <v>10</v>
      </c>
      <c r="E7" s="158" t="s">
        <v>10</v>
      </c>
      <c r="F7" s="158" t="s">
        <v>10</v>
      </c>
      <c r="G7" s="158" t="s">
        <v>101</v>
      </c>
      <c r="H7" s="158" t="s">
        <v>10</v>
      </c>
      <c r="I7" s="158" t="s">
        <v>101</v>
      </c>
      <c r="J7" s="118" t="s">
        <v>515</v>
      </c>
      <c r="K7" s="118" t="s">
        <v>515</v>
      </c>
      <c r="L7" s="96" t="e">
        <f>IF(B7&lt;&gt;"",IF(FIND("^"&amp;A7&amp;"^",Registration!W1)&gt;0,IF(A7&lt;&gt;"","Present","No Vote"),""),"")</f>
        <v>#VALUE!</v>
      </c>
    </row>
    <row r="8" spans="1:20" ht="12.6" customHeight="1" x14ac:dyDescent="0.2">
      <c r="A8" s="181" t="s">
        <v>517</v>
      </c>
      <c r="B8" s="158" t="s">
        <v>285</v>
      </c>
      <c r="D8" s="158" t="s">
        <v>101</v>
      </c>
      <c r="E8" s="158" t="s">
        <v>101</v>
      </c>
      <c r="F8" s="158" t="s">
        <v>101</v>
      </c>
      <c r="G8" s="158" t="s">
        <v>101</v>
      </c>
      <c r="H8" s="158" t="s">
        <v>101</v>
      </c>
      <c r="I8" s="158" t="s">
        <v>101</v>
      </c>
      <c r="J8" s="118" t="s">
        <v>513</v>
      </c>
      <c r="K8" s="118" t="s">
        <v>513</v>
      </c>
      <c r="L8" s="96" t="e">
        <f>IF(B8&lt;&gt;"",IF(FIND("^"&amp;A8&amp;"^",Registration!W1)&gt;0,IF(A8&lt;&gt;"","Present","No Vote"),""),"")</f>
        <v>#VALUE!</v>
      </c>
    </row>
    <row r="9" spans="1:20" ht="12.6" customHeight="1" x14ac:dyDescent="0.2">
      <c r="A9" s="181" t="s">
        <v>1277</v>
      </c>
      <c r="B9" s="158" t="s">
        <v>285</v>
      </c>
      <c r="C9" s="158" t="s">
        <v>1277</v>
      </c>
      <c r="D9" s="158" t="s">
        <v>101</v>
      </c>
      <c r="E9" s="158" t="s">
        <v>101</v>
      </c>
      <c r="F9" s="158" t="s">
        <v>101</v>
      </c>
      <c r="G9" s="158" t="s">
        <v>10</v>
      </c>
      <c r="H9" s="158" t="s">
        <v>101</v>
      </c>
      <c r="I9" s="158" t="s">
        <v>101</v>
      </c>
      <c r="J9" s="118" t="s">
        <v>515</v>
      </c>
      <c r="K9" s="118" t="s">
        <v>513</v>
      </c>
      <c r="L9" s="96" t="e">
        <f>IF(B9&lt;&gt;"",IF(FIND("^"&amp;A9&amp;"^",Registration!W1)&gt;0,IF(A9&lt;&gt;"","Present","No Vote"),""),"")</f>
        <v>#VALUE!</v>
      </c>
    </row>
    <row r="10" spans="1:20" ht="12.6" customHeight="1" x14ac:dyDescent="0.2">
      <c r="A10" s="181" t="s">
        <v>518</v>
      </c>
      <c r="B10" s="158" t="s">
        <v>285</v>
      </c>
      <c r="D10" s="158" t="s">
        <v>101</v>
      </c>
      <c r="E10" s="158" t="s">
        <v>101</v>
      </c>
      <c r="F10" s="158" t="s">
        <v>101</v>
      </c>
      <c r="G10" s="158" t="s">
        <v>101</v>
      </c>
      <c r="H10" s="158" t="s">
        <v>101</v>
      </c>
      <c r="I10" s="158" t="s">
        <v>101</v>
      </c>
      <c r="J10" s="118" t="s">
        <v>513</v>
      </c>
      <c r="K10" s="118" t="s">
        <v>513</v>
      </c>
      <c r="L10" s="96" t="e">
        <f>IF(B10&lt;&gt;"",IF(FIND("^"&amp;A10&amp;"^",Registration!W1)&gt;0,IF(A10&lt;&gt;"","Present","No Vote"),""),"")</f>
        <v>#VALUE!</v>
      </c>
    </row>
    <row r="11" spans="1:20" ht="12.6" customHeight="1" x14ac:dyDescent="0.2">
      <c r="A11" s="181" t="s">
        <v>1278</v>
      </c>
      <c r="B11" s="158" t="s">
        <v>285</v>
      </c>
      <c r="D11" s="158" t="s">
        <v>101</v>
      </c>
      <c r="E11" s="158" t="s">
        <v>101</v>
      </c>
      <c r="F11" s="158" t="s">
        <v>101</v>
      </c>
      <c r="G11" s="158" t="s">
        <v>101</v>
      </c>
      <c r="H11" s="158" t="s">
        <v>101</v>
      </c>
      <c r="I11" s="158" t="s">
        <v>101</v>
      </c>
      <c r="J11" s="118" t="s">
        <v>513</v>
      </c>
      <c r="K11" s="118" t="s">
        <v>513</v>
      </c>
      <c r="L11" s="96" t="e">
        <f>IF(B11&lt;&gt;"",IF(FIND("^"&amp;A11&amp;"^",Registration!W1)&gt;0,IF(A11&lt;&gt;"","Present","No Vote"),""),"")</f>
        <v>#VALUE!</v>
      </c>
    </row>
    <row r="12" spans="1:20" ht="12.6" customHeight="1" x14ac:dyDescent="0.2">
      <c r="A12" s="181" t="s">
        <v>519</v>
      </c>
      <c r="B12" s="158" t="s">
        <v>285</v>
      </c>
      <c r="D12" s="158" t="s">
        <v>101</v>
      </c>
      <c r="E12" s="158" t="s">
        <v>101</v>
      </c>
      <c r="F12" s="158" t="s">
        <v>101</v>
      </c>
      <c r="G12" s="158" t="s">
        <v>101</v>
      </c>
      <c r="H12" s="158" t="s">
        <v>101</v>
      </c>
      <c r="I12" s="158" t="s">
        <v>101</v>
      </c>
      <c r="J12" s="118" t="s">
        <v>513</v>
      </c>
      <c r="K12" s="118" t="s">
        <v>513</v>
      </c>
      <c r="L12" s="96" t="e">
        <f>IF(B12&lt;&gt;"",IF(FIND("^"&amp;A12&amp;"^",Registration!W1)&gt;0,IF(A12&lt;&gt;"","Present","No Vote"),""),"")</f>
        <v>#VALUE!</v>
      </c>
    </row>
    <row r="13" spans="1:20" ht="12.6" customHeight="1" x14ac:dyDescent="0.2">
      <c r="A13" s="181" t="s">
        <v>462</v>
      </c>
      <c r="B13" s="158" t="s">
        <v>285</v>
      </c>
      <c r="D13" s="158" t="s">
        <v>10</v>
      </c>
      <c r="E13" s="158" t="s">
        <v>101</v>
      </c>
      <c r="F13" s="158" t="s">
        <v>10</v>
      </c>
      <c r="G13" s="158" t="s">
        <v>10</v>
      </c>
      <c r="H13" s="158" t="s">
        <v>10</v>
      </c>
      <c r="I13" s="158" t="s">
        <v>10</v>
      </c>
      <c r="J13" s="118" t="s">
        <v>515</v>
      </c>
      <c r="K13" s="118" t="s">
        <v>515</v>
      </c>
      <c r="L13" s="96" t="e">
        <f>IF(B13&lt;&gt;"",IF(FIND("^"&amp;A13&amp;"^",Registration!W1)&gt;0,IF(A13&lt;&gt;"","Present","No Vote"),""),"")</f>
        <v>#VALUE!</v>
      </c>
    </row>
    <row r="14" spans="1:20" ht="12.6" customHeight="1" x14ac:dyDescent="0.2">
      <c r="A14" s="181" t="s">
        <v>1118</v>
      </c>
      <c r="B14" s="158" t="s">
        <v>315</v>
      </c>
      <c r="D14" s="158" t="s">
        <v>101</v>
      </c>
      <c r="E14" s="158" t="s">
        <v>101</v>
      </c>
      <c r="F14" s="158" t="s">
        <v>101</v>
      </c>
      <c r="G14" s="158" t="s">
        <v>101</v>
      </c>
      <c r="H14" s="158" t="s">
        <v>101</v>
      </c>
      <c r="I14" s="158" t="s">
        <v>101</v>
      </c>
      <c r="J14" s="118" t="s">
        <v>513</v>
      </c>
      <c r="K14" s="118" t="s">
        <v>513</v>
      </c>
      <c r="L14" s="96" t="e">
        <f>IF(B14&lt;&gt;"",IF(FIND("^"&amp;A14&amp;"^",Registration!W1)&gt;0,IF(A14&lt;&gt;"","Present","No Vote"),""),"")</f>
        <v>#VALUE!</v>
      </c>
    </row>
    <row r="15" spans="1:20" ht="12.6" customHeight="1" x14ac:dyDescent="0.2">
      <c r="A15" s="181" t="s">
        <v>520</v>
      </c>
      <c r="B15" s="158" t="s">
        <v>285</v>
      </c>
      <c r="D15" s="158" t="s">
        <v>101</v>
      </c>
      <c r="E15" s="158" t="s">
        <v>101</v>
      </c>
      <c r="F15" s="158" t="s">
        <v>101</v>
      </c>
      <c r="G15" s="158" t="s">
        <v>101</v>
      </c>
      <c r="H15" s="158" t="s">
        <v>101</v>
      </c>
      <c r="I15" s="158" t="s">
        <v>101</v>
      </c>
      <c r="J15" s="118" t="s">
        <v>513</v>
      </c>
      <c r="K15" s="118" t="s">
        <v>513</v>
      </c>
      <c r="L15" s="96" t="e">
        <f>IF(B15&lt;&gt;"",IF(FIND("^"&amp;A15&amp;"^",Registration!W1)&gt;0,IF(A15&lt;&gt;"","Present","No Vote"),""),"")</f>
        <v>#VALUE!</v>
      </c>
    </row>
    <row r="16" spans="1:20" ht="12.6" customHeight="1" x14ac:dyDescent="0.2">
      <c r="A16" s="181" t="s">
        <v>1037</v>
      </c>
      <c r="B16" s="158" t="s">
        <v>285</v>
      </c>
      <c r="D16" s="158" t="s">
        <v>101</v>
      </c>
      <c r="E16" s="158" t="s">
        <v>101</v>
      </c>
      <c r="F16" s="158" t="s">
        <v>101</v>
      </c>
      <c r="G16" s="158" t="s">
        <v>101</v>
      </c>
      <c r="H16" s="158" t="s">
        <v>101</v>
      </c>
      <c r="I16" s="158" t="s">
        <v>101</v>
      </c>
      <c r="J16" s="118" t="s">
        <v>513</v>
      </c>
      <c r="K16" s="118" t="s">
        <v>513</v>
      </c>
      <c r="L16" s="96" t="e">
        <f>IF(B16&lt;&gt;"",IF(FIND("^"&amp;A16&amp;"^",Registration!W1)&gt;0,IF(A16&lt;&gt;"","Present","No Vote"),""),"")</f>
        <v>#VALUE!</v>
      </c>
    </row>
    <row r="17" spans="1:12" ht="12.6" customHeight="1" x14ac:dyDescent="0.2">
      <c r="A17" s="181" t="s">
        <v>521</v>
      </c>
      <c r="B17" s="158" t="s">
        <v>285</v>
      </c>
      <c r="C17" s="158" t="s">
        <v>1365</v>
      </c>
      <c r="D17" s="158" t="s">
        <v>101</v>
      </c>
      <c r="E17" s="158" t="s">
        <v>101</v>
      </c>
      <c r="F17" s="158" t="s">
        <v>101</v>
      </c>
      <c r="G17" s="158" t="s">
        <v>101</v>
      </c>
      <c r="H17" s="158" t="s">
        <v>101</v>
      </c>
      <c r="I17" s="158" t="s">
        <v>101</v>
      </c>
      <c r="J17" s="118" t="s">
        <v>513</v>
      </c>
      <c r="K17" s="118" t="s">
        <v>513</v>
      </c>
      <c r="L17" s="96" t="e">
        <f>IF(B17&lt;&gt;"",IF(FIND("^"&amp;A17&amp;"^",Registration!W1)&gt;0,IF(A17&lt;&gt;"","Present","No Vote"),""),"")</f>
        <v>#VALUE!</v>
      </c>
    </row>
    <row r="18" spans="1:12" ht="12.6" customHeight="1" x14ac:dyDescent="0.2">
      <c r="A18" s="181" t="s">
        <v>1060</v>
      </c>
      <c r="B18" s="158" t="s">
        <v>290</v>
      </c>
      <c r="D18" s="158" t="s">
        <v>101</v>
      </c>
      <c r="E18" s="158" t="s">
        <v>101</v>
      </c>
      <c r="F18" s="158" t="s">
        <v>101</v>
      </c>
      <c r="G18" s="158" t="s">
        <v>101</v>
      </c>
      <c r="H18" s="158" t="s">
        <v>101</v>
      </c>
      <c r="I18" s="158" t="s">
        <v>101</v>
      </c>
      <c r="J18" s="118" t="s">
        <v>513</v>
      </c>
      <c r="K18" s="118" t="s">
        <v>513</v>
      </c>
      <c r="L18" s="96" t="e">
        <f>IF(B18&lt;&gt;"",IF(FIND("^"&amp;A18&amp;"^",Registration!W1)&gt;0,IF(A18&lt;&gt;"","Present","No Vote"),""),"")</f>
        <v>#VALUE!</v>
      </c>
    </row>
    <row r="19" spans="1:12" ht="12.6" customHeight="1" x14ac:dyDescent="0.2">
      <c r="A19" s="181" t="s">
        <v>522</v>
      </c>
      <c r="B19" s="158" t="s">
        <v>285</v>
      </c>
      <c r="D19" s="158" t="s">
        <v>101</v>
      </c>
      <c r="E19" s="158" t="s">
        <v>101</v>
      </c>
      <c r="F19" s="158" t="s">
        <v>101</v>
      </c>
      <c r="G19" s="158" t="s">
        <v>101</v>
      </c>
      <c r="H19" s="158" t="s">
        <v>101</v>
      </c>
      <c r="I19" s="158" t="s">
        <v>101</v>
      </c>
      <c r="J19" s="118" t="s">
        <v>513</v>
      </c>
      <c r="K19" s="118" t="s">
        <v>513</v>
      </c>
      <c r="L19" s="96" t="e">
        <f>IF(B19&lt;&gt;"",IF(FIND("^"&amp;A19&amp;"^",Registration!W1)&gt;0,IF(A19&lt;&gt;"","Present","No Vote"),""),"")</f>
        <v>#VALUE!</v>
      </c>
    </row>
    <row r="20" spans="1:12" ht="12.6" customHeight="1" x14ac:dyDescent="0.2">
      <c r="A20" s="181" t="s">
        <v>523</v>
      </c>
      <c r="B20" s="158" t="s">
        <v>295</v>
      </c>
      <c r="C20" s="158" t="s">
        <v>523</v>
      </c>
      <c r="D20" s="158" t="s">
        <v>101</v>
      </c>
      <c r="E20" s="158" t="s">
        <v>101</v>
      </c>
      <c r="F20" s="158" t="s">
        <v>101</v>
      </c>
      <c r="G20" s="158" t="s">
        <v>101</v>
      </c>
      <c r="H20" s="158" t="s">
        <v>101</v>
      </c>
      <c r="I20" s="158" t="s">
        <v>101</v>
      </c>
      <c r="J20" s="118" t="s">
        <v>513</v>
      </c>
      <c r="K20" s="118" t="s">
        <v>513</v>
      </c>
      <c r="L20" s="96" t="e">
        <f>IF(B20&lt;&gt;"",IF(FIND("^"&amp;A20&amp;"^",Registration!W1)&gt;0,IF(A20&lt;&gt;"","Present","No Vote"),""),"")</f>
        <v>#VALUE!</v>
      </c>
    </row>
    <row r="21" spans="1:12" ht="12.6" customHeight="1" x14ac:dyDescent="0.2">
      <c r="A21" s="181" t="s">
        <v>891</v>
      </c>
      <c r="B21" s="158" t="s">
        <v>285</v>
      </c>
      <c r="C21" s="158" t="s">
        <v>523</v>
      </c>
      <c r="D21" s="158" t="s">
        <v>101</v>
      </c>
      <c r="E21" s="158" t="s">
        <v>101</v>
      </c>
      <c r="F21" s="158" t="s">
        <v>101</v>
      </c>
      <c r="G21" s="158" t="s">
        <v>101</v>
      </c>
      <c r="H21" s="158" t="s">
        <v>101</v>
      </c>
      <c r="I21" s="158" t="s">
        <v>101</v>
      </c>
      <c r="J21" s="118" t="s">
        <v>513</v>
      </c>
      <c r="K21" s="118" t="s">
        <v>513</v>
      </c>
      <c r="L21" s="96" t="e">
        <f>IF(B21&lt;&gt;"",IF(FIND("^"&amp;A21&amp;"^",Registration!W1)&gt;0,IF(A21&lt;&gt;"","Present","No Vote"),""),"")</f>
        <v>#VALUE!</v>
      </c>
    </row>
    <row r="22" spans="1:12" ht="12.6" customHeight="1" x14ac:dyDescent="0.2">
      <c r="A22" s="181" t="s">
        <v>524</v>
      </c>
      <c r="B22" s="158" t="s">
        <v>290</v>
      </c>
      <c r="D22" s="158" t="s">
        <v>10</v>
      </c>
      <c r="E22" s="158" t="s">
        <v>10</v>
      </c>
      <c r="F22" s="158" t="s">
        <v>10</v>
      </c>
      <c r="G22" s="158" t="s">
        <v>101</v>
      </c>
      <c r="H22" s="158" t="s">
        <v>10</v>
      </c>
      <c r="I22" s="158" t="s">
        <v>101</v>
      </c>
      <c r="J22" s="118" t="s">
        <v>515</v>
      </c>
      <c r="K22" s="118" t="s">
        <v>515</v>
      </c>
      <c r="L22" s="96" t="e">
        <f>IF(B22&lt;&gt;"",IF(FIND("^"&amp;A22&amp;"^",Registration!W1)&gt;0,IF(A22&lt;&gt;"","Present","No Vote"),""),"")</f>
        <v>#VALUE!</v>
      </c>
    </row>
    <row r="23" spans="1:12" ht="12.6" customHeight="1" x14ac:dyDescent="0.2">
      <c r="A23" s="181" t="s">
        <v>1469</v>
      </c>
      <c r="B23" s="158" t="s">
        <v>290</v>
      </c>
      <c r="D23" s="158" t="s">
        <v>910</v>
      </c>
      <c r="E23" s="158" t="s">
        <v>910</v>
      </c>
      <c r="F23" s="158" t="s">
        <v>910</v>
      </c>
      <c r="G23" s="158" t="s">
        <v>101</v>
      </c>
      <c r="H23" s="158" t="s">
        <v>101</v>
      </c>
      <c r="I23" s="158" t="s">
        <v>101</v>
      </c>
      <c r="J23" s="118" t="s">
        <v>513</v>
      </c>
      <c r="K23" s="118" t="s">
        <v>513</v>
      </c>
      <c r="L23" s="96" t="e">
        <f>IF(B23&lt;&gt;"",IF(FIND("^"&amp;A23&amp;"^",Registration!W1)&gt;0,IF(A23&lt;&gt;"","Present","No Vote"),""),"")</f>
        <v>#VALUE!</v>
      </c>
    </row>
    <row r="24" spans="1:12" ht="12.6" customHeight="1" x14ac:dyDescent="0.2">
      <c r="A24" s="181" t="s">
        <v>782</v>
      </c>
      <c r="B24" s="158" t="s">
        <v>293</v>
      </c>
      <c r="C24" s="158" t="s">
        <v>1366</v>
      </c>
      <c r="D24" s="158" t="s">
        <v>101</v>
      </c>
      <c r="E24" s="158" t="s">
        <v>101</v>
      </c>
      <c r="F24" s="158" t="s">
        <v>10</v>
      </c>
      <c r="G24" s="158" t="s">
        <v>101</v>
      </c>
      <c r="H24" s="158" t="s">
        <v>101</v>
      </c>
      <c r="I24" s="158" t="s">
        <v>10</v>
      </c>
      <c r="J24" s="118" t="s">
        <v>515</v>
      </c>
      <c r="K24" s="118" t="s">
        <v>515</v>
      </c>
      <c r="L24" s="96" t="e">
        <f>IF(B24&lt;&gt;"",IF(FIND("^"&amp;A24&amp;"^",Registration!W1)&gt;0,IF(A24&lt;&gt;"","Present","No Vote"),""),"")</f>
        <v>#VALUE!</v>
      </c>
    </row>
    <row r="25" spans="1:12" ht="12.6" customHeight="1" x14ac:dyDescent="0.2">
      <c r="A25" s="181" t="s">
        <v>850</v>
      </c>
      <c r="B25" s="158" t="s">
        <v>293</v>
      </c>
      <c r="C25" s="158" t="s">
        <v>1366</v>
      </c>
      <c r="D25" s="158" t="s">
        <v>101</v>
      </c>
      <c r="E25" s="158" t="s">
        <v>10</v>
      </c>
      <c r="F25" s="158" t="s">
        <v>101</v>
      </c>
      <c r="G25" s="158" t="s">
        <v>10</v>
      </c>
      <c r="H25" s="158" t="s">
        <v>10</v>
      </c>
      <c r="I25" s="158" t="s">
        <v>101</v>
      </c>
      <c r="J25" s="118" t="s">
        <v>515</v>
      </c>
      <c r="K25" s="118" t="s">
        <v>515</v>
      </c>
      <c r="L25" s="96" t="e">
        <f>IF(B25&lt;&gt;"",IF(FIND("^"&amp;A25&amp;"^",Registration!W1)&gt;0,IF(A25&lt;&gt;"","Present","No Vote"),""),"")</f>
        <v>#VALUE!</v>
      </c>
    </row>
    <row r="26" spans="1:12" ht="12.6" customHeight="1" x14ac:dyDescent="0.2">
      <c r="A26" s="181" t="s">
        <v>413</v>
      </c>
      <c r="B26" s="158" t="s">
        <v>285</v>
      </c>
      <c r="C26" s="158" t="s">
        <v>1366</v>
      </c>
      <c r="D26" s="158" t="s">
        <v>101</v>
      </c>
      <c r="E26" s="158" t="s">
        <v>10</v>
      </c>
      <c r="F26" s="158" t="s">
        <v>101</v>
      </c>
      <c r="G26" s="158" t="s">
        <v>101</v>
      </c>
      <c r="H26" s="158" t="s">
        <v>10</v>
      </c>
      <c r="I26" s="158" t="s">
        <v>101</v>
      </c>
      <c r="J26" s="118" t="s">
        <v>515</v>
      </c>
      <c r="K26" s="118" t="s">
        <v>515</v>
      </c>
      <c r="L26" s="96" t="e">
        <f>IF(B26&lt;&gt;"",IF(FIND("^"&amp;A26&amp;"^",Registration!W1)&gt;0,IF(A26&lt;&gt;"","Present","No Vote"),""),"")</f>
        <v>#VALUE!</v>
      </c>
    </row>
    <row r="27" spans="1:12" ht="12.6" customHeight="1" x14ac:dyDescent="0.2">
      <c r="A27" s="181" t="s">
        <v>852</v>
      </c>
      <c r="B27" s="158" t="s">
        <v>293</v>
      </c>
      <c r="C27" s="158" t="s">
        <v>1366</v>
      </c>
      <c r="D27" s="158" t="s">
        <v>101</v>
      </c>
      <c r="E27" s="158" t="s">
        <v>101</v>
      </c>
      <c r="F27" s="158" t="s">
        <v>10</v>
      </c>
      <c r="G27" s="158" t="s">
        <v>101</v>
      </c>
      <c r="H27" s="158" t="s">
        <v>101</v>
      </c>
      <c r="I27" s="158" t="s">
        <v>10</v>
      </c>
      <c r="J27" s="118" t="s">
        <v>515</v>
      </c>
      <c r="K27" s="118" t="s">
        <v>515</v>
      </c>
      <c r="L27" s="96" t="e">
        <f>IF(B27&lt;&gt;"",IF(FIND("^"&amp;A27&amp;"^",Registration!W1)&gt;0,IF(A27&lt;&gt;"","Present","No Vote"),""),"")</f>
        <v>#VALUE!</v>
      </c>
    </row>
    <row r="28" spans="1:12" ht="12.6" customHeight="1" x14ac:dyDescent="0.2">
      <c r="A28" s="181" t="s">
        <v>858</v>
      </c>
      <c r="B28" s="158" t="s">
        <v>285</v>
      </c>
      <c r="C28" s="158" t="s">
        <v>1366</v>
      </c>
      <c r="D28" s="158" t="s">
        <v>101</v>
      </c>
      <c r="E28" s="158" t="s">
        <v>101</v>
      </c>
      <c r="F28" s="158" t="s">
        <v>10</v>
      </c>
      <c r="G28" s="158" t="s">
        <v>101</v>
      </c>
      <c r="H28" s="158" t="s">
        <v>101</v>
      </c>
      <c r="I28" s="158" t="s">
        <v>10</v>
      </c>
      <c r="J28" s="118" t="s">
        <v>515</v>
      </c>
      <c r="K28" s="118" t="s">
        <v>515</v>
      </c>
      <c r="L28" s="96" t="e">
        <f>IF(B28&lt;&gt;"",IF(FIND("^"&amp;A28&amp;"^",Registration!W1)&gt;0,IF(A28&lt;&gt;"","Present","No Vote"),""),"")</f>
        <v>#VALUE!</v>
      </c>
    </row>
    <row r="29" spans="1:12" ht="12.6" customHeight="1" x14ac:dyDescent="0.2">
      <c r="A29" s="181" t="s">
        <v>525</v>
      </c>
      <c r="B29" s="158" t="s">
        <v>285</v>
      </c>
      <c r="C29" s="158" t="s">
        <v>1366</v>
      </c>
      <c r="D29" s="158" t="s">
        <v>10</v>
      </c>
      <c r="E29" s="158" t="s">
        <v>101</v>
      </c>
      <c r="F29" s="158" t="s">
        <v>101</v>
      </c>
      <c r="G29" s="158" t="s">
        <v>10</v>
      </c>
      <c r="H29" s="158" t="s">
        <v>101</v>
      </c>
      <c r="I29" s="158" t="s">
        <v>101</v>
      </c>
      <c r="J29" s="118" t="s">
        <v>515</v>
      </c>
      <c r="K29" s="118" t="s">
        <v>515</v>
      </c>
      <c r="L29" s="96" t="e">
        <f>IF(B29&lt;&gt;"",IF(FIND("^"&amp;A29&amp;"^",Registration!W1)&gt;0,IF(A29&lt;&gt;"","Present","No Vote"),""),"")</f>
        <v>#VALUE!</v>
      </c>
    </row>
    <row r="30" spans="1:12" ht="12.6" customHeight="1" x14ac:dyDescent="0.2">
      <c r="A30" s="181" t="s">
        <v>859</v>
      </c>
      <c r="B30" s="158" t="s">
        <v>285</v>
      </c>
      <c r="C30" s="158" t="s">
        <v>1366</v>
      </c>
      <c r="D30" s="158" t="s">
        <v>101</v>
      </c>
      <c r="E30" s="158" t="s">
        <v>101</v>
      </c>
      <c r="F30" s="158" t="s">
        <v>10</v>
      </c>
      <c r="G30" s="158" t="s">
        <v>101</v>
      </c>
      <c r="H30" s="158" t="s">
        <v>101</v>
      </c>
      <c r="I30" s="158" t="s">
        <v>10</v>
      </c>
      <c r="J30" s="118" t="s">
        <v>515</v>
      </c>
      <c r="K30" s="118" t="s">
        <v>515</v>
      </c>
      <c r="L30" s="96" t="e">
        <f>IF(B30&lt;&gt;"",IF(FIND("^"&amp;A30&amp;"^",Registration!W1)&gt;0,IF(A30&lt;&gt;"","Present","No Vote"),""),"")</f>
        <v>#VALUE!</v>
      </c>
    </row>
    <row r="31" spans="1:12" ht="12.6" customHeight="1" x14ac:dyDescent="0.2">
      <c r="A31" s="181" t="s">
        <v>375</v>
      </c>
      <c r="B31" s="158" t="s">
        <v>293</v>
      </c>
      <c r="C31" s="158" t="s">
        <v>1366</v>
      </c>
      <c r="D31" s="158" t="s">
        <v>101</v>
      </c>
      <c r="E31" s="158" t="s">
        <v>10</v>
      </c>
      <c r="F31" s="158" t="s">
        <v>10</v>
      </c>
      <c r="G31" s="158" t="s">
        <v>101</v>
      </c>
      <c r="H31" s="158" t="s">
        <v>10</v>
      </c>
      <c r="I31" s="158" t="s">
        <v>10</v>
      </c>
      <c r="J31" s="118" t="s">
        <v>515</v>
      </c>
      <c r="K31" s="118" t="s">
        <v>515</v>
      </c>
      <c r="L31" s="96" t="e">
        <f>IF(B31&lt;&gt;"",IF(FIND("^"&amp;A31&amp;"^",Registration!W1)&gt;0,IF(A31&lt;&gt;"","Present","No Vote"),""),"")</f>
        <v>#VALUE!</v>
      </c>
    </row>
    <row r="32" spans="1:12" ht="12.6" customHeight="1" x14ac:dyDescent="0.2">
      <c r="A32" s="181" t="s">
        <v>857</v>
      </c>
      <c r="B32" s="158" t="s">
        <v>285</v>
      </c>
      <c r="C32" s="158" t="s">
        <v>1366</v>
      </c>
      <c r="D32" s="158" t="s">
        <v>101</v>
      </c>
      <c r="E32" s="158" t="s">
        <v>10</v>
      </c>
      <c r="F32" s="158" t="s">
        <v>10</v>
      </c>
      <c r="G32" s="158" t="s">
        <v>10</v>
      </c>
      <c r="H32" s="158" t="s">
        <v>10</v>
      </c>
      <c r="I32" s="158" t="s">
        <v>101</v>
      </c>
      <c r="J32" s="118" t="s">
        <v>515</v>
      </c>
      <c r="K32" s="118" t="s">
        <v>515</v>
      </c>
      <c r="L32" s="96" t="e">
        <f>IF(B32&lt;&gt;"",IF(FIND("^"&amp;A32&amp;"^",Registration!W1)&gt;0,IF(A32&lt;&gt;"","Present","No Vote"),""),"")</f>
        <v>#VALUE!</v>
      </c>
    </row>
    <row r="33" spans="1:12" ht="12.6" customHeight="1" x14ac:dyDescent="0.2">
      <c r="A33" s="181" t="s">
        <v>450</v>
      </c>
      <c r="B33" s="158" t="s">
        <v>285</v>
      </c>
      <c r="C33" s="158" t="s">
        <v>1366</v>
      </c>
      <c r="D33" s="158" t="s">
        <v>10</v>
      </c>
      <c r="E33" s="158" t="s">
        <v>10</v>
      </c>
      <c r="F33" s="158" t="s">
        <v>101</v>
      </c>
      <c r="G33" s="158" t="s">
        <v>101</v>
      </c>
      <c r="H33" s="158" t="s">
        <v>10</v>
      </c>
      <c r="I33" s="158" t="s">
        <v>101</v>
      </c>
      <c r="J33" s="118" t="s">
        <v>515</v>
      </c>
      <c r="K33" s="118" t="s">
        <v>515</v>
      </c>
      <c r="L33" s="96" t="e">
        <f>IF(B33&lt;&gt;"",IF(FIND("^"&amp;A33&amp;"^",Registration!W1)&gt;0,IF(A33&lt;&gt;"","Present","No Vote"),""),"")</f>
        <v>#VALUE!</v>
      </c>
    </row>
    <row r="34" spans="1:12" ht="12.6" customHeight="1" x14ac:dyDescent="0.2">
      <c r="A34" s="181" t="s">
        <v>430</v>
      </c>
      <c r="B34" s="158" t="s">
        <v>285</v>
      </c>
      <c r="C34" s="158" t="s">
        <v>1366</v>
      </c>
      <c r="D34" s="158" t="s">
        <v>10</v>
      </c>
      <c r="E34" s="158" t="s">
        <v>101</v>
      </c>
      <c r="F34" s="158" t="s">
        <v>101</v>
      </c>
      <c r="G34" s="158" t="s">
        <v>10</v>
      </c>
      <c r="H34" s="158" t="s">
        <v>101</v>
      </c>
      <c r="I34" s="158" t="s">
        <v>101</v>
      </c>
      <c r="J34" s="118" t="s">
        <v>515</v>
      </c>
      <c r="K34" s="118" t="s">
        <v>515</v>
      </c>
      <c r="L34" s="96" t="e">
        <f>IF(B34&lt;&gt;"",IF(FIND("^"&amp;A34&amp;"^",Registration!W1)&gt;0,IF(A34&lt;&gt;"","Present","No Vote"),""),"")</f>
        <v>#VALUE!</v>
      </c>
    </row>
    <row r="35" spans="1:12" ht="12.6" customHeight="1" x14ac:dyDescent="0.2">
      <c r="A35" s="181" t="s">
        <v>872</v>
      </c>
      <c r="B35" s="158" t="s">
        <v>290</v>
      </c>
      <c r="C35" s="158" t="s">
        <v>1366</v>
      </c>
      <c r="D35" s="158" t="s">
        <v>10</v>
      </c>
      <c r="E35" s="158" t="s">
        <v>101</v>
      </c>
      <c r="F35" s="158" t="s">
        <v>10</v>
      </c>
      <c r="G35" s="158" t="s">
        <v>10</v>
      </c>
      <c r="H35" s="158" t="s">
        <v>101</v>
      </c>
      <c r="I35" s="158" t="s">
        <v>10</v>
      </c>
      <c r="J35" s="118" t="s">
        <v>515</v>
      </c>
      <c r="K35" s="118" t="s">
        <v>515</v>
      </c>
      <c r="L35" s="96" t="e">
        <f>IF(B35&lt;&gt;"",IF(FIND("^"&amp;A35&amp;"^",Registration!W1)&gt;0,IF(A35&lt;&gt;"","Present","No Vote"),""),"")</f>
        <v>#VALUE!</v>
      </c>
    </row>
    <row r="36" spans="1:12" ht="12.6" customHeight="1" x14ac:dyDescent="0.2">
      <c r="A36" s="181" t="s">
        <v>778</v>
      </c>
      <c r="B36" s="158" t="s">
        <v>293</v>
      </c>
      <c r="C36" s="158" t="s">
        <v>1366</v>
      </c>
      <c r="D36" s="158" t="s">
        <v>101</v>
      </c>
      <c r="E36" s="158" t="s">
        <v>10</v>
      </c>
      <c r="F36" s="158" t="s">
        <v>10</v>
      </c>
      <c r="G36" s="158" t="s">
        <v>101</v>
      </c>
      <c r="H36" s="158" t="s">
        <v>101</v>
      </c>
      <c r="I36" s="158" t="s">
        <v>10</v>
      </c>
      <c r="J36" s="118" t="s">
        <v>515</v>
      </c>
      <c r="K36" s="118" t="s">
        <v>515</v>
      </c>
      <c r="L36" s="96" t="e">
        <f>IF(B36&lt;&gt;"",IF(FIND("^"&amp;A36&amp;"^",Registration!W1)&gt;0,IF(A36&lt;&gt;"","Present","No Vote"),""),"")</f>
        <v>#VALUE!</v>
      </c>
    </row>
    <row r="37" spans="1:12" ht="12.6" customHeight="1" x14ac:dyDescent="0.2">
      <c r="A37" s="181" t="s">
        <v>853</v>
      </c>
      <c r="B37" s="158" t="s">
        <v>293</v>
      </c>
      <c r="C37" s="158" t="s">
        <v>1366</v>
      </c>
      <c r="D37" s="158" t="s">
        <v>101</v>
      </c>
      <c r="E37" s="158" t="s">
        <v>10</v>
      </c>
      <c r="F37" s="158" t="s">
        <v>10</v>
      </c>
      <c r="G37" s="158" t="s">
        <v>101</v>
      </c>
      <c r="H37" s="158" t="s">
        <v>10</v>
      </c>
      <c r="I37" s="158" t="s">
        <v>101</v>
      </c>
      <c r="J37" s="118" t="s">
        <v>515</v>
      </c>
      <c r="K37" s="118" t="s">
        <v>515</v>
      </c>
      <c r="L37" s="96" t="e">
        <f>IF(B37&lt;&gt;"",IF(FIND("^"&amp;A37&amp;"^",Registration!W1)&gt;0,IF(A37&lt;&gt;"","Present","No Vote"),""),"")</f>
        <v>#VALUE!</v>
      </c>
    </row>
    <row r="38" spans="1:12" ht="12.6" customHeight="1" x14ac:dyDescent="0.2">
      <c r="A38" s="181" t="s">
        <v>391</v>
      </c>
      <c r="B38" s="158" t="s">
        <v>285</v>
      </c>
      <c r="C38" s="158" t="s">
        <v>1366</v>
      </c>
      <c r="D38" s="158" t="s">
        <v>10</v>
      </c>
      <c r="E38" s="158" t="s">
        <v>101</v>
      </c>
      <c r="F38" s="158" t="s">
        <v>101</v>
      </c>
      <c r="G38" s="158" t="s">
        <v>10</v>
      </c>
      <c r="H38" s="158" t="s">
        <v>101</v>
      </c>
      <c r="I38" s="158" t="s">
        <v>101</v>
      </c>
      <c r="J38" s="118" t="s">
        <v>515</v>
      </c>
      <c r="K38" s="118" t="s">
        <v>515</v>
      </c>
      <c r="L38" s="96" t="e">
        <f>IF(B38&lt;&gt;"",IF(FIND("^"&amp;A38&amp;"^",Registration!W1)&gt;0,IF(A38&lt;&gt;"","Present","No Vote"),""),"")</f>
        <v>#VALUE!</v>
      </c>
    </row>
    <row r="39" spans="1:12" ht="12.6" customHeight="1" x14ac:dyDescent="0.2">
      <c r="A39" s="181" t="s">
        <v>855</v>
      </c>
      <c r="B39" s="158" t="s">
        <v>293</v>
      </c>
      <c r="C39" s="158" t="s">
        <v>1366</v>
      </c>
      <c r="D39" s="158" t="s">
        <v>10</v>
      </c>
      <c r="E39" s="158" t="s">
        <v>101</v>
      </c>
      <c r="F39" s="158" t="s">
        <v>101</v>
      </c>
      <c r="G39" s="158" t="s">
        <v>10</v>
      </c>
      <c r="H39" s="158" t="s">
        <v>101</v>
      </c>
      <c r="I39" s="158" t="s">
        <v>101</v>
      </c>
      <c r="J39" s="118" t="s">
        <v>515</v>
      </c>
      <c r="K39" s="118" t="s">
        <v>515</v>
      </c>
      <c r="L39" s="96" t="e">
        <f>IF(B39&lt;&gt;"",IF(FIND("^"&amp;A39&amp;"^",Registration!W1)&gt;0,IF(A39&lt;&gt;"","Present","No Vote"),""),"")</f>
        <v>#VALUE!</v>
      </c>
    </row>
    <row r="40" spans="1:12" ht="12.6" customHeight="1" x14ac:dyDescent="0.2">
      <c r="A40" s="181" t="s">
        <v>526</v>
      </c>
      <c r="B40" s="158" t="s">
        <v>285</v>
      </c>
      <c r="D40" s="158" t="s">
        <v>101</v>
      </c>
      <c r="E40" s="158" t="s">
        <v>101</v>
      </c>
      <c r="F40" s="158" t="s">
        <v>101</v>
      </c>
      <c r="G40" s="158" t="s">
        <v>101</v>
      </c>
      <c r="H40" s="158" t="s">
        <v>101</v>
      </c>
      <c r="I40" s="158" t="s">
        <v>101</v>
      </c>
      <c r="J40" s="118" t="s">
        <v>513</v>
      </c>
      <c r="K40" s="118" t="s">
        <v>513</v>
      </c>
      <c r="L40" s="96" t="e">
        <f>IF(B40&lt;&gt;"",IF(FIND("^"&amp;A40&amp;"^",Registration!W1)&gt;0,IF(A40&lt;&gt;"","Present","No Vote"),""),"")</f>
        <v>#VALUE!</v>
      </c>
    </row>
    <row r="41" spans="1:12" ht="12.6" customHeight="1" x14ac:dyDescent="0.2">
      <c r="A41" s="181" t="s">
        <v>488</v>
      </c>
      <c r="B41" s="158" t="s">
        <v>285</v>
      </c>
      <c r="D41" s="158" t="s">
        <v>101</v>
      </c>
      <c r="E41" s="158" t="s">
        <v>101</v>
      </c>
      <c r="F41" s="158" t="s">
        <v>101</v>
      </c>
      <c r="G41" s="158" t="s">
        <v>101</v>
      </c>
      <c r="H41" s="158" t="s">
        <v>101</v>
      </c>
      <c r="I41" s="158" t="s">
        <v>101</v>
      </c>
      <c r="J41" s="118" t="s">
        <v>513</v>
      </c>
      <c r="K41" s="118" t="s">
        <v>513</v>
      </c>
      <c r="L41" s="96" t="e">
        <f>IF(B41&lt;&gt;"",IF(FIND("^"&amp;A41&amp;"^",Registration!W1)&gt;0,IF(A41&lt;&gt;"","Present","No Vote"),""),"")</f>
        <v>#VALUE!</v>
      </c>
    </row>
    <row r="42" spans="1:12" ht="12.6" customHeight="1" x14ac:dyDescent="0.2">
      <c r="A42" s="181" t="s">
        <v>527</v>
      </c>
      <c r="B42" s="158" t="s">
        <v>285</v>
      </c>
      <c r="D42" s="158" t="s">
        <v>101</v>
      </c>
      <c r="E42" s="158" t="s">
        <v>101</v>
      </c>
      <c r="F42" s="158" t="s">
        <v>101</v>
      </c>
      <c r="G42" s="158" t="s">
        <v>101</v>
      </c>
      <c r="H42" s="158" t="s">
        <v>101</v>
      </c>
      <c r="I42" s="158" t="s">
        <v>101</v>
      </c>
      <c r="J42" s="118" t="s">
        <v>513</v>
      </c>
      <c r="K42" s="118" t="s">
        <v>513</v>
      </c>
      <c r="L42" s="96" t="e">
        <f>IF(B42&lt;&gt;"",IF(FIND("^"&amp;A42&amp;"^",Registration!W1)&gt;0,IF(A42&lt;&gt;"","Present","No Vote"),""),"")</f>
        <v>#VALUE!</v>
      </c>
    </row>
    <row r="43" spans="1:12" ht="12.6" customHeight="1" x14ac:dyDescent="0.2">
      <c r="A43" s="181" t="s">
        <v>528</v>
      </c>
      <c r="B43" s="158" t="s">
        <v>293</v>
      </c>
      <c r="C43" s="158" t="s">
        <v>1367</v>
      </c>
      <c r="D43" s="158" t="s">
        <v>101</v>
      </c>
      <c r="E43" s="158" t="s">
        <v>101</v>
      </c>
      <c r="F43" s="158" t="s">
        <v>101</v>
      </c>
      <c r="G43" s="158" t="s">
        <v>101</v>
      </c>
      <c r="H43" s="158" t="s">
        <v>101</v>
      </c>
      <c r="I43" s="158" t="s">
        <v>101</v>
      </c>
      <c r="J43" s="118" t="s">
        <v>513</v>
      </c>
      <c r="K43" s="118" t="s">
        <v>513</v>
      </c>
      <c r="L43" s="96" t="e">
        <f>IF(B43&lt;&gt;"",IF(FIND("^"&amp;A43&amp;"^",Registration!W1)&gt;0,IF(A43&lt;&gt;"","Present","No Vote"),""),"")</f>
        <v>#VALUE!</v>
      </c>
    </row>
    <row r="44" spans="1:12" ht="12.6" customHeight="1" x14ac:dyDescent="0.2">
      <c r="A44" s="181" t="s">
        <v>529</v>
      </c>
      <c r="B44" s="158" t="s">
        <v>285</v>
      </c>
      <c r="C44" s="158" t="s">
        <v>1367</v>
      </c>
      <c r="D44" s="158" t="s">
        <v>101</v>
      </c>
      <c r="E44" s="158" t="s">
        <v>101</v>
      </c>
      <c r="F44" s="158" t="s">
        <v>101</v>
      </c>
      <c r="G44" s="158" t="s">
        <v>101</v>
      </c>
      <c r="H44" s="158" t="s">
        <v>101</v>
      </c>
      <c r="I44" s="158" t="s">
        <v>101</v>
      </c>
      <c r="J44" s="118" t="s">
        <v>513</v>
      </c>
      <c r="K44" s="118" t="s">
        <v>513</v>
      </c>
      <c r="L44" s="96" t="e">
        <f>IF(B44&lt;&gt;"",IF(FIND("^"&amp;A44&amp;"^",Registration!W1)&gt;0,IF(A44&lt;&gt;"","Present","No Vote"),""),"")</f>
        <v>#VALUE!</v>
      </c>
    </row>
    <row r="45" spans="1:12" ht="12.6" customHeight="1" x14ac:dyDescent="0.2">
      <c r="A45" s="181" t="s">
        <v>784</v>
      </c>
      <c r="B45" s="158" t="s">
        <v>293</v>
      </c>
      <c r="D45" s="158" t="s">
        <v>101</v>
      </c>
      <c r="E45" s="158" t="s">
        <v>101</v>
      </c>
      <c r="F45" s="158" t="s">
        <v>101</v>
      </c>
      <c r="G45" s="158" t="s">
        <v>101</v>
      </c>
      <c r="H45" s="158" t="s">
        <v>10</v>
      </c>
      <c r="I45" s="158" t="s">
        <v>101</v>
      </c>
      <c r="J45" s="118" t="s">
        <v>515</v>
      </c>
      <c r="K45" s="118" t="s">
        <v>513</v>
      </c>
      <c r="L45" s="96" t="e">
        <f>IF(B45&lt;&gt;"",IF(FIND("^"&amp;A45&amp;"^",Registration!W1)&gt;0,IF(A45&lt;&gt;"","Present","No Vote"),""),"")</f>
        <v>#VALUE!</v>
      </c>
    </row>
    <row r="46" spans="1:12" ht="12.6" customHeight="1" x14ac:dyDescent="0.2">
      <c r="A46" s="181" t="s">
        <v>3507</v>
      </c>
      <c r="B46" s="158" t="s">
        <v>290</v>
      </c>
      <c r="D46" s="158" t="s">
        <v>910</v>
      </c>
      <c r="E46" s="158" t="s">
        <v>910</v>
      </c>
      <c r="F46" s="158" t="s">
        <v>910</v>
      </c>
      <c r="G46" s="158" t="s">
        <v>910</v>
      </c>
      <c r="H46" s="158" t="s">
        <v>910</v>
      </c>
      <c r="I46" s="158" t="s">
        <v>101</v>
      </c>
      <c r="J46" s="118" t="s">
        <v>513</v>
      </c>
      <c r="K46" s="118" t="s">
        <v>513</v>
      </c>
      <c r="L46" s="96" t="e">
        <f>IF(B46&lt;&gt;"",IF(FIND("^"&amp;A46&amp;"^",Registration!W1)&gt;0,IF(A46&lt;&gt;"","Present","No Vote"),""),"")</f>
        <v>#VALUE!</v>
      </c>
    </row>
    <row r="47" spans="1:12" ht="12.6" customHeight="1" x14ac:dyDescent="0.2">
      <c r="A47" s="181" t="s">
        <v>334</v>
      </c>
      <c r="B47" s="158" t="s">
        <v>285</v>
      </c>
      <c r="C47" s="158" t="s">
        <v>1368</v>
      </c>
      <c r="D47" s="158" t="s">
        <v>101</v>
      </c>
      <c r="E47" s="158" t="s">
        <v>101</v>
      </c>
      <c r="F47" s="158" t="s">
        <v>101</v>
      </c>
      <c r="G47" s="158" t="s">
        <v>101</v>
      </c>
      <c r="H47" s="158" t="s">
        <v>10</v>
      </c>
      <c r="I47" s="158" t="s">
        <v>101</v>
      </c>
      <c r="J47" s="118" t="s">
        <v>515</v>
      </c>
      <c r="K47" s="118" t="s">
        <v>513</v>
      </c>
      <c r="L47" s="96" t="e">
        <f>IF(B47&lt;&gt;"",IF(FIND("^"&amp;A47&amp;"^",Registration!W1)&gt;0,IF(A47&lt;&gt;"","Present","No Vote"),""),"")</f>
        <v>#VALUE!</v>
      </c>
    </row>
    <row r="48" spans="1:12" ht="12.6" customHeight="1" x14ac:dyDescent="0.2">
      <c r="A48" s="181" t="s">
        <v>785</v>
      </c>
      <c r="B48" s="158" t="s">
        <v>299</v>
      </c>
      <c r="C48" s="158" t="s">
        <v>1369</v>
      </c>
      <c r="D48" s="158" t="s">
        <v>101</v>
      </c>
      <c r="E48" s="158" t="s">
        <v>101</v>
      </c>
      <c r="F48" s="158" t="s">
        <v>101</v>
      </c>
      <c r="G48" s="158" t="s">
        <v>101</v>
      </c>
      <c r="H48" s="158" t="s">
        <v>101</v>
      </c>
      <c r="I48" s="158" t="s">
        <v>101</v>
      </c>
      <c r="J48" s="118" t="s">
        <v>513</v>
      </c>
      <c r="K48" s="118" t="s">
        <v>513</v>
      </c>
      <c r="L48" s="96" t="e">
        <f>IF(B48&lt;&gt;"",IF(FIND("^"&amp;A48&amp;"^",Registration!W1)&gt;0,IF(A48&lt;&gt;"","Present","No Vote"),""),"")</f>
        <v>#VALUE!</v>
      </c>
    </row>
    <row r="49" spans="1:12" ht="12.6" customHeight="1" x14ac:dyDescent="0.2">
      <c r="A49" s="181" t="s">
        <v>1279</v>
      </c>
      <c r="B49" s="158" t="s">
        <v>285</v>
      </c>
      <c r="D49" s="158" t="s">
        <v>910</v>
      </c>
      <c r="E49" s="158" t="s">
        <v>910</v>
      </c>
      <c r="F49" s="158" t="s">
        <v>101</v>
      </c>
      <c r="G49" s="158" t="s">
        <v>101</v>
      </c>
      <c r="H49" s="158" t="s">
        <v>101</v>
      </c>
      <c r="I49" s="158" t="s">
        <v>101</v>
      </c>
      <c r="J49" s="118" t="s">
        <v>513</v>
      </c>
      <c r="K49" s="118" t="s">
        <v>513</v>
      </c>
      <c r="L49" s="96" t="e">
        <f>IF(B49&lt;&gt;"",IF(FIND("^"&amp;A49&amp;"^",Registration!W1)&gt;0,IF(A49&lt;&gt;"","Present","No Vote"),""),"")</f>
        <v>#VALUE!</v>
      </c>
    </row>
    <row r="50" spans="1:12" ht="12.6" customHeight="1" x14ac:dyDescent="0.2">
      <c r="A50" s="181" t="s">
        <v>530</v>
      </c>
      <c r="B50" s="158" t="s">
        <v>293</v>
      </c>
      <c r="C50" s="158" t="s">
        <v>1370</v>
      </c>
      <c r="D50" s="158" t="s">
        <v>101</v>
      </c>
      <c r="E50" s="158" t="s">
        <v>101</v>
      </c>
      <c r="F50" s="158" t="s">
        <v>101</v>
      </c>
      <c r="G50" s="158" t="s">
        <v>101</v>
      </c>
      <c r="H50" s="158" t="s">
        <v>101</v>
      </c>
      <c r="I50" s="158" t="s">
        <v>101</v>
      </c>
      <c r="J50" s="118" t="s">
        <v>513</v>
      </c>
      <c r="K50" s="118" t="s">
        <v>513</v>
      </c>
      <c r="L50" s="96" t="e">
        <f>IF(B50&lt;&gt;"",IF(FIND("^"&amp;A50&amp;"^",Registration!W1)&gt;0,IF(A50&lt;&gt;"","Present","No Vote"),""),"")</f>
        <v>#VALUE!</v>
      </c>
    </row>
    <row r="51" spans="1:12" ht="12.6" customHeight="1" x14ac:dyDescent="0.2">
      <c r="A51" s="181" t="s">
        <v>280</v>
      </c>
      <c r="B51" s="158" t="s">
        <v>290</v>
      </c>
      <c r="C51" s="158" t="s">
        <v>280</v>
      </c>
      <c r="D51" s="158" t="s">
        <v>10</v>
      </c>
      <c r="E51" s="158" t="s">
        <v>10</v>
      </c>
      <c r="F51" s="158" t="s">
        <v>10</v>
      </c>
      <c r="G51" s="158" t="s">
        <v>10</v>
      </c>
      <c r="H51" s="158" t="s">
        <v>10</v>
      </c>
      <c r="I51" s="158" t="s">
        <v>10</v>
      </c>
      <c r="J51" s="118" t="s">
        <v>515</v>
      </c>
      <c r="K51" s="118" t="s">
        <v>515</v>
      </c>
      <c r="L51" s="96" t="e">
        <f>IF(B51&lt;&gt;"",IF(FIND("^"&amp;A51&amp;"^",Registration!W1)&gt;0,IF(A51&lt;&gt;"","Present","No Vote"),""),"")</f>
        <v>#VALUE!</v>
      </c>
    </row>
    <row r="52" spans="1:12" ht="12.6" customHeight="1" x14ac:dyDescent="0.2">
      <c r="A52" s="181" t="s">
        <v>1076</v>
      </c>
      <c r="B52" s="158" t="s">
        <v>290</v>
      </c>
      <c r="C52" s="158" t="s">
        <v>280</v>
      </c>
      <c r="D52" s="158" t="s">
        <v>10</v>
      </c>
      <c r="E52" s="158" t="s">
        <v>10</v>
      </c>
      <c r="F52" s="158" t="s">
        <v>10</v>
      </c>
      <c r="G52" s="158" t="s">
        <v>101</v>
      </c>
      <c r="H52" s="158" t="s">
        <v>10</v>
      </c>
      <c r="I52" s="158" t="s">
        <v>101</v>
      </c>
      <c r="J52" s="118" t="s">
        <v>515</v>
      </c>
      <c r="K52" s="118" t="s">
        <v>515</v>
      </c>
      <c r="L52" s="96" t="e">
        <f>IF(B52&lt;&gt;"",IF(FIND("^"&amp;A52&amp;"^",Registration!W1)&gt;0,IF(A52&lt;&gt;"","Present","No Vote"),""),"")</f>
        <v>#VALUE!</v>
      </c>
    </row>
    <row r="53" spans="1:12" ht="12.6" customHeight="1" x14ac:dyDescent="0.2">
      <c r="A53" s="181" t="s">
        <v>1077</v>
      </c>
      <c r="B53" s="158" t="s">
        <v>290</v>
      </c>
      <c r="C53" s="158" t="s">
        <v>280</v>
      </c>
      <c r="D53" s="158" t="s">
        <v>10</v>
      </c>
      <c r="E53" s="158" t="s">
        <v>10</v>
      </c>
      <c r="F53" s="158" t="s">
        <v>10</v>
      </c>
      <c r="G53" s="158" t="s">
        <v>10</v>
      </c>
      <c r="H53" s="158" t="s">
        <v>10</v>
      </c>
      <c r="I53" s="158" t="s">
        <v>101</v>
      </c>
      <c r="J53" s="118" t="s">
        <v>515</v>
      </c>
      <c r="K53" s="118" t="s">
        <v>515</v>
      </c>
      <c r="L53" s="96" t="e">
        <f>IF(B53&lt;&gt;"",IF(FIND("^"&amp;A53&amp;"^",Registration!W1)&gt;0,IF(A53&lt;&gt;"","Present","No Vote"),""),"")</f>
        <v>#VALUE!</v>
      </c>
    </row>
    <row r="54" spans="1:12" ht="12.6" customHeight="1" x14ac:dyDescent="0.2">
      <c r="A54" s="181" t="s">
        <v>531</v>
      </c>
      <c r="B54" s="158" t="s">
        <v>285</v>
      </c>
      <c r="D54" s="158" t="s">
        <v>101</v>
      </c>
      <c r="E54" s="158" t="s">
        <v>101</v>
      </c>
      <c r="F54" s="158" t="s">
        <v>101</v>
      </c>
      <c r="G54" s="158" t="s">
        <v>101</v>
      </c>
      <c r="H54" s="158" t="s">
        <v>101</v>
      </c>
      <c r="I54" s="158" t="s">
        <v>101</v>
      </c>
      <c r="J54" s="118" t="s">
        <v>513</v>
      </c>
      <c r="K54" s="118" t="s">
        <v>513</v>
      </c>
      <c r="L54" s="96" t="e">
        <f>IF(B54&lt;&gt;"",IF(FIND("^"&amp;A54&amp;"^",Registration!W1)&gt;0,IF(A54&lt;&gt;"","Present","No Vote"),""),"")</f>
        <v>#VALUE!</v>
      </c>
    </row>
    <row r="55" spans="1:12" ht="12.6" customHeight="1" x14ac:dyDescent="0.2">
      <c r="A55" s="181" t="s">
        <v>3508</v>
      </c>
      <c r="B55" s="158" t="s">
        <v>285</v>
      </c>
      <c r="D55" s="158" t="s">
        <v>101</v>
      </c>
      <c r="E55" s="158" t="s">
        <v>101</v>
      </c>
      <c r="F55" s="158" t="s">
        <v>101</v>
      </c>
      <c r="G55" s="158" t="s">
        <v>101</v>
      </c>
      <c r="H55" s="158" t="s">
        <v>101</v>
      </c>
      <c r="I55" s="158" t="s">
        <v>101</v>
      </c>
      <c r="J55" s="118" t="s">
        <v>513</v>
      </c>
      <c r="K55" s="118" t="s">
        <v>513</v>
      </c>
      <c r="L55" s="96" t="e">
        <f>IF(B55&lt;&gt;"",IF(FIND("^"&amp;A55&amp;"^",Registration!W1)&gt;0,IF(A55&lt;&gt;"","Present","No Vote"),""),"")</f>
        <v>#VALUE!</v>
      </c>
    </row>
    <row r="56" spans="1:12" ht="12.6" customHeight="1" x14ac:dyDescent="0.2">
      <c r="A56" s="181" t="s">
        <v>1280</v>
      </c>
      <c r="B56" s="158" t="s">
        <v>285</v>
      </c>
      <c r="D56" s="158" t="s">
        <v>910</v>
      </c>
      <c r="E56" s="158" t="s">
        <v>910</v>
      </c>
      <c r="F56" s="158" t="s">
        <v>101</v>
      </c>
      <c r="G56" s="158" t="s">
        <v>101</v>
      </c>
      <c r="H56" s="158" t="s">
        <v>101</v>
      </c>
      <c r="I56" s="158" t="s">
        <v>101</v>
      </c>
      <c r="J56" s="118" t="s">
        <v>513</v>
      </c>
      <c r="K56" s="118" t="s">
        <v>513</v>
      </c>
      <c r="L56" s="96" t="e">
        <f>IF(B56&lt;&gt;"",IF(FIND("^"&amp;A56&amp;"^",Registration!W1)&gt;0,IF(A56&lt;&gt;"","Present","No Vote"),""),"")</f>
        <v>#VALUE!</v>
      </c>
    </row>
    <row r="57" spans="1:12" ht="12.6" customHeight="1" x14ac:dyDescent="0.2">
      <c r="A57" s="181" t="s">
        <v>1152</v>
      </c>
      <c r="B57" s="158" t="s">
        <v>285</v>
      </c>
      <c r="D57" s="158" t="s">
        <v>101</v>
      </c>
      <c r="E57" s="158" t="s">
        <v>101</v>
      </c>
      <c r="F57" s="158" t="s">
        <v>101</v>
      </c>
      <c r="G57" s="158" t="s">
        <v>101</v>
      </c>
      <c r="H57" s="158" t="s">
        <v>101</v>
      </c>
      <c r="I57" s="158" t="s">
        <v>101</v>
      </c>
      <c r="J57" s="118" t="s">
        <v>513</v>
      </c>
      <c r="K57" s="118" t="s">
        <v>513</v>
      </c>
      <c r="L57" s="96" t="e">
        <f>IF(B57&lt;&gt;"",IF(FIND("^"&amp;A57&amp;"^",Registration!W1)&gt;0,IF(A57&lt;&gt;"","Present","No Vote"),""),"")</f>
        <v>#VALUE!</v>
      </c>
    </row>
    <row r="58" spans="1:12" ht="12.6" customHeight="1" x14ac:dyDescent="0.2">
      <c r="A58" s="181" t="s">
        <v>1933</v>
      </c>
      <c r="B58" s="158" t="s">
        <v>285</v>
      </c>
      <c r="D58" s="158" t="s">
        <v>101</v>
      </c>
      <c r="E58" s="158" t="s">
        <v>101</v>
      </c>
      <c r="F58" s="158" t="s">
        <v>101</v>
      </c>
      <c r="G58" s="158" t="s">
        <v>101</v>
      </c>
      <c r="H58" s="158" t="s">
        <v>101</v>
      </c>
      <c r="I58" s="158" t="s">
        <v>101</v>
      </c>
      <c r="J58" s="118" t="s">
        <v>513</v>
      </c>
      <c r="K58" s="118" t="s">
        <v>513</v>
      </c>
      <c r="L58" s="96" t="e">
        <f>IF(B58&lt;&gt;"",IF(FIND("^"&amp;A58&amp;"^",Registration!W1)&gt;0,IF(A58&lt;&gt;"","Present","No Vote"),""),"")</f>
        <v>#VALUE!</v>
      </c>
    </row>
    <row r="59" spans="1:12" ht="12.6" customHeight="1" x14ac:dyDescent="0.2">
      <c r="A59" s="181" t="s">
        <v>786</v>
      </c>
      <c r="B59" s="158" t="s">
        <v>293</v>
      </c>
      <c r="C59" s="158" t="s">
        <v>786</v>
      </c>
      <c r="D59" s="158" t="s">
        <v>10</v>
      </c>
      <c r="E59" s="158" t="s">
        <v>101</v>
      </c>
      <c r="F59" s="158" t="s">
        <v>10</v>
      </c>
      <c r="G59" s="158" t="s">
        <v>101</v>
      </c>
      <c r="H59" s="158" t="s">
        <v>101</v>
      </c>
      <c r="I59" s="158" t="s">
        <v>101</v>
      </c>
      <c r="J59" s="118" t="s">
        <v>513</v>
      </c>
      <c r="K59" s="118" t="s">
        <v>513</v>
      </c>
      <c r="L59" s="96" t="e">
        <f>IF(B59&lt;&gt;"",IF(FIND("^"&amp;A59&amp;"^",Registration!W1)&gt;0,IF(A59&lt;&gt;"","Present","No Vote"),""),"")</f>
        <v>#VALUE!</v>
      </c>
    </row>
    <row r="60" spans="1:12" ht="12.6" customHeight="1" x14ac:dyDescent="0.2">
      <c r="A60" s="181" t="s">
        <v>1252</v>
      </c>
      <c r="B60" s="158" t="s">
        <v>285</v>
      </c>
      <c r="C60" s="158" t="s">
        <v>1371</v>
      </c>
      <c r="D60" s="158" t="s">
        <v>910</v>
      </c>
      <c r="E60" s="158" t="s">
        <v>10</v>
      </c>
      <c r="F60" s="158" t="s">
        <v>10</v>
      </c>
      <c r="G60" s="158" t="s">
        <v>10</v>
      </c>
      <c r="H60" s="158" t="s">
        <v>101</v>
      </c>
      <c r="I60" s="158" t="s">
        <v>101</v>
      </c>
      <c r="J60" s="118" t="s">
        <v>515</v>
      </c>
      <c r="K60" s="118" t="s">
        <v>515</v>
      </c>
      <c r="L60" s="96" t="e">
        <f>IF(B60&lt;&gt;"",IF(FIND("^"&amp;A60&amp;"^",Registration!W1)&gt;0,IF(A60&lt;&gt;"","Present","No Vote"),""),"")</f>
        <v>#VALUE!</v>
      </c>
    </row>
    <row r="61" spans="1:12" ht="12.6" customHeight="1" x14ac:dyDescent="0.2">
      <c r="A61" s="181" t="s">
        <v>355</v>
      </c>
      <c r="B61" s="158" t="s">
        <v>285</v>
      </c>
      <c r="D61" s="158" t="s">
        <v>101</v>
      </c>
      <c r="E61" s="158" t="s">
        <v>101</v>
      </c>
      <c r="F61" s="158" t="s">
        <v>10</v>
      </c>
      <c r="G61" s="158" t="s">
        <v>10</v>
      </c>
      <c r="H61" s="158" t="s">
        <v>101</v>
      </c>
      <c r="I61" s="158" t="s">
        <v>101</v>
      </c>
      <c r="J61" s="118" t="s">
        <v>515</v>
      </c>
      <c r="K61" s="118" t="s">
        <v>515</v>
      </c>
      <c r="L61" s="96" t="e">
        <f>IF(B61&lt;&gt;"",IF(FIND("^"&amp;A61&amp;"^",Registration!W1)&gt;0,IF(A61&lt;&gt;"","Present","No Vote"),""),"")</f>
        <v>#VALUE!</v>
      </c>
    </row>
    <row r="62" spans="1:12" ht="12.6" customHeight="1" x14ac:dyDescent="0.2">
      <c r="A62" s="181" t="s">
        <v>532</v>
      </c>
      <c r="B62" s="158" t="s">
        <v>285</v>
      </c>
      <c r="D62" s="158" t="s">
        <v>101</v>
      </c>
      <c r="E62" s="158" t="s">
        <v>101</v>
      </c>
      <c r="F62" s="158" t="s">
        <v>101</v>
      </c>
      <c r="G62" s="158" t="s">
        <v>101</v>
      </c>
      <c r="H62" s="158" t="s">
        <v>101</v>
      </c>
      <c r="I62" s="158" t="s">
        <v>101</v>
      </c>
      <c r="J62" s="118" t="s">
        <v>513</v>
      </c>
      <c r="K62" s="118" t="s">
        <v>513</v>
      </c>
      <c r="L62" s="96" t="e">
        <f>IF(B62&lt;&gt;"",IF(FIND("^"&amp;A62&amp;"^",Registration!W1)&gt;0,IF(A62&lt;&gt;"","Present","No Vote"),""),"")</f>
        <v>#VALUE!</v>
      </c>
    </row>
    <row r="63" spans="1:12" ht="12.6" customHeight="1" x14ac:dyDescent="0.2">
      <c r="A63" s="181" t="s">
        <v>533</v>
      </c>
      <c r="B63" s="158" t="s">
        <v>285</v>
      </c>
      <c r="D63" s="158" t="s">
        <v>101</v>
      </c>
      <c r="E63" s="158" t="s">
        <v>101</v>
      </c>
      <c r="F63" s="158" t="s">
        <v>101</v>
      </c>
      <c r="G63" s="158" t="s">
        <v>101</v>
      </c>
      <c r="H63" s="158" t="s">
        <v>101</v>
      </c>
      <c r="I63" s="158" t="s">
        <v>101</v>
      </c>
      <c r="J63" s="118" t="s">
        <v>513</v>
      </c>
      <c r="K63" s="118" t="s">
        <v>513</v>
      </c>
      <c r="L63" s="96" t="e">
        <f>IF(B63&lt;&gt;"",IF(FIND("^"&amp;A63&amp;"^",Registration!W1)&gt;0,IF(A63&lt;&gt;"","Present","No Vote"),""),"")</f>
        <v>#VALUE!</v>
      </c>
    </row>
    <row r="64" spans="1:12" ht="12.6" customHeight="1" x14ac:dyDescent="0.2">
      <c r="A64" s="181" t="s">
        <v>787</v>
      </c>
      <c r="B64" s="158" t="s">
        <v>285</v>
      </c>
      <c r="D64" s="158" t="s">
        <v>101</v>
      </c>
      <c r="E64" s="158" t="s">
        <v>101</v>
      </c>
      <c r="F64" s="158" t="s">
        <v>101</v>
      </c>
      <c r="G64" s="158" t="s">
        <v>101</v>
      </c>
      <c r="H64" s="158" t="s">
        <v>10</v>
      </c>
      <c r="I64" s="158" t="s">
        <v>101</v>
      </c>
      <c r="J64" s="118" t="s">
        <v>515</v>
      </c>
      <c r="K64" s="118" t="s">
        <v>513</v>
      </c>
      <c r="L64" s="96" t="e">
        <f>IF(B64&lt;&gt;"",IF(FIND("^"&amp;A64&amp;"^",Registration!W1)&gt;0,IF(A64&lt;&gt;"","Present","No Vote"),""),"")</f>
        <v>#VALUE!</v>
      </c>
    </row>
    <row r="65" spans="1:12" ht="12.6" customHeight="1" x14ac:dyDescent="0.2">
      <c r="A65" s="181" t="s">
        <v>534</v>
      </c>
      <c r="B65" s="158" t="s">
        <v>293</v>
      </c>
      <c r="C65" s="158" t="s">
        <v>1372</v>
      </c>
      <c r="D65" s="158" t="s">
        <v>10</v>
      </c>
      <c r="E65" s="158" t="s">
        <v>10</v>
      </c>
      <c r="F65" s="158" t="s">
        <v>10</v>
      </c>
      <c r="G65" s="158" t="s">
        <v>101</v>
      </c>
      <c r="H65" s="158" t="s">
        <v>101</v>
      </c>
      <c r="I65" s="158" t="s">
        <v>101</v>
      </c>
      <c r="J65" s="118" t="s">
        <v>513</v>
      </c>
      <c r="K65" s="118" t="s">
        <v>513</v>
      </c>
      <c r="L65" s="96" t="e">
        <f>IF(B65&lt;&gt;"",IF(FIND("^"&amp;A65&amp;"^",Registration!W1)&gt;0,IF(A65&lt;&gt;"","Present","No Vote"),""),"")</f>
        <v>#VALUE!</v>
      </c>
    </row>
    <row r="66" spans="1:12" ht="12.6" customHeight="1" x14ac:dyDescent="0.2">
      <c r="A66" s="181" t="s">
        <v>512</v>
      </c>
      <c r="B66" s="158" t="s">
        <v>293</v>
      </c>
      <c r="C66" s="158" t="s">
        <v>1373</v>
      </c>
      <c r="D66" s="158" t="s">
        <v>10</v>
      </c>
      <c r="E66" s="158" t="s">
        <v>10</v>
      </c>
      <c r="F66" s="158" t="s">
        <v>10</v>
      </c>
      <c r="G66" s="158" t="s">
        <v>10</v>
      </c>
      <c r="H66" s="158" t="s">
        <v>101</v>
      </c>
      <c r="I66" s="158" t="s">
        <v>10</v>
      </c>
      <c r="J66" s="118" t="s">
        <v>515</v>
      </c>
      <c r="K66" s="118" t="s">
        <v>515</v>
      </c>
      <c r="L66" s="96" t="e">
        <f>IF(B66&lt;&gt;"",IF(FIND("^"&amp;A66&amp;"^",Registration!W1)&gt;0,IF(A66&lt;&gt;"","Present","No Vote"),""),"")</f>
        <v>#VALUE!</v>
      </c>
    </row>
    <row r="67" spans="1:12" ht="12.6" customHeight="1" x14ac:dyDescent="0.2">
      <c r="A67" s="181" t="s">
        <v>318</v>
      </c>
      <c r="B67" s="158" t="s">
        <v>293</v>
      </c>
      <c r="C67" s="158" t="s">
        <v>1374</v>
      </c>
      <c r="D67" s="158" t="s">
        <v>10</v>
      </c>
      <c r="E67" s="158" t="s">
        <v>10</v>
      </c>
      <c r="F67" s="158" t="s">
        <v>10</v>
      </c>
      <c r="G67" s="158" t="s">
        <v>10</v>
      </c>
      <c r="H67" s="158" t="s">
        <v>10</v>
      </c>
      <c r="I67" s="158" t="s">
        <v>101</v>
      </c>
      <c r="J67" s="118" t="s">
        <v>515</v>
      </c>
      <c r="K67" s="118" t="s">
        <v>515</v>
      </c>
      <c r="L67" s="96" t="e">
        <f>IF(B67&lt;&gt;"",IF(FIND("^"&amp;A67&amp;"^",Registration!W1)&gt;0,IF(A67&lt;&gt;"","Present","No Vote"),""),"")</f>
        <v>#VALUE!</v>
      </c>
    </row>
    <row r="68" spans="1:12" ht="12.6" customHeight="1" x14ac:dyDescent="0.2">
      <c r="A68" s="181" t="s">
        <v>317</v>
      </c>
      <c r="B68" s="158" t="s">
        <v>293</v>
      </c>
      <c r="C68" s="158" t="s">
        <v>1374</v>
      </c>
      <c r="D68" s="158" t="s">
        <v>10</v>
      </c>
      <c r="E68" s="158" t="s">
        <v>10</v>
      </c>
      <c r="F68" s="158" t="s">
        <v>10</v>
      </c>
      <c r="G68" s="158" t="s">
        <v>10</v>
      </c>
      <c r="H68" s="158" t="s">
        <v>101</v>
      </c>
      <c r="I68" s="158" t="s">
        <v>101</v>
      </c>
      <c r="J68" s="118" t="s">
        <v>515</v>
      </c>
      <c r="K68" s="118" t="s">
        <v>515</v>
      </c>
      <c r="L68" s="96" t="e">
        <f>IF(B68&lt;&gt;"",IF(FIND("^"&amp;A68&amp;"^",Registration!W1)&gt;0,IF(A68&lt;&gt;"","Present","No Vote"),""),"")</f>
        <v>#VALUE!</v>
      </c>
    </row>
    <row r="69" spans="1:12" ht="12.6" customHeight="1" x14ac:dyDescent="0.2">
      <c r="A69" s="181" t="s">
        <v>317</v>
      </c>
      <c r="B69" s="158" t="s">
        <v>285</v>
      </c>
      <c r="C69" s="158" t="s">
        <v>1374</v>
      </c>
      <c r="D69" s="158" t="s">
        <v>10</v>
      </c>
      <c r="E69" s="158" t="s">
        <v>101</v>
      </c>
      <c r="F69" s="158" t="s">
        <v>101</v>
      </c>
      <c r="G69" s="158" t="s">
        <v>101</v>
      </c>
      <c r="H69" s="158" t="s">
        <v>101</v>
      </c>
      <c r="I69" s="158" t="s">
        <v>101</v>
      </c>
      <c r="J69" s="118" t="s">
        <v>513</v>
      </c>
      <c r="K69" s="118" t="s">
        <v>513</v>
      </c>
      <c r="L69" s="96" t="e">
        <f>IF(B69&lt;&gt;"",IF(FIND("^"&amp;A69&amp;"^",Registration!W1)&gt;0,IF(A69&lt;&gt;"","Present","No Vote"),""),"")</f>
        <v>#VALUE!</v>
      </c>
    </row>
    <row r="70" spans="1:12" ht="12.6" customHeight="1" x14ac:dyDescent="0.2">
      <c r="A70" s="181" t="s">
        <v>325</v>
      </c>
      <c r="B70" s="158" t="s">
        <v>293</v>
      </c>
      <c r="C70" s="158" t="s">
        <v>1374</v>
      </c>
      <c r="D70" s="158" t="s">
        <v>10</v>
      </c>
      <c r="E70" s="158" t="s">
        <v>101</v>
      </c>
      <c r="F70" s="158" t="s">
        <v>10</v>
      </c>
      <c r="G70" s="158" t="s">
        <v>10</v>
      </c>
      <c r="H70" s="158" t="s">
        <v>10</v>
      </c>
      <c r="I70" s="158" t="s">
        <v>101</v>
      </c>
      <c r="J70" s="118" t="s">
        <v>515</v>
      </c>
      <c r="K70" s="118" t="s">
        <v>515</v>
      </c>
      <c r="L70" s="96" t="e">
        <f>IF(B70&lt;&gt;"",IF(FIND("^"&amp;A70&amp;"^",Registration!W1)&gt;0,IF(A70&lt;&gt;"","Present","No Vote"),""),"")</f>
        <v>#VALUE!</v>
      </c>
    </row>
    <row r="71" spans="1:12" ht="12.6" customHeight="1" x14ac:dyDescent="0.2">
      <c r="A71" s="181" t="s">
        <v>535</v>
      </c>
      <c r="B71" s="158" t="s">
        <v>285</v>
      </c>
      <c r="D71" s="158" t="s">
        <v>101</v>
      </c>
      <c r="E71" s="158" t="s">
        <v>101</v>
      </c>
      <c r="F71" s="158" t="s">
        <v>101</v>
      </c>
      <c r="G71" s="158" t="s">
        <v>101</v>
      </c>
      <c r="H71" s="158" t="s">
        <v>101</v>
      </c>
      <c r="I71" s="158" t="s">
        <v>101</v>
      </c>
      <c r="J71" s="118" t="s">
        <v>513</v>
      </c>
      <c r="K71" s="118" t="s">
        <v>513</v>
      </c>
      <c r="L71" s="96" t="e">
        <f>IF(B71&lt;&gt;"",IF(FIND("^"&amp;A71&amp;"^",Registration!W1)&gt;0,IF(A71&lt;&gt;"","Present","No Vote"),""),"")</f>
        <v>#VALUE!</v>
      </c>
    </row>
    <row r="72" spans="1:12" ht="12.6" customHeight="1" x14ac:dyDescent="0.2">
      <c r="A72" s="181" t="s">
        <v>536</v>
      </c>
      <c r="B72" s="158" t="s">
        <v>285</v>
      </c>
      <c r="D72" s="158" t="s">
        <v>101</v>
      </c>
      <c r="E72" s="158" t="s">
        <v>101</v>
      </c>
      <c r="F72" s="158" t="s">
        <v>101</v>
      </c>
      <c r="G72" s="158" t="s">
        <v>101</v>
      </c>
      <c r="H72" s="158" t="s">
        <v>101</v>
      </c>
      <c r="I72" s="158" t="s">
        <v>101</v>
      </c>
      <c r="J72" s="118" t="s">
        <v>513</v>
      </c>
      <c r="K72" s="118" t="s">
        <v>513</v>
      </c>
      <c r="L72" s="96" t="e">
        <f>IF(B72&lt;&gt;"",IF(FIND("^"&amp;A72&amp;"^",Registration!W1)&gt;0,IF(A72&lt;&gt;"","Present","No Vote"),""),"")</f>
        <v>#VALUE!</v>
      </c>
    </row>
    <row r="73" spans="1:12" ht="12.6" customHeight="1" x14ac:dyDescent="0.2">
      <c r="A73" s="181" t="s">
        <v>537</v>
      </c>
      <c r="B73" s="158" t="s">
        <v>299</v>
      </c>
      <c r="D73" s="158" t="s">
        <v>101</v>
      </c>
      <c r="E73" s="158" t="s">
        <v>101</v>
      </c>
      <c r="F73" s="158" t="s">
        <v>101</v>
      </c>
      <c r="G73" s="158" t="s">
        <v>101</v>
      </c>
      <c r="H73" s="158" t="s">
        <v>101</v>
      </c>
      <c r="I73" s="158" t="s">
        <v>101</v>
      </c>
      <c r="J73" s="118" t="s">
        <v>513</v>
      </c>
      <c r="K73" s="118" t="s">
        <v>513</v>
      </c>
      <c r="L73" s="96" t="e">
        <f>IF(B73&lt;&gt;"",IF(FIND("^"&amp;A73&amp;"^",Registration!W1)&gt;0,IF(A73&lt;&gt;"","Present","No Vote"),""),"")</f>
        <v>#VALUE!</v>
      </c>
    </row>
    <row r="74" spans="1:12" ht="12.6" customHeight="1" x14ac:dyDescent="0.2">
      <c r="A74" s="181" t="s">
        <v>538</v>
      </c>
      <c r="B74" s="158" t="s">
        <v>285</v>
      </c>
      <c r="D74" s="158" t="s">
        <v>101</v>
      </c>
      <c r="E74" s="158" t="s">
        <v>101</v>
      </c>
      <c r="F74" s="158" t="s">
        <v>101</v>
      </c>
      <c r="G74" s="158" t="s">
        <v>101</v>
      </c>
      <c r="H74" s="158" t="s">
        <v>101</v>
      </c>
      <c r="I74" s="158" t="s">
        <v>101</v>
      </c>
      <c r="J74" s="118" t="s">
        <v>513</v>
      </c>
      <c r="K74" s="118" t="s">
        <v>513</v>
      </c>
      <c r="L74" s="96" t="e">
        <f>IF(B74&lt;&gt;"",IF(FIND("^"&amp;A74&amp;"^",Registration!W1)&gt;0,IF(A74&lt;&gt;"","Present","No Vote"),""),"")</f>
        <v>#VALUE!</v>
      </c>
    </row>
    <row r="75" spans="1:12" ht="12.6" customHeight="1" x14ac:dyDescent="0.2">
      <c r="A75" s="181" t="s">
        <v>539</v>
      </c>
      <c r="B75" s="158" t="s">
        <v>285</v>
      </c>
      <c r="C75" s="158" t="s">
        <v>1375</v>
      </c>
      <c r="D75" s="158" t="s">
        <v>101</v>
      </c>
      <c r="E75" s="158" t="s">
        <v>101</v>
      </c>
      <c r="F75" s="158" t="s">
        <v>101</v>
      </c>
      <c r="G75" s="158" t="s">
        <v>101</v>
      </c>
      <c r="H75" s="158" t="s">
        <v>101</v>
      </c>
      <c r="I75" s="158" t="s">
        <v>101</v>
      </c>
      <c r="J75" s="118" t="s">
        <v>513</v>
      </c>
      <c r="K75" s="118" t="s">
        <v>513</v>
      </c>
      <c r="L75" s="96" t="e">
        <f>IF(B75&lt;&gt;"",IF(FIND("^"&amp;A75&amp;"^",Registration!W1)&gt;0,IF(A75&lt;&gt;"","Present","No Vote"),""),"")</f>
        <v>#VALUE!</v>
      </c>
    </row>
    <row r="76" spans="1:12" ht="12.6" customHeight="1" x14ac:dyDescent="0.2">
      <c r="A76" s="181" t="s">
        <v>540</v>
      </c>
      <c r="B76" s="158" t="s">
        <v>293</v>
      </c>
      <c r="D76" s="158" t="s">
        <v>10</v>
      </c>
      <c r="E76" s="158" t="s">
        <v>10</v>
      </c>
      <c r="F76" s="158" t="s">
        <v>10</v>
      </c>
      <c r="G76" s="158" t="s">
        <v>10</v>
      </c>
      <c r="H76" s="158" t="s">
        <v>10</v>
      </c>
      <c r="I76" s="158" t="s">
        <v>101</v>
      </c>
      <c r="J76" s="118" t="s">
        <v>515</v>
      </c>
      <c r="K76" s="118" t="s">
        <v>515</v>
      </c>
      <c r="L76" s="96" t="e">
        <f>IF(B76&lt;&gt;"",IF(FIND("^"&amp;A76&amp;"^",Registration!W1)&gt;0,IF(A76&lt;&gt;"","Present","No Vote"),""),"")</f>
        <v>#VALUE!</v>
      </c>
    </row>
    <row r="77" spans="1:12" ht="12.6" customHeight="1" x14ac:dyDescent="0.2">
      <c r="A77" s="181" t="s">
        <v>541</v>
      </c>
      <c r="B77" s="158" t="s">
        <v>285</v>
      </c>
      <c r="D77" s="158" t="s">
        <v>101</v>
      </c>
      <c r="E77" s="158" t="s">
        <v>101</v>
      </c>
      <c r="F77" s="158" t="s">
        <v>101</v>
      </c>
      <c r="G77" s="158" t="s">
        <v>101</v>
      </c>
      <c r="H77" s="158" t="s">
        <v>101</v>
      </c>
      <c r="I77" s="158" t="s">
        <v>101</v>
      </c>
      <c r="J77" s="118" t="s">
        <v>513</v>
      </c>
      <c r="K77" s="118" t="s">
        <v>513</v>
      </c>
      <c r="L77" s="96" t="e">
        <f>IF(B77&lt;&gt;"",IF(FIND("^"&amp;A77&amp;"^",Registration!W1)&gt;0,IF(A77&lt;&gt;"","Present","No Vote"),""),"")</f>
        <v>#VALUE!</v>
      </c>
    </row>
    <row r="78" spans="1:12" ht="12.6" customHeight="1" x14ac:dyDescent="0.2">
      <c r="A78" s="181" t="s">
        <v>542</v>
      </c>
      <c r="B78" s="158" t="s">
        <v>285</v>
      </c>
      <c r="C78" s="158" t="s">
        <v>542</v>
      </c>
      <c r="D78" s="158" t="s">
        <v>101</v>
      </c>
      <c r="E78" s="158" t="s">
        <v>101</v>
      </c>
      <c r="F78" s="158" t="s">
        <v>101</v>
      </c>
      <c r="G78" s="158" t="s">
        <v>101</v>
      </c>
      <c r="H78" s="158" t="s">
        <v>101</v>
      </c>
      <c r="I78" s="158" t="s">
        <v>101</v>
      </c>
      <c r="J78" s="118" t="s">
        <v>513</v>
      </c>
      <c r="K78" s="118" t="s">
        <v>513</v>
      </c>
      <c r="L78" s="96" t="e">
        <f>IF(B78&lt;&gt;"",IF(FIND("^"&amp;A78&amp;"^",Registration!W1)&gt;0,IF(A78&lt;&gt;"","Present","No Vote"),""),"")</f>
        <v>#VALUE!</v>
      </c>
    </row>
    <row r="79" spans="1:12" ht="12.6" customHeight="1" x14ac:dyDescent="0.2">
      <c r="A79" s="181" t="s">
        <v>1153</v>
      </c>
      <c r="B79" s="158" t="s">
        <v>285</v>
      </c>
      <c r="D79" s="158" t="s">
        <v>101</v>
      </c>
      <c r="E79" s="158" t="s">
        <v>101</v>
      </c>
      <c r="F79" s="158" t="s">
        <v>101</v>
      </c>
      <c r="G79" s="158" t="s">
        <v>101</v>
      </c>
      <c r="H79" s="158" t="s">
        <v>101</v>
      </c>
      <c r="I79" s="158" t="s">
        <v>101</v>
      </c>
      <c r="J79" s="118" t="s">
        <v>513</v>
      </c>
      <c r="K79" s="118" t="s">
        <v>513</v>
      </c>
      <c r="L79" s="96" t="e">
        <f>IF(B79&lt;&gt;"",IF(FIND("^"&amp;A79&amp;"^",Registration!W1)&gt;0,IF(A79&lt;&gt;"","Present","No Vote"),""),"")</f>
        <v>#VALUE!</v>
      </c>
    </row>
    <row r="80" spans="1:12" ht="12.6" customHeight="1" x14ac:dyDescent="0.2">
      <c r="A80" s="181" t="s">
        <v>1934</v>
      </c>
      <c r="B80" s="158" t="s">
        <v>285</v>
      </c>
      <c r="D80" s="158" t="s">
        <v>10</v>
      </c>
      <c r="E80" s="158" t="s">
        <v>10</v>
      </c>
      <c r="F80" s="158" t="s">
        <v>10</v>
      </c>
      <c r="G80" s="158" t="s">
        <v>101</v>
      </c>
      <c r="H80" s="158" t="s">
        <v>101</v>
      </c>
      <c r="I80" s="158" t="s">
        <v>10</v>
      </c>
      <c r="J80" s="118" t="s">
        <v>515</v>
      </c>
      <c r="K80" s="118" t="s">
        <v>515</v>
      </c>
      <c r="L80" s="96" t="e">
        <f>IF(B80&lt;&gt;"",IF(FIND("^"&amp;A80&amp;"^",Registration!W1)&gt;0,IF(A80&lt;&gt;"","Present","No Vote"),""),"")</f>
        <v>#VALUE!</v>
      </c>
    </row>
    <row r="81" spans="1:12" ht="12.6" customHeight="1" x14ac:dyDescent="0.2">
      <c r="A81" s="181" t="s">
        <v>1533</v>
      </c>
      <c r="B81" s="158" t="s">
        <v>285</v>
      </c>
      <c r="D81" s="158" t="s">
        <v>101</v>
      </c>
      <c r="E81" s="158" t="s">
        <v>101</v>
      </c>
      <c r="F81" s="158" t="s">
        <v>101</v>
      </c>
      <c r="G81" s="158" t="s">
        <v>101</v>
      </c>
      <c r="H81" s="158" t="s">
        <v>101</v>
      </c>
      <c r="I81" s="158" t="s">
        <v>101</v>
      </c>
      <c r="J81" s="118" t="s">
        <v>513</v>
      </c>
      <c r="K81" s="118" t="s">
        <v>513</v>
      </c>
      <c r="L81" s="96" t="e">
        <f>IF(B81&lt;&gt;"",IF(FIND("^"&amp;A81&amp;"^",Registration!W1)&gt;0,IF(A81&lt;&gt;"","Present","No Vote"),""),"")</f>
        <v>#VALUE!</v>
      </c>
    </row>
    <row r="82" spans="1:12" ht="12.6" customHeight="1" x14ac:dyDescent="0.2">
      <c r="A82" s="181" t="s">
        <v>1281</v>
      </c>
      <c r="B82" s="158" t="s">
        <v>285</v>
      </c>
      <c r="D82" s="158" t="s">
        <v>910</v>
      </c>
      <c r="E82" s="158" t="s">
        <v>101</v>
      </c>
      <c r="F82" s="158" t="s">
        <v>101</v>
      </c>
      <c r="G82" s="158" t="s">
        <v>101</v>
      </c>
      <c r="H82" s="158" t="s">
        <v>101</v>
      </c>
      <c r="I82" s="158" t="s">
        <v>101</v>
      </c>
      <c r="J82" s="118" t="s">
        <v>513</v>
      </c>
      <c r="K82" s="118" t="s">
        <v>513</v>
      </c>
      <c r="L82" s="96" t="e">
        <f>IF(B82&lt;&gt;"",IF(FIND("^"&amp;A82&amp;"^",Registration!W1)&gt;0,IF(A82&lt;&gt;"","Present","No Vote"),""),"")</f>
        <v>#VALUE!</v>
      </c>
    </row>
    <row r="83" spans="1:12" ht="12.6" customHeight="1" x14ac:dyDescent="0.2">
      <c r="A83" s="181" t="s">
        <v>1154</v>
      </c>
      <c r="B83" s="158" t="s">
        <v>285</v>
      </c>
      <c r="C83" s="158" t="s">
        <v>1154</v>
      </c>
      <c r="D83" s="158" t="s">
        <v>101</v>
      </c>
      <c r="E83" s="158" t="s">
        <v>101</v>
      </c>
      <c r="F83" s="158" t="s">
        <v>101</v>
      </c>
      <c r="G83" s="158" t="s">
        <v>101</v>
      </c>
      <c r="H83" s="158" t="s">
        <v>101</v>
      </c>
      <c r="I83" s="158" t="s">
        <v>101</v>
      </c>
      <c r="J83" s="118" t="s">
        <v>513</v>
      </c>
      <c r="K83" s="118" t="s">
        <v>513</v>
      </c>
      <c r="L83" s="96" t="e">
        <f>IF(B83&lt;&gt;"",IF(FIND("^"&amp;A83&amp;"^",Registration!W1)&gt;0,IF(A83&lt;&gt;"","Present","No Vote"),""),"")</f>
        <v>#VALUE!</v>
      </c>
    </row>
    <row r="84" spans="1:12" ht="12.6" customHeight="1" x14ac:dyDescent="0.2">
      <c r="A84" s="181" t="s">
        <v>1271</v>
      </c>
      <c r="B84" s="158" t="s">
        <v>290</v>
      </c>
      <c r="D84" s="158" t="s">
        <v>101</v>
      </c>
      <c r="E84" s="158" t="s">
        <v>101</v>
      </c>
      <c r="F84" s="158" t="s">
        <v>10</v>
      </c>
      <c r="G84" s="158" t="s">
        <v>10</v>
      </c>
      <c r="H84" s="158" t="s">
        <v>101</v>
      </c>
      <c r="I84" s="158" t="s">
        <v>10</v>
      </c>
      <c r="J84" s="118" t="s">
        <v>515</v>
      </c>
      <c r="K84" s="118" t="s">
        <v>515</v>
      </c>
      <c r="L84" s="96" t="e">
        <f>IF(B84&lt;&gt;"",IF(FIND("^"&amp;A84&amp;"^",Registration!W1)&gt;0,IF(A84&lt;&gt;"","Present","No Vote"),""),"")</f>
        <v>#VALUE!</v>
      </c>
    </row>
    <row r="85" spans="1:12" ht="12.6" customHeight="1" x14ac:dyDescent="0.2">
      <c r="A85" s="181" t="s">
        <v>543</v>
      </c>
      <c r="B85" s="158" t="s">
        <v>285</v>
      </c>
      <c r="D85" s="158" t="s">
        <v>101</v>
      </c>
      <c r="E85" s="158" t="s">
        <v>10</v>
      </c>
      <c r="F85" s="158" t="s">
        <v>101</v>
      </c>
      <c r="G85" s="158" t="s">
        <v>10</v>
      </c>
      <c r="H85" s="158" t="s">
        <v>101</v>
      </c>
      <c r="I85" s="158" t="s">
        <v>101</v>
      </c>
      <c r="J85" s="118" t="s">
        <v>515</v>
      </c>
      <c r="K85" s="118" t="s">
        <v>515</v>
      </c>
      <c r="L85" s="96" t="e">
        <f>IF(B85&lt;&gt;"",IF(FIND("^"&amp;A85&amp;"^",Registration!W1)&gt;0,IF(A85&lt;&gt;"","Present","No Vote"),""),"")</f>
        <v>#VALUE!</v>
      </c>
    </row>
    <row r="86" spans="1:12" ht="12.6" customHeight="1" x14ac:dyDescent="0.2">
      <c r="A86" s="181" t="s">
        <v>876</v>
      </c>
      <c r="B86" s="158" t="s">
        <v>285</v>
      </c>
      <c r="D86" s="158" t="s">
        <v>101</v>
      </c>
      <c r="E86" s="158" t="s">
        <v>101</v>
      </c>
      <c r="F86" s="158" t="s">
        <v>101</v>
      </c>
      <c r="G86" s="158" t="s">
        <v>101</v>
      </c>
      <c r="H86" s="158" t="s">
        <v>101</v>
      </c>
      <c r="I86" s="158" t="s">
        <v>101</v>
      </c>
      <c r="J86" s="118" t="s">
        <v>513</v>
      </c>
      <c r="K86" s="118" t="s">
        <v>513</v>
      </c>
      <c r="L86" s="96" t="e">
        <f>IF(B86&lt;&gt;"",IF(FIND("^"&amp;A86&amp;"^",Registration!W1)&gt;0,IF(A86&lt;&gt;"","Present","No Vote"),""),"")</f>
        <v>#VALUE!</v>
      </c>
    </row>
    <row r="87" spans="1:12" ht="12.6" customHeight="1" x14ac:dyDescent="0.2">
      <c r="A87" s="181" t="s">
        <v>788</v>
      </c>
      <c r="B87" s="158" t="s">
        <v>285</v>
      </c>
      <c r="D87" s="158" t="s">
        <v>101</v>
      </c>
      <c r="E87" s="158" t="s">
        <v>101</v>
      </c>
      <c r="F87" s="158" t="s">
        <v>101</v>
      </c>
      <c r="G87" s="158" t="s">
        <v>10</v>
      </c>
      <c r="H87" s="158" t="s">
        <v>101</v>
      </c>
      <c r="I87" s="158" t="s">
        <v>101</v>
      </c>
      <c r="J87" s="118" t="s">
        <v>515</v>
      </c>
      <c r="K87" s="118" t="s">
        <v>513</v>
      </c>
      <c r="L87" s="96" t="e">
        <f>IF(B87&lt;&gt;"",IF(FIND("^"&amp;A87&amp;"^",Registration!W1)&gt;0,IF(A87&lt;&gt;"","Present","No Vote"),""),"")</f>
        <v>#VALUE!</v>
      </c>
    </row>
    <row r="88" spans="1:12" ht="12.6" customHeight="1" x14ac:dyDescent="0.2">
      <c r="A88" s="181" t="s">
        <v>789</v>
      </c>
      <c r="B88" s="158" t="s">
        <v>299</v>
      </c>
      <c r="D88" s="158" t="s">
        <v>101</v>
      </c>
      <c r="E88" s="158" t="s">
        <v>101</v>
      </c>
      <c r="F88" s="158" t="s">
        <v>101</v>
      </c>
      <c r="G88" s="158" t="s">
        <v>101</v>
      </c>
      <c r="H88" s="158" t="s">
        <v>101</v>
      </c>
      <c r="I88" s="158" t="s">
        <v>101</v>
      </c>
      <c r="J88" s="118" t="s">
        <v>513</v>
      </c>
      <c r="K88" s="118" t="s">
        <v>513</v>
      </c>
      <c r="L88" s="96" t="e">
        <f>IF(B88&lt;&gt;"",IF(FIND("^"&amp;A88&amp;"^",Registration!W1)&gt;0,IF(A88&lt;&gt;"","Present","No Vote"),""),"")</f>
        <v>#VALUE!</v>
      </c>
    </row>
    <row r="89" spans="1:12" ht="12.6" customHeight="1" x14ac:dyDescent="0.2">
      <c r="A89" s="181" t="s">
        <v>288</v>
      </c>
      <c r="B89" s="158" t="s">
        <v>285</v>
      </c>
      <c r="C89" s="158" t="s">
        <v>1376</v>
      </c>
      <c r="D89" s="158" t="s">
        <v>10</v>
      </c>
      <c r="E89" s="158" t="s">
        <v>10</v>
      </c>
      <c r="F89" s="158" t="s">
        <v>10</v>
      </c>
      <c r="G89" s="158" t="s">
        <v>10</v>
      </c>
      <c r="H89" s="158" t="s">
        <v>10</v>
      </c>
      <c r="I89" s="158" t="s">
        <v>10</v>
      </c>
      <c r="J89" s="118" t="s">
        <v>515</v>
      </c>
      <c r="K89" s="118" t="s">
        <v>515</v>
      </c>
      <c r="L89" s="96" t="e">
        <f>IF(B89&lt;&gt;"",IF(FIND("^"&amp;A89&amp;"^",Registration!W1)&gt;0,IF(A89&lt;&gt;"","Present","No Vote"),""),"")</f>
        <v>#VALUE!</v>
      </c>
    </row>
    <row r="90" spans="1:12" ht="12.6" customHeight="1" x14ac:dyDescent="0.2">
      <c r="A90" s="181" t="s">
        <v>544</v>
      </c>
      <c r="B90" s="158" t="s">
        <v>285</v>
      </c>
      <c r="C90" s="158" t="s">
        <v>544</v>
      </c>
      <c r="D90" s="158" t="s">
        <v>101</v>
      </c>
      <c r="E90" s="158" t="s">
        <v>101</v>
      </c>
      <c r="F90" s="158" t="s">
        <v>101</v>
      </c>
      <c r="G90" s="158" t="s">
        <v>101</v>
      </c>
      <c r="H90" s="158" t="s">
        <v>101</v>
      </c>
      <c r="I90" s="158" t="s">
        <v>101</v>
      </c>
      <c r="J90" s="118" t="s">
        <v>513</v>
      </c>
      <c r="K90" s="118" t="s">
        <v>513</v>
      </c>
      <c r="L90" s="96" t="e">
        <f>IF(B90&lt;&gt;"",IF(FIND("^"&amp;A90&amp;"^",Registration!W1)&gt;0,IF(A90&lt;&gt;"","Present","No Vote"),""),"")</f>
        <v>#VALUE!</v>
      </c>
    </row>
    <row r="91" spans="1:12" ht="12.6" customHeight="1" x14ac:dyDescent="0.2">
      <c r="A91" s="181" t="s">
        <v>790</v>
      </c>
      <c r="B91" s="158" t="s">
        <v>293</v>
      </c>
      <c r="C91" s="158" t="s">
        <v>439</v>
      </c>
      <c r="D91" s="158" t="s">
        <v>10</v>
      </c>
      <c r="E91" s="158" t="s">
        <v>10</v>
      </c>
      <c r="F91" s="158" t="s">
        <v>10</v>
      </c>
      <c r="G91" s="158" t="s">
        <v>10</v>
      </c>
      <c r="H91" s="158" t="s">
        <v>10</v>
      </c>
      <c r="I91" s="158" t="s">
        <v>10</v>
      </c>
      <c r="J91" s="118" t="s">
        <v>515</v>
      </c>
      <c r="K91" s="118" t="s">
        <v>515</v>
      </c>
      <c r="L91" s="96" t="e">
        <f>IF(B91&lt;&gt;"",IF(FIND("^"&amp;A91&amp;"^",Registration!W1)&gt;0,IF(A91&lt;&gt;"","Present","No Vote"),""),"")</f>
        <v>#VALUE!</v>
      </c>
    </row>
    <row r="92" spans="1:12" ht="12.6" customHeight="1" x14ac:dyDescent="0.2">
      <c r="A92" s="181" t="s">
        <v>545</v>
      </c>
      <c r="B92" s="158" t="s">
        <v>293</v>
      </c>
      <c r="D92" s="158" t="s">
        <v>101</v>
      </c>
      <c r="E92" s="158" t="s">
        <v>101</v>
      </c>
      <c r="F92" s="158" t="s">
        <v>10</v>
      </c>
      <c r="G92" s="158" t="s">
        <v>101</v>
      </c>
      <c r="H92" s="158" t="s">
        <v>101</v>
      </c>
      <c r="I92" s="158" t="s">
        <v>101</v>
      </c>
      <c r="J92" s="118" t="s">
        <v>513</v>
      </c>
      <c r="K92" s="118" t="s">
        <v>513</v>
      </c>
      <c r="L92" s="96" t="e">
        <f>IF(B92&lt;&gt;"",IF(FIND("^"&amp;A92&amp;"^",Registration!W1)&gt;0,IF(A92&lt;&gt;"","Present","No Vote"),""),"")</f>
        <v>#VALUE!</v>
      </c>
    </row>
    <row r="93" spans="1:12" ht="12.6" customHeight="1" x14ac:dyDescent="0.2">
      <c r="A93" s="181" t="s">
        <v>892</v>
      </c>
      <c r="B93" s="158" t="s">
        <v>285</v>
      </c>
      <c r="D93" s="158" t="s">
        <v>101</v>
      </c>
      <c r="E93" s="158" t="s">
        <v>101</v>
      </c>
      <c r="F93" s="158" t="s">
        <v>101</v>
      </c>
      <c r="G93" s="158" t="s">
        <v>101</v>
      </c>
      <c r="H93" s="158" t="s">
        <v>101</v>
      </c>
      <c r="I93" s="158" t="s">
        <v>101</v>
      </c>
      <c r="J93" s="118" t="s">
        <v>513</v>
      </c>
      <c r="K93" s="118" t="s">
        <v>513</v>
      </c>
      <c r="L93" s="96" t="e">
        <f>IF(B93&lt;&gt;"",IF(FIND("^"&amp;A93&amp;"^",Registration!W1)&gt;0,IF(A93&lt;&gt;"","Present","No Vote"),""),"")</f>
        <v>#VALUE!</v>
      </c>
    </row>
    <row r="94" spans="1:12" ht="12.6" customHeight="1" x14ac:dyDescent="0.2">
      <c r="A94" s="181" t="s">
        <v>1282</v>
      </c>
      <c r="B94" s="158" t="s">
        <v>293</v>
      </c>
      <c r="D94" s="158" t="s">
        <v>910</v>
      </c>
      <c r="E94" s="158" t="s">
        <v>910</v>
      </c>
      <c r="F94" s="158" t="s">
        <v>101</v>
      </c>
      <c r="G94" s="158" t="s">
        <v>101</v>
      </c>
      <c r="H94" s="158" t="s">
        <v>101</v>
      </c>
      <c r="I94" s="158" t="s">
        <v>101</v>
      </c>
      <c r="J94" s="118" t="s">
        <v>513</v>
      </c>
      <c r="K94" s="118" t="s">
        <v>513</v>
      </c>
      <c r="L94" s="96" t="e">
        <f>IF(B94&lt;&gt;"",IF(FIND("^"&amp;A94&amp;"^",Registration!W1)&gt;0,IF(A94&lt;&gt;"","Present","No Vote"),""),"")</f>
        <v>#VALUE!</v>
      </c>
    </row>
    <row r="95" spans="1:12" ht="12.6" customHeight="1" x14ac:dyDescent="0.2">
      <c r="A95" s="181" t="s">
        <v>1092</v>
      </c>
      <c r="B95" s="158" t="s">
        <v>293</v>
      </c>
      <c r="D95" s="158" t="s">
        <v>101</v>
      </c>
      <c r="E95" s="158" t="s">
        <v>101</v>
      </c>
      <c r="F95" s="158" t="s">
        <v>10</v>
      </c>
      <c r="G95" s="158" t="s">
        <v>101</v>
      </c>
      <c r="H95" s="158" t="s">
        <v>101</v>
      </c>
      <c r="I95" s="158" t="s">
        <v>101</v>
      </c>
      <c r="J95" s="118" t="s">
        <v>513</v>
      </c>
      <c r="K95" s="118" t="s">
        <v>513</v>
      </c>
      <c r="L95" s="96" t="e">
        <f>IF(B95&lt;&gt;"",IF(FIND("^"&amp;A95&amp;"^",Registration!W1)&gt;0,IF(A95&lt;&gt;"","Present","No Vote"),""),"")</f>
        <v>#VALUE!</v>
      </c>
    </row>
    <row r="96" spans="1:12" ht="12.6" customHeight="1" x14ac:dyDescent="0.2">
      <c r="A96" s="181" t="s">
        <v>546</v>
      </c>
      <c r="B96" s="158" t="s">
        <v>290</v>
      </c>
      <c r="D96" s="158" t="s">
        <v>101</v>
      </c>
      <c r="E96" s="158" t="s">
        <v>101</v>
      </c>
      <c r="F96" s="158" t="s">
        <v>101</v>
      </c>
      <c r="G96" s="158" t="s">
        <v>101</v>
      </c>
      <c r="H96" s="158" t="s">
        <v>101</v>
      </c>
      <c r="I96" s="158" t="s">
        <v>101</v>
      </c>
      <c r="J96" s="118" t="s">
        <v>513</v>
      </c>
      <c r="K96" s="118" t="s">
        <v>513</v>
      </c>
      <c r="L96" s="96" t="e">
        <f>IF(B96&lt;&gt;"",IF(FIND("^"&amp;A96&amp;"^",Registration!W1)&gt;0,IF(A96&lt;&gt;"","Present","No Vote"),""),"")</f>
        <v>#VALUE!</v>
      </c>
    </row>
    <row r="97" spans="1:12" ht="12.6" customHeight="1" x14ac:dyDescent="0.2">
      <c r="A97" s="181" t="s">
        <v>262</v>
      </c>
      <c r="B97" s="158" t="s">
        <v>285</v>
      </c>
      <c r="D97" s="158" t="s">
        <v>10</v>
      </c>
      <c r="E97" s="158" t="s">
        <v>10</v>
      </c>
      <c r="F97" s="158" t="s">
        <v>10</v>
      </c>
      <c r="G97" s="158" t="s">
        <v>10</v>
      </c>
      <c r="H97" s="158" t="s">
        <v>10</v>
      </c>
      <c r="I97" s="158" t="s">
        <v>10</v>
      </c>
      <c r="J97" s="118" t="s">
        <v>515</v>
      </c>
      <c r="K97" s="118" t="s">
        <v>515</v>
      </c>
      <c r="L97" s="96" t="e">
        <f>IF(B97&lt;&gt;"",IF(FIND("^"&amp;A97&amp;"^",Registration!W1)&gt;0,IF(A97&lt;&gt;"","Present","No Vote"),""),"")</f>
        <v>#VALUE!</v>
      </c>
    </row>
    <row r="98" spans="1:12" ht="12.6" customHeight="1" x14ac:dyDescent="0.2">
      <c r="A98" s="181" t="s">
        <v>547</v>
      </c>
      <c r="B98" s="158" t="s">
        <v>285</v>
      </c>
      <c r="C98" s="158" t="s">
        <v>547</v>
      </c>
      <c r="D98" s="158" t="s">
        <v>101</v>
      </c>
      <c r="E98" s="158" t="s">
        <v>101</v>
      </c>
      <c r="F98" s="158" t="s">
        <v>101</v>
      </c>
      <c r="G98" s="158" t="s">
        <v>101</v>
      </c>
      <c r="H98" s="158" t="s">
        <v>101</v>
      </c>
      <c r="I98" s="158" t="s">
        <v>101</v>
      </c>
      <c r="J98" s="118" t="s">
        <v>513</v>
      </c>
      <c r="K98" s="118" t="s">
        <v>513</v>
      </c>
      <c r="L98" s="96" t="e">
        <f>IF(B98&lt;&gt;"",IF(FIND("^"&amp;A98&amp;"^",Registration!W1)&gt;0,IF(A98&lt;&gt;"","Present","No Vote"),""),"")</f>
        <v>#VALUE!</v>
      </c>
    </row>
    <row r="99" spans="1:12" ht="12.6" customHeight="1" x14ac:dyDescent="0.2">
      <c r="A99" s="181" t="s">
        <v>925</v>
      </c>
      <c r="B99" s="158" t="s">
        <v>293</v>
      </c>
      <c r="D99" s="158" t="s">
        <v>10</v>
      </c>
      <c r="E99" s="158" t="s">
        <v>10</v>
      </c>
      <c r="F99" s="158" t="s">
        <v>10</v>
      </c>
      <c r="G99" s="158" t="s">
        <v>101</v>
      </c>
      <c r="H99" s="158" t="s">
        <v>10</v>
      </c>
      <c r="I99" s="158" t="s">
        <v>10</v>
      </c>
      <c r="J99" s="118" t="s">
        <v>515</v>
      </c>
      <c r="K99" s="118" t="s">
        <v>515</v>
      </c>
      <c r="L99" s="96" t="e">
        <f>IF(B99&lt;&gt;"",IF(FIND("^"&amp;A99&amp;"^",Registration!W1)&gt;0,IF(A99&lt;&gt;"","Present","No Vote"),""),"")</f>
        <v>#VALUE!</v>
      </c>
    </row>
    <row r="100" spans="1:12" ht="12.6" customHeight="1" x14ac:dyDescent="0.2">
      <c r="A100" s="181" t="s">
        <v>397</v>
      </c>
      <c r="B100" s="158" t="s">
        <v>293</v>
      </c>
      <c r="D100" s="158" t="s">
        <v>10</v>
      </c>
      <c r="E100" s="158" t="s">
        <v>101</v>
      </c>
      <c r="F100" s="158" t="s">
        <v>101</v>
      </c>
      <c r="G100" s="158" t="s">
        <v>101</v>
      </c>
      <c r="H100" s="158" t="s">
        <v>10</v>
      </c>
      <c r="I100" s="158" t="s">
        <v>101</v>
      </c>
      <c r="J100" s="118" t="s">
        <v>515</v>
      </c>
      <c r="K100" s="118" t="s">
        <v>513</v>
      </c>
      <c r="L100" s="96" t="e">
        <f>IF(B100&lt;&gt;"",IF(FIND("^"&amp;A100&amp;"^",Registration!W1)&gt;0,IF(A100&lt;&gt;"","Present","No Vote"),""),"")</f>
        <v>#VALUE!</v>
      </c>
    </row>
    <row r="101" spans="1:12" ht="12.6" customHeight="1" x14ac:dyDescent="0.2">
      <c r="A101" s="181" t="s">
        <v>548</v>
      </c>
      <c r="B101" s="158" t="s">
        <v>285</v>
      </c>
      <c r="C101" s="158" t="s">
        <v>1377</v>
      </c>
      <c r="D101" s="158" t="s">
        <v>101</v>
      </c>
      <c r="E101" s="158" t="s">
        <v>101</v>
      </c>
      <c r="F101" s="158" t="s">
        <v>101</v>
      </c>
      <c r="G101" s="158" t="s">
        <v>101</v>
      </c>
      <c r="H101" s="158" t="s">
        <v>101</v>
      </c>
      <c r="I101" s="158" t="s">
        <v>101</v>
      </c>
      <c r="J101" s="118" t="s">
        <v>513</v>
      </c>
      <c r="K101" s="118" t="s">
        <v>513</v>
      </c>
      <c r="L101" s="96" t="e">
        <f>IF(B101&lt;&gt;"",IF(FIND("^"&amp;A101&amp;"^",Registration!W1)&gt;0,IF(A101&lt;&gt;"","Present","No Vote"),""),"")</f>
        <v>#VALUE!</v>
      </c>
    </row>
    <row r="102" spans="1:12" ht="12.6" customHeight="1" x14ac:dyDescent="0.2">
      <c r="A102" s="181" t="s">
        <v>354</v>
      </c>
      <c r="B102" s="158" t="s">
        <v>285</v>
      </c>
      <c r="C102" s="158" t="s">
        <v>1378</v>
      </c>
      <c r="D102" s="158" t="s">
        <v>101</v>
      </c>
      <c r="E102" s="158" t="s">
        <v>101</v>
      </c>
      <c r="F102" s="158" t="s">
        <v>101</v>
      </c>
      <c r="G102" s="158" t="s">
        <v>101</v>
      </c>
      <c r="H102" s="158" t="s">
        <v>101</v>
      </c>
      <c r="I102" s="158" t="s">
        <v>101</v>
      </c>
      <c r="J102" s="118" t="s">
        <v>513</v>
      </c>
      <c r="K102" s="118" t="s">
        <v>513</v>
      </c>
      <c r="L102" s="96" t="e">
        <f>IF(B102&lt;&gt;"",IF(FIND("^"&amp;A102&amp;"^",Registration!W1)&gt;0,IF(A102&lt;&gt;"","Present","No Vote"),""),"")</f>
        <v>#VALUE!</v>
      </c>
    </row>
    <row r="103" spans="1:12" ht="12.6" customHeight="1" x14ac:dyDescent="0.2">
      <c r="A103" s="181" t="s">
        <v>1119</v>
      </c>
      <c r="B103" s="158" t="s">
        <v>299</v>
      </c>
      <c r="D103" s="158" t="s">
        <v>101</v>
      </c>
      <c r="E103" s="158" t="s">
        <v>101</v>
      </c>
      <c r="F103" s="158" t="s">
        <v>101</v>
      </c>
      <c r="G103" s="158" t="s">
        <v>101</v>
      </c>
      <c r="H103" s="158" t="s">
        <v>101</v>
      </c>
      <c r="I103" s="158" t="s">
        <v>101</v>
      </c>
      <c r="J103" s="118" t="s">
        <v>513</v>
      </c>
      <c r="K103" s="118" t="s">
        <v>513</v>
      </c>
      <c r="L103" s="96" t="e">
        <f>IF(B103&lt;&gt;"",IF(FIND("^"&amp;A103&amp;"^",Registration!W1)&gt;0,IF(A103&lt;&gt;"","Present","No Vote"),""),"")</f>
        <v>#VALUE!</v>
      </c>
    </row>
    <row r="104" spans="1:12" ht="12.6" customHeight="1" x14ac:dyDescent="0.2">
      <c r="A104" s="181" t="s">
        <v>549</v>
      </c>
      <c r="B104" s="158" t="s">
        <v>285</v>
      </c>
      <c r="D104" s="158" t="s">
        <v>101</v>
      </c>
      <c r="E104" s="158" t="s">
        <v>101</v>
      </c>
      <c r="F104" s="158" t="s">
        <v>101</v>
      </c>
      <c r="G104" s="158" t="s">
        <v>101</v>
      </c>
      <c r="H104" s="158" t="s">
        <v>101</v>
      </c>
      <c r="I104" s="158" t="s">
        <v>101</v>
      </c>
      <c r="J104" s="118" t="s">
        <v>513</v>
      </c>
      <c r="K104" s="118" t="s">
        <v>513</v>
      </c>
      <c r="L104" s="96" t="e">
        <f>IF(B104&lt;&gt;"",IF(FIND("^"&amp;A104&amp;"^",Registration!W1)&gt;0,IF(A104&lt;&gt;"","Present","No Vote"),""),"")</f>
        <v>#VALUE!</v>
      </c>
    </row>
    <row r="105" spans="1:12" ht="12.6" customHeight="1" x14ac:dyDescent="0.2">
      <c r="A105" s="181" t="s">
        <v>282</v>
      </c>
      <c r="B105" s="158" t="s">
        <v>293</v>
      </c>
      <c r="C105" s="158" t="s">
        <v>1379</v>
      </c>
      <c r="D105" s="158" t="s">
        <v>10</v>
      </c>
      <c r="E105" s="158" t="s">
        <v>10</v>
      </c>
      <c r="F105" s="158" t="s">
        <v>10</v>
      </c>
      <c r="G105" s="158" t="s">
        <v>10</v>
      </c>
      <c r="H105" s="158" t="s">
        <v>10</v>
      </c>
      <c r="I105" s="158" t="s">
        <v>101</v>
      </c>
      <c r="J105" s="118" t="s">
        <v>515</v>
      </c>
      <c r="K105" s="118" t="s">
        <v>515</v>
      </c>
      <c r="L105" s="96" t="e">
        <f>IF(B105&lt;&gt;"",IF(FIND("^"&amp;A105&amp;"^",Registration!W1)&gt;0,IF(A105&lt;&gt;"","Present","No Vote"),""),"")</f>
        <v>#VALUE!</v>
      </c>
    </row>
    <row r="106" spans="1:12" ht="12.6" customHeight="1" x14ac:dyDescent="0.2">
      <c r="A106" s="181" t="s">
        <v>282</v>
      </c>
      <c r="B106" s="158" t="s">
        <v>285</v>
      </c>
      <c r="C106" s="158" t="s">
        <v>1379</v>
      </c>
      <c r="D106" s="158" t="s">
        <v>101</v>
      </c>
      <c r="E106" s="158" t="s">
        <v>10</v>
      </c>
      <c r="F106" s="158" t="s">
        <v>10</v>
      </c>
      <c r="G106" s="158" t="s">
        <v>101</v>
      </c>
      <c r="H106" s="158" t="s">
        <v>101</v>
      </c>
      <c r="I106" s="158" t="s">
        <v>101</v>
      </c>
      <c r="J106" s="118" t="s">
        <v>513</v>
      </c>
      <c r="K106" s="118" t="s">
        <v>513</v>
      </c>
      <c r="L106" s="96" t="e">
        <f>IF(B106&lt;&gt;"",IF(FIND("^"&amp;A106&amp;"^",Registration!W1)&gt;0,IF(A106&lt;&gt;"","Present","No Vote"),""),"")</f>
        <v>#VALUE!</v>
      </c>
    </row>
    <row r="107" spans="1:12" ht="12.6" customHeight="1" x14ac:dyDescent="0.2">
      <c r="A107" s="181" t="s">
        <v>429</v>
      </c>
      <c r="B107" s="158" t="s">
        <v>293</v>
      </c>
      <c r="C107" s="158" t="s">
        <v>1380</v>
      </c>
      <c r="D107" s="158" t="s">
        <v>10</v>
      </c>
      <c r="E107" s="158" t="s">
        <v>10</v>
      </c>
      <c r="F107" s="158" t="s">
        <v>10</v>
      </c>
      <c r="G107" s="158" t="s">
        <v>101</v>
      </c>
      <c r="H107" s="158" t="s">
        <v>10</v>
      </c>
      <c r="I107" s="158" t="s">
        <v>101</v>
      </c>
      <c r="J107" s="118" t="s">
        <v>515</v>
      </c>
      <c r="K107" s="118" t="s">
        <v>515</v>
      </c>
      <c r="L107" s="96" t="e">
        <f>IF(B107&lt;&gt;"",IF(FIND("^"&amp;A107&amp;"^",Registration!W1)&gt;0,IF(A107&lt;&gt;"","Present","No Vote"),""),"")</f>
        <v>#VALUE!</v>
      </c>
    </row>
    <row r="108" spans="1:12" ht="12.6" customHeight="1" x14ac:dyDescent="0.2">
      <c r="A108" s="181" t="s">
        <v>911</v>
      </c>
      <c r="B108" s="158" t="s">
        <v>285</v>
      </c>
      <c r="D108" s="158" t="s">
        <v>101</v>
      </c>
      <c r="E108" s="158" t="s">
        <v>101</v>
      </c>
      <c r="F108" s="158" t="s">
        <v>101</v>
      </c>
      <c r="G108" s="158" t="s">
        <v>101</v>
      </c>
      <c r="H108" s="158" t="s">
        <v>101</v>
      </c>
      <c r="I108" s="158" t="s">
        <v>101</v>
      </c>
      <c r="J108" s="118" t="s">
        <v>513</v>
      </c>
      <c r="K108" s="118" t="s">
        <v>513</v>
      </c>
      <c r="L108" s="96" t="e">
        <f>IF(B108&lt;&gt;"",IF(FIND("^"&amp;A108&amp;"^",Registration!W1)&gt;0,IF(A108&lt;&gt;"","Present","No Vote"),""),"")</f>
        <v>#VALUE!</v>
      </c>
    </row>
    <row r="109" spans="1:12" ht="12.6" customHeight="1" x14ac:dyDescent="0.2">
      <c r="A109" s="181" t="s">
        <v>791</v>
      </c>
      <c r="B109" s="158" t="s">
        <v>299</v>
      </c>
      <c r="D109" s="158" t="s">
        <v>101</v>
      </c>
      <c r="E109" s="158" t="s">
        <v>101</v>
      </c>
      <c r="F109" s="158" t="s">
        <v>101</v>
      </c>
      <c r="G109" s="158" t="s">
        <v>101</v>
      </c>
      <c r="H109" s="158" t="s">
        <v>101</v>
      </c>
      <c r="I109" s="158" t="s">
        <v>101</v>
      </c>
      <c r="J109" s="118" t="s">
        <v>513</v>
      </c>
      <c r="K109" s="118" t="s">
        <v>513</v>
      </c>
      <c r="L109" s="96" t="e">
        <f>IF(B109&lt;&gt;"",IF(FIND("^"&amp;A109&amp;"^",Registration!W1)&gt;0,IF(A109&lt;&gt;"","Present","No Vote"),""),"")</f>
        <v>#VALUE!</v>
      </c>
    </row>
    <row r="110" spans="1:12" ht="12.6" customHeight="1" x14ac:dyDescent="0.2">
      <c r="A110" s="181" t="s">
        <v>550</v>
      </c>
      <c r="B110" s="158" t="s">
        <v>299</v>
      </c>
      <c r="D110" s="158" t="s">
        <v>101</v>
      </c>
      <c r="E110" s="158" t="s">
        <v>101</v>
      </c>
      <c r="F110" s="158" t="s">
        <v>101</v>
      </c>
      <c r="G110" s="158" t="s">
        <v>101</v>
      </c>
      <c r="H110" s="158" t="s">
        <v>101</v>
      </c>
      <c r="I110" s="158" t="s">
        <v>101</v>
      </c>
      <c r="J110" s="118" t="s">
        <v>513</v>
      </c>
      <c r="K110" s="118" t="s">
        <v>513</v>
      </c>
      <c r="L110" s="96" t="e">
        <f>IF(B110&lt;&gt;"",IF(FIND("^"&amp;A110&amp;"^",Registration!W1)&gt;0,IF(A110&lt;&gt;"","Present","No Vote"),""),"")</f>
        <v>#VALUE!</v>
      </c>
    </row>
    <row r="111" spans="1:12" ht="12.6" customHeight="1" x14ac:dyDescent="0.2">
      <c r="A111" s="181" t="s">
        <v>1093</v>
      </c>
      <c r="B111" s="158" t="s">
        <v>285</v>
      </c>
      <c r="D111" s="158" t="s">
        <v>101</v>
      </c>
      <c r="E111" s="158" t="s">
        <v>101</v>
      </c>
      <c r="F111" s="158" t="s">
        <v>101</v>
      </c>
      <c r="G111" s="158" t="s">
        <v>101</v>
      </c>
      <c r="H111" s="158" t="s">
        <v>101</v>
      </c>
      <c r="I111" s="158" t="s">
        <v>101</v>
      </c>
      <c r="J111" s="118" t="s">
        <v>513</v>
      </c>
      <c r="K111" s="118" t="s">
        <v>513</v>
      </c>
      <c r="L111" s="96" t="e">
        <f>IF(B111&lt;&gt;"",IF(FIND("^"&amp;A111&amp;"^",Registration!W1)&gt;0,IF(A111&lt;&gt;"","Present","No Vote"),""),"")</f>
        <v>#VALUE!</v>
      </c>
    </row>
    <row r="112" spans="1:12" ht="12.6" customHeight="1" x14ac:dyDescent="0.2">
      <c r="A112" s="181" t="s">
        <v>551</v>
      </c>
      <c r="B112" s="158" t="s">
        <v>293</v>
      </c>
      <c r="C112" s="158" t="s">
        <v>1381</v>
      </c>
      <c r="D112" s="158" t="s">
        <v>101</v>
      </c>
      <c r="E112" s="158" t="s">
        <v>101</v>
      </c>
      <c r="F112" s="158" t="s">
        <v>101</v>
      </c>
      <c r="G112" s="158" t="s">
        <v>101</v>
      </c>
      <c r="H112" s="158" t="s">
        <v>10</v>
      </c>
      <c r="I112" s="158" t="s">
        <v>101</v>
      </c>
      <c r="J112" s="118" t="s">
        <v>515</v>
      </c>
      <c r="K112" s="118" t="s">
        <v>513</v>
      </c>
      <c r="L112" s="96" t="e">
        <f>IF(B112&lt;&gt;"",IF(FIND("^"&amp;A112&amp;"^",Registration!W1)&gt;0,IF(A112&lt;&gt;"","Present","No Vote"),""),"")</f>
        <v>#VALUE!</v>
      </c>
    </row>
    <row r="113" spans="1:12" ht="12.6" customHeight="1" x14ac:dyDescent="0.2">
      <c r="A113" s="181" t="s">
        <v>552</v>
      </c>
      <c r="B113" s="158" t="s">
        <v>293</v>
      </c>
      <c r="D113" s="158" t="s">
        <v>101</v>
      </c>
      <c r="E113" s="158" t="s">
        <v>101</v>
      </c>
      <c r="F113" s="158" t="s">
        <v>101</v>
      </c>
      <c r="G113" s="158" t="s">
        <v>101</v>
      </c>
      <c r="H113" s="158" t="s">
        <v>101</v>
      </c>
      <c r="I113" s="158" t="s">
        <v>101</v>
      </c>
      <c r="J113" s="118" t="s">
        <v>513</v>
      </c>
      <c r="K113" s="118" t="s">
        <v>513</v>
      </c>
      <c r="L113" s="96" t="e">
        <f>IF(B113&lt;&gt;"",IF(FIND("^"&amp;A113&amp;"^",Registration!W1)&gt;0,IF(A113&lt;&gt;"","Present","No Vote"),""),"")</f>
        <v>#VALUE!</v>
      </c>
    </row>
    <row r="114" spans="1:12" ht="12.6" customHeight="1" x14ac:dyDescent="0.2">
      <c r="A114" s="181" t="s">
        <v>553</v>
      </c>
      <c r="B114" s="158" t="s">
        <v>285</v>
      </c>
      <c r="D114" s="158" t="s">
        <v>101</v>
      </c>
      <c r="E114" s="158" t="s">
        <v>101</v>
      </c>
      <c r="F114" s="158" t="s">
        <v>101</v>
      </c>
      <c r="G114" s="158" t="s">
        <v>101</v>
      </c>
      <c r="H114" s="158" t="s">
        <v>101</v>
      </c>
      <c r="I114" s="158" t="s">
        <v>101</v>
      </c>
      <c r="J114" s="118" t="s">
        <v>513</v>
      </c>
      <c r="K114" s="118" t="s">
        <v>513</v>
      </c>
      <c r="L114" s="96" t="e">
        <f>IF(B114&lt;&gt;"",IF(FIND("^"&amp;A114&amp;"^",Registration!W1)&gt;0,IF(A114&lt;&gt;"","Present","No Vote"),""),"")</f>
        <v>#VALUE!</v>
      </c>
    </row>
    <row r="115" spans="1:12" ht="12.6" customHeight="1" x14ac:dyDescent="0.2">
      <c r="A115" s="181" t="s">
        <v>554</v>
      </c>
      <c r="B115" s="158" t="s">
        <v>285</v>
      </c>
      <c r="D115" s="158" t="s">
        <v>101</v>
      </c>
      <c r="E115" s="158" t="s">
        <v>101</v>
      </c>
      <c r="F115" s="158" t="s">
        <v>101</v>
      </c>
      <c r="G115" s="158" t="s">
        <v>101</v>
      </c>
      <c r="H115" s="158" t="s">
        <v>101</v>
      </c>
      <c r="I115" s="158" t="s">
        <v>101</v>
      </c>
      <c r="J115" s="118" t="s">
        <v>513</v>
      </c>
      <c r="K115" s="118" t="s">
        <v>513</v>
      </c>
      <c r="L115" s="96" t="e">
        <f>IF(B115&lt;&gt;"",IF(FIND("^"&amp;A115&amp;"^",Registration!W1)&gt;0,IF(A115&lt;&gt;"","Present","No Vote"),""),"")</f>
        <v>#VALUE!</v>
      </c>
    </row>
    <row r="116" spans="1:12" ht="12.6" customHeight="1" x14ac:dyDescent="0.2">
      <c r="A116" s="181" t="s">
        <v>893</v>
      </c>
      <c r="B116" s="158" t="s">
        <v>285</v>
      </c>
      <c r="D116" s="158" t="s">
        <v>101</v>
      </c>
      <c r="E116" s="158" t="s">
        <v>101</v>
      </c>
      <c r="F116" s="158" t="s">
        <v>101</v>
      </c>
      <c r="G116" s="158" t="s">
        <v>101</v>
      </c>
      <c r="H116" s="158" t="s">
        <v>101</v>
      </c>
      <c r="I116" s="158" t="s">
        <v>101</v>
      </c>
      <c r="J116" s="118" t="s">
        <v>513</v>
      </c>
      <c r="K116" s="118" t="s">
        <v>513</v>
      </c>
      <c r="L116" s="96" t="e">
        <f>IF(B116&lt;&gt;"",IF(FIND("^"&amp;A116&amp;"^",Registration!W1)&gt;0,IF(A116&lt;&gt;"","Present","No Vote"),""),"")</f>
        <v>#VALUE!</v>
      </c>
    </row>
    <row r="117" spans="1:12" ht="12.6" customHeight="1" x14ac:dyDescent="0.2">
      <c r="A117" s="181" t="s">
        <v>555</v>
      </c>
      <c r="B117" s="158" t="s">
        <v>299</v>
      </c>
      <c r="D117" s="158" t="s">
        <v>10</v>
      </c>
      <c r="E117" s="158" t="s">
        <v>10</v>
      </c>
      <c r="F117" s="158" t="s">
        <v>10</v>
      </c>
      <c r="G117" s="158" t="s">
        <v>10</v>
      </c>
      <c r="H117" s="158" t="s">
        <v>10</v>
      </c>
      <c r="I117" s="158" t="s">
        <v>101</v>
      </c>
      <c r="J117" s="118" t="s">
        <v>515</v>
      </c>
      <c r="K117" s="118" t="s">
        <v>515</v>
      </c>
      <c r="L117" s="96" t="e">
        <f>IF(B117&lt;&gt;"",IF(FIND("^"&amp;A117&amp;"^",Registration!W1)&gt;0,IF(A117&lt;&gt;"","Present","No Vote"),""),"")</f>
        <v>#VALUE!</v>
      </c>
    </row>
    <row r="118" spans="1:12" ht="12.6" customHeight="1" x14ac:dyDescent="0.2">
      <c r="A118" s="181" t="s">
        <v>1094</v>
      </c>
      <c r="B118" s="158" t="s">
        <v>285</v>
      </c>
      <c r="D118" s="158" t="s">
        <v>101</v>
      </c>
      <c r="E118" s="158" t="s">
        <v>101</v>
      </c>
      <c r="F118" s="158" t="s">
        <v>101</v>
      </c>
      <c r="G118" s="158" t="s">
        <v>101</v>
      </c>
      <c r="H118" s="158" t="s">
        <v>101</v>
      </c>
      <c r="I118" s="158" t="s">
        <v>101</v>
      </c>
      <c r="J118" s="118" t="s">
        <v>513</v>
      </c>
      <c r="K118" s="118" t="s">
        <v>513</v>
      </c>
      <c r="L118" s="96" t="e">
        <f>IF(B118&lt;&gt;"",IF(FIND("^"&amp;A118&amp;"^",Registration!W1)&gt;0,IF(A118&lt;&gt;"","Present","No Vote"),""),"")</f>
        <v>#VALUE!</v>
      </c>
    </row>
    <row r="119" spans="1:12" ht="12.6" customHeight="1" x14ac:dyDescent="0.2">
      <c r="A119" s="181" t="s">
        <v>398</v>
      </c>
      <c r="B119" s="158" t="s">
        <v>290</v>
      </c>
      <c r="D119" s="158" t="s">
        <v>10</v>
      </c>
      <c r="E119" s="158" t="s">
        <v>10</v>
      </c>
      <c r="F119" s="158" t="s">
        <v>10</v>
      </c>
      <c r="G119" s="158" t="s">
        <v>10</v>
      </c>
      <c r="H119" s="158" t="s">
        <v>10</v>
      </c>
      <c r="I119" s="158" t="s">
        <v>10</v>
      </c>
      <c r="J119" s="118" t="s">
        <v>515</v>
      </c>
      <c r="K119" s="118" t="s">
        <v>515</v>
      </c>
      <c r="L119" s="96" t="e">
        <f>IF(B119&lt;&gt;"",IF(FIND("^"&amp;A119&amp;"^",Registration!W1)&gt;0,IF(A119&lt;&gt;"","Present","No Vote"),""),"")</f>
        <v>#VALUE!</v>
      </c>
    </row>
    <row r="120" spans="1:12" ht="12.6" customHeight="1" x14ac:dyDescent="0.2">
      <c r="A120" s="181" t="s">
        <v>792</v>
      </c>
      <c r="B120" s="158" t="s">
        <v>293</v>
      </c>
      <c r="C120" s="158" t="s">
        <v>1371</v>
      </c>
      <c r="D120" s="158" t="s">
        <v>10</v>
      </c>
      <c r="E120" s="158" t="s">
        <v>10</v>
      </c>
      <c r="F120" s="158" t="s">
        <v>10</v>
      </c>
      <c r="G120" s="158" t="s">
        <v>10</v>
      </c>
      <c r="H120" s="158" t="s">
        <v>10</v>
      </c>
      <c r="I120" s="158" t="s">
        <v>10</v>
      </c>
      <c r="J120" s="118" t="s">
        <v>515</v>
      </c>
      <c r="K120" s="118" t="s">
        <v>515</v>
      </c>
      <c r="L120" s="96" t="e">
        <f>IF(B120&lt;&gt;"",IF(FIND("^"&amp;A120&amp;"^",Registration!W1)&gt;0,IF(A120&lt;&gt;"","Present","No Vote"),""),"")</f>
        <v>#VALUE!</v>
      </c>
    </row>
    <row r="121" spans="1:12" ht="12.6" customHeight="1" x14ac:dyDescent="0.2">
      <c r="A121" s="181" t="s">
        <v>995</v>
      </c>
      <c r="B121" s="158" t="s">
        <v>293</v>
      </c>
      <c r="D121" s="158" t="s">
        <v>10</v>
      </c>
      <c r="E121" s="158" t="s">
        <v>101</v>
      </c>
      <c r="F121" s="158" t="s">
        <v>10</v>
      </c>
      <c r="G121" s="158" t="s">
        <v>101</v>
      </c>
      <c r="H121" s="158" t="s">
        <v>101</v>
      </c>
      <c r="I121" s="158" t="s">
        <v>101</v>
      </c>
      <c r="J121" s="118" t="s">
        <v>513</v>
      </c>
      <c r="K121" s="118" t="s">
        <v>513</v>
      </c>
      <c r="L121" s="96" t="e">
        <f>IF(B121&lt;&gt;"",IF(FIND("^"&amp;A121&amp;"^",Registration!W1)&gt;0,IF(A121&lt;&gt;"","Present","No Vote"),""),"")</f>
        <v>#VALUE!</v>
      </c>
    </row>
    <row r="122" spans="1:12" ht="12.6" customHeight="1" x14ac:dyDescent="0.2">
      <c r="A122" s="181" t="s">
        <v>479</v>
      </c>
      <c r="B122" s="158" t="s">
        <v>293</v>
      </c>
      <c r="C122" s="158" t="s">
        <v>393</v>
      </c>
      <c r="D122" s="158" t="s">
        <v>10</v>
      </c>
      <c r="E122" s="158" t="s">
        <v>10</v>
      </c>
      <c r="F122" s="158" t="s">
        <v>10</v>
      </c>
      <c r="G122" s="158" t="s">
        <v>101</v>
      </c>
      <c r="H122" s="158" t="s">
        <v>10</v>
      </c>
      <c r="I122" s="158" t="s">
        <v>10</v>
      </c>
      <c r="J122" s="118" t="s">
        <v>515</v>
      </c>
      <c r="K122" s="118" t="s">
        <v>515</v>
      </c>
      <c r="L122" s="96" t="e">
        <f>IF(B122&lt;&gt;"",IF(FIND("^"&amp;A122&amp;"^",Registration!W1)&gt;0,IF(A122&lt;&gt;"","Present","No Vote"),""),"")</f>
        <v>#VALUE!</v>
      </c>
    </row>
    <row r="123" spans="1:12" ht="12.6" customHeight="1" x14ac:dyDescent="0.2">
      <c r="A123" s="181" t="s">
        <v>438</v>
      </c>
      <c r="B123" s="158" t="s">
        <v>293</v>
      </c>
      <c r="C123" s="158" t="s">
        <v>393</v>
      </c>
      <c r="D123" s="158" t="s">
        <v>10</v>
      </c>
      <c r="E123" s="158" t="s">
        <v>101</v>
      </c>
      <c r="F123" s="158" t="s">
        <v>101</v>
      </c>
      <c r="G123" s="158" t="s">
        <v>10</v>
      </c>
      <c r="H123" s="158" t="s">
        <v>10</v>
      </c>
      <c r="I123" s="158" t="s">
        <v>10</v>
      </c>
      <c r="J123" s="118" t="s">
        <v>515</v>
      </c>
      <c r="K123" s="118" t="s">
        <v>515</v>
      </c>
      <c r="L123" s="96" t="e">
        <f>IF(B123&lt;&gt;"",IF(FIND("^"&amp;A123&amp;"^",Registration!W1)&gt;0,IF(A123&lt;&gt;"","Present","No Vote"),""),"")</f>
        <v>#VALUE!</v>
      </c>
    </row>
    <row r="124" spans="1:12" ht="12.6" customHeight="1" x14ac:dyDescent="0.2">
      <c r="A124" s="181" t="s">
        <v>393</v>
      </c>
      <c r="B124" s="158" t="s">
        <v>293</v>
      </c>
      <c r="C124" s="158" t="s">
        <v>393</v>
      </c>
      <c r="D124" s="158" t="s">
        <v>101</v>
      </c>
      <c r="E124" s="158" t="s">
        <v>10</v>
      </c>
      <c r="F124" s="158" t="s">
        <v>101</v>
      </c>
      <c r="G124" s="158" t="s">
        <v>10</v>
      </c>
      <c r="H124" s="158" t="s">
        <v>10</v>
      </c>
      <c r="I124" s="158" t="s">
        <v>101</v>
      </c>
      <c r="J124" s="118" t="s">
        <v>515</v>
      </c>
      <c r="K124" s="118" t="s">
        <v>515</v>
      </c>
      <c r="L124" s="96" t="e">
        <f>IF(B124&lt;&gt;"",IF(FIND("^"&amp;A124&amp;"^",Registration!W1)&gt;0,IF(A124&lt;&gt;"","Present","No Vote"),""),"")</f>
        <v>#VALUE!</v>
      </c>
    </row>
    <row r="125" spans="1:12" ht="12.6" customHeight="1" x14ac:dyDescent="0.2">
      <c r="A125" s="181" t="s">
        <v>499</v>
      </c>
      <c r="B125" s="158" t="s">
        <v>293</v>
      </c>
      <c r="C125" s="158" t="s">
        <v>393</v>
      </c>
      <c r="D125" s="158" t="s">
        <v>10</v>
      </c>
      <c r="E125" s="158" t="s">
        <v>10</v>
      </c>
      <c r="F125" s="158" t="s">
        <v>101</v>
      </c>
      <c r="G125" s="158" t="s">
        <v>10</v>
      </c>
      <c r="H125" s="158" t="s">
        <v>10</v>
      </c>
      <c r="I125" s="158" t="s">
        <v>10</v>
      </c>
      <c r="J125" s="118" t="s">
        <v>515</v>
      </c>
      <c r="K125" s="118" t="s">
        <v>515</v>
      </c>
      <c r="L125" s="96" t="e">
        <f>IF(B125&lt;&gt;"",IF(FIND("^"&amp;A125&amp;"^",Registration!W1)&gt;0,IF(A125&lt;&gt;"","Present","No Vote"),""),"")</f>
        <v>#VALUE!</v>
      </c>
    </row>
    <row r="126" spans="1:12" ht="12.6" customHeight="1" x14ac:dyDescent="0.2">
      <c r="A126" s="181" t="s">
        <v>394</v>
      </c>
      <c r="B126" s="158" t="s">
        <v>293</v>
      </c>
      <c r="C126" s="158" t="s">
        <v>393</v>
      </c>
      <c r="D126" s="158" t="s">
        <v>10</v>
      </c>
      <c r="E126" s="158" t="s">
        <v>10</v>
      </c>
      <c r="F126" s="158" t="s">
        <v>10</v>
      </c>
      <c r="G126" s="158" t="s">
        <v>101</v>
      </c>
      <c r="H126" s="158" t="s">
        <v>10</v>
      </c>
      <c r="I126" s="158" t="s">
        <v>101</v>
      </c>
      <c r="J126" s="118" t="s">
        <v>515</v>
      </c>
      <c r="K126" s="118" t="s">
        <v>515</v>
      </c>
      <c r="L126" s="96" t="e">
        <f>IF(B126&lt;&gt;"",IF(FIND("^"&amp;A126&amp;"^",Registration!W1)&gt;0,IF(A126&lt;&gt;"","Present","No Vote"),""),"")</f>
        <v>#VALUE!</v>
      </c>
    </row>
    <row r="127" spans="1:12" ht="12.6" customHeight="1" x14ac:dyDescent="0.2">
      <c r="A127" s="181" t="s">
        <v>1534</v>
      </c>
      <c r="B127" s="158" t="s">
        <v>293</v>
      </c>
      <c r="C127" s="158" t="s">
        <v>393</v>
      </c>
      <c r="D127" s="158" t="s">
        <v>101</v>
      </c>
      <c r="E127" s="158" t="s">
        <v>10</v>
      </c>
      <c r="F127" s="158" t="s">
        <v>101</v>
      </c>
      <c r="G127" s="158" t="s">
        <v>10</v>
      </c>
      <c r="H127" s="158" t="s">
        <v>10</v>
      </c>
      <c r="I127" s="158" t="s">
        <v>10</v>
      </c>
      <c r="J127" s="118" t="s">
        <v>515</v>
      </c>
      <c r="K127" s="118" t="s">
        <v>515</v>
      </c>
      <c r="L127" s="96" t="e">
        <f>IF(B127&lt;&gt;"",IF(FIND("^"&amp;A127&amp;"^",Registration!W1)&gt;0,IF(A127&lt;&gt;"","Present","No Vote"),""),"")</f>
        <v>#VALUE!</v>
      </c>
    </row>
    <row r="128" spans="1:12" ht="12.6" customHeight="1" x14ac:dyDescent="0.2">
      <c r="A128" s="181" t="s">
        <v>484</v>
      </c>
      <c r="B128" s="158" t="s">
        <v>293</v>
      </c>
      <c r="C128" s="158" t="s">
        <v>393</v>
      </c>
      <c r="D128" s="158" t="s">
        <v>101</v>
      </c>
      <c r="E128" s="158" t="s">
        <v>10</v>
      </c>
      <c r="F128" s="158" t="s">
        <v>10</v>
      </c>
      <c r="G128" s="158" t="s">
        <v>10</v>
      </c>
      <c r="H128" s="158" t="s">
        <v>10</v>
      </c>
      <c r="I128" s="158" t="s">
        <v>10</v>
      </c>
      <c r="J128" s="118" t="s">
        <v>515</v>
      </c>
      <c r="K128" s="118" t="s">
        <v>515</v>
      </c>
      <c r="L128" s="96" t="e">
        <f>IF(B128&lt;&gt;"",IF(FIND("^"&amp;A128&amp;"^",Registration!W1)&gt;0,IF(A128&lt;&gt;"","Present","No Vote"),""),"")</f>
        <v>#VALUE!</v>
      </c>
    </row>
    <row r="129" spans="1:12" ht="12.6" customHeight="1" x14ac:dyDescent="0.2">
      <c r="A129" s="181" t="s">
        <v>556</v>
      </c>
      <c r="B129" s="158" t="s">
        <v>293</v>
      </c>
      <c r="C129" s="158" t="s">
        <v>1382</v>
      </c>
      <c r="D129" s="158" t="s">
        <v>101</v>
      </c>
      <c r="E129" s="158" t="s">
        <v>101</v>
      </c>
      <c r="F129" s="158" t="s">
        <v>101</v>
      </c>
      <c r="G129" s="158" t="s">
        <v>101</v>
      </c>
      <c r="H129" s="158" t="s">
        <v>101</v>
      </c>
      <c r="I129" s="158" t="s">
        <v>101</v>
      </c>
      <c r="J129" s="118" t="s">
        <v>513</v>
      </c>
      <c r="K129" s="118" t="s">
        <v>513</v>
      </c>
      <c r="L129" s="96" t="e">
        <f>IF(B129&lt;&gt;"",IF(FIND("^"&amp;A129&amp;"^",Registration!W1)&gt;0,IF(A129&lt;&gt;"","Present","No Vote"),""),"")</f>
        <v>#VALUE!</v>
      </c>
    </row>
    <row r="130" spans="1:12" ht="12.6" customHeight="1" x14ac:dyDescent="0.2">
      <c r="A130" s="181" t="s">
        <v>330</v>
      </c>
      <c r="B130" s="158" t="s">
        <v>293</v>
      </c>
      <c r="C130" s="158" t="s">
        <v>1071</v>
      </c>
      <c r="D130" s="158" t="s">
        <v>10</v>
      </c>
      <c r="E130" s="158" t="s">
        <v>10</v>
      </c>
      <c r="F130" s="158" t="s">
        <v>10</v>
      </c>
      <c r="G130" s="158" t="s">
        <v>101</v>
      </c>
      <c r="H130" s="158" t="s">
        <v>10</v>
      </c>
      <c r="I130" s="158" t="s">
        <v>101</v>
      </c>
      <c r="J130" s="118" t="s">
        <v>515</v>
      </c>
      <c r="K130" s="118" t="s">
        <v>515</v>
      </c>
      <c r="L130" s="96" t="e">
        <f>IF(B130&lt;&gt;"",IF(FIND("^"&amp;A130&amp;"^",Registration!W1)&gt;0,IF(A130&lt;&gt;"","Present","No Vote"),""),"")</f>
        <v>#VALUE!</v>
      </c>
    </row>
    <row r="131" spans="1:12" ht="12.6" customHeight="1" x14ac:dyDescent="0.2">
      <c r="A131" s="181" t="s">
        <v>433</v>
      </c>
      <c r="B131" s="158" t="s">
        <v>285</v>
      </c>
      <c r="C131" s="158" t="s">
        <v>1071</v>
      </c>
      <c r="D131" s="158" t="s">
        <v>10</v>
      </c>
      <c r="E131" s="158" t="s">
        <v>10</v>
      </c>
      <c r="F131" s="158" t="s">
        <v>10</v>
      </c>
      <c r="G131" s="158" t="s">
        <v>101</v>
      </c>
      <c r="H131" s="158" t="s">
        <v>101</v>
      </c>
      <c r="I131" s="158" t="s">
        <v>101</v>
      </c>
      <c r="J131" s="118" t="s">
        <v>513</v>
      </c>
      <c r="K131" s="118" t="s">
        <v>513</v>
      </c>
      <c r="L131" s="96" t="e">
        <f>IF(B131&lt;&gt;"",IF(FIND("^"&amp;A131&amp;"^",Registration!W1)&gt;0,IF(A131&lt;&gt;"","Present","No Vote"),""),"")</f>
        <v>#VALUE!</v>
      </c>
    </row>
    <row r="132" spans="1:12" ht="12.6" customHeight="1" x14ac:dyDescent="0.2">
      <c r="A132" s="181" t="s">
        <v>1274</v>
      </c>
      <c r="B132" s="158" t="s">
        <v>293</v>
      </c>
      <c r="C132" s="158" t="s">
        <v>1071</v>
      </c>
      <c r="D132" s="158" t="s">
        <v>10</v>
      </c>
      <c r="E132" s="158" t="s">
        <v>10</v>
      </c>
      <c r="F132" s="158" t="s">
        <v>10</v>
      </c>
      <c r="G132" s="158" t="s">
        <v>101</v>
      </c>
      <c r="H132" s="158" t="s">
        <v>10</v>
      </c>
      <c r="I132" s="158" t="s">
        <v>101</v>
      </c>
      <c r="J132" s="118" t="s">
        <v>515</v>
      </c>
      <c r="K132" s="118" t="s">
        <v>515</v>
      </c>
      <c r="L132" s="96" t="e">
        <f>IF(B132&lt;&gt;"",IF(FIND("^"&amp;A132&amp;"^",Registration!W1)&gt;0,IF(A132&lt;&gt;"","Present","No Vote"),""),"")</f>
        <v>#VALUE!</v>
      </c>
    </row>
    <row r="133" spans="1:12" ht="12.6" customHeight="1" x14ac:dyDescent="0.2">
      <c r="A133" s="181" t="s">
        <v>439</v>
      </c>
      <c r="B133" s="158" t="s">
        <v>293</v>
      </c>
      <c r="C133" s="158" t="s">
        <v>439</v>
      </c>
      <c r="D133" s="158" t="s">
        <v>10</v>
      </c>
      <c r="E133" s="158" t="s">
        <v>10</v>
      </c>
      <c r="F133" s="158" t="s">
        <v>10</v>
      </c>
      <c r="G133" s="158" t="s">
        <v>10</v>
      </c>
      <c r="H133" s="158" t="s">
        <v>10</v>
      </c>
      <c r="I133" s="158" t="s">
        <v>10</v>
      </c>
      <c r="J133" s="118" t="s">
        <v>515</v>
      </c>
      <c r="K133" s="118" t="s">
        <v>515</v>
      </c>
      <c r="L133" s="96" t="e">
        <f>IF(B133&lt;&gt;"",IF(FIND("^"&amp;A133&amp;"^",Registration!W1)&gt;0,IF(A133&lt;&gt;"","Present","No Vote"),""),"")</f>
        <v>#VALUE!</v>
      </c>
    </row>
    <row r="134" spans="1:12" ht="12.6" customHeight="1" x14ac:dyDescent="0.2">
      <c r="A134" s="181" t="s">
        <v>3266</v>
      </c>
      <c r="B134" s="158" t="s">
        <v>293</v>
      </c>
      <c r="D134" s="158" t="s">
        <v>10</v>
      </c>
      <c r="E134" s="158" t="s">
        <v>10</v>
      </c>
      <c r="F134" s="158" t="s">
        <v>101</v>
      </c>
      <c r="G134" s="158" t="s">
        <v>10</v>
      </c>
      <c r="H134" s="158" t="s">
        <v>101</v>
      </c>
      <c r="I134" s="158" t="s">
        <v>10</v>
      </c>
      <c r="J134" s="118" t="s">
        <v>515</v>
      </c>
      <c r="K134" s="118" t="s">
        <v>515</v>
      </c>
      <c r="L134" s="96" t="e">
        <f>IF(B134&lt;&gt;"",IF(FIND("^"&amp;A134&amp;"^",Registration!W1)&gt;0,IF(A134&lt;&gt;"","Present","No Vote"),""),"")</f>
        <v>#VALUE!</v>
      </c>
    </row>
    <row r="135" spans="1:12" ht="12.6" customHeight="1" x14ac:dyDescent="0.2">
      <c r="A135" s="181" t="s">
        <v>557</v>
      </c>
      <c r="B135" s="158" t="s">
        <v>293</v>
      </c>
      <c r="D135" s="158" t="s">
        <v>101</v>
      </c>
      <c r="E135" s="158" t="s">
        <v>101</v>
      </c>
      <c r="F135" s="158" t="s">
        <v>101</v>
      </c>
      <c r="G135" s="158" t="s">
        <v>101</v>
      </c>
      <c r="H135" s="158" t="s">
        <v>101</v>
      </c>
      <c r="I135" s="158" t="s">
        <v>101</v>
      </c>
      <c r="J135" s="118" t="s">
        <v>513</v>
      </c>
      <c r="K135" s="118" t="s">
        <v>513</v>
      </c>
      <c r="L135" s="96" t="e">
        <f>IF(B135&lt;&gt;"",IF(FIND("^"&amp;A135&amp;"^",Registration!W1)&gt;0,IF(A135&lt;&gt;"","Present","No Vote"),""),"")</f>
        <v>#VALUE!</v>
      </c>
    </row>
    <row r="136" spans="1:12" ht="12.6" customHeight="1" x14ac:dyDescent="0.2">
      <c r="A136" s="181" t="s">
        <v>389</v>
      </c>
      <c r="B136" s="158" t="s">
        <v>285</v>
      </c>
      <c r="D136" s="158" t="s">
        <v>101</v>
      </c>
      <c r="E136" s="158" t="s">
        <v>101</v>
      </c>
      <c r="F136" s="158" t="s">
        <v>101</v>
      </c>
      <c r="G136" s="158" t="s">
        <v>101</v>
      </c>
      <c r="H136" s="158" t="s">
        <v>101</v>
      </c>
      <c r="I136" s="158" t="s">
        <v>101</v>
      </c>
      <c r="J136" s="118" t="s">
        <v>513</v>
      </c>
      <c r="K136" s="118" t="s">
        <v>513</v>
      </c>
      <c r="L136" s="96" t="e">
        <f>IF(B136&lt;&gt;"",IF(FIND("^"&amp;A136&amp;"^",Registration!W1)&gt;0,IF(A136&lt;&gt;"","Present","No Vote"),""),"")</f>
        <v>#VALUE!</v>
      </c>
    </row>
    <row r="137" spans="1:12" ht="12.6" customHeight="1" x14ac:dyDescent="0.2">
      <c r="A137" s="181" t="s">
        <v>434</v>
      </c>
      <c r="B137" s="158" t="s">
        <v>293</v>
      </c>
      <c r="C137" s="158" t="s">
        <v>1379</v>
      </c>
      <c r="D137" s="158" t="s">
        <v>10</v>
      </c>
      <c r="E137" s="158" t="s">
        <v>10</v>
      </c>
      <c r="F137" s="158" t="s">
        <v>10</v>
      </c>
      <c r="G137" s="158" t="s">
        <v>10</v>
      </c>
      <c r="H137" s="158" t="s">
        <v>10</v>
      </c>
      <c r="I137" s="158" t="s">
        <v>10</v>
      </c>
      <c r="J137" s="118" t="s">
        <v>515</v>
      </c>
      <c r="K137" s="118" t="s">
        <v>515</v>
      </c>
      <c r="L137" s="96" t="e">
        <f>IF(B137&lt;&gt;"",IF(FIND("^"&amp;A137&amp;"^",Registration!W1)&gt;0,IF(A137&lt;&gt;"","Present","No Vote"),""),"")</f>
        <v>#VALUE!</v>
      </c>
    </row>
    <row r="138" spans="1:12" ht="12.6" customHeight="1" x14ac:dyDescent="0.2">
      <c r="A138" s="181" t="s">
        <v>434</v>
      </c>
      <c r="B138" s="158" t="s">
        <v>285</v>
      </c>
      <c r="C138" s="158" t="s">
        <v>1379</v>
      </c>
      <c r="D138" s="158" t="s">
        <v>101</v>
      </c>
      <c r="E138" s="158" t="s">
        <v>10</v>
      </c>
      <c r="F138" s="158" t="s">
        <v>10</v>
      </c>
      <c r="G138" s="158" t="s">
        <v>101</v>
      </c>
      <c r="H138" s="158" t="s">
        <v>101</v>
      </c>
      <c r="I138" s="158" t="s">
        <v>101</v>
      </c>
      <c r="J138" s="118" t="s">
        <v>513</v>
      </c>
      <c r="K138" s="118" t="s">
        <v>513</v>
      </c>
      <c r="L138" s="96" t="e">
        <f>IF(B138&lt;&gt;"",IF(FIND("^"&amp;A138&amp;"^",Registration!W1)&gt;0,IF(A138&lt;&gt;"","Present","No Vote"),""),"")</f>
        <v>#VALUE!</v>
      </c>
    </row>
    <row r="139" spans="1:12" ht="12.6" customHeight="1" x14ac:dyDescent="0.2">
      <c r="A139" s="181" t="s">
        <v>926</v>
      </c>
      <c r="B139" s="158" t="s">
        <v>293</v>
      </c>
      <c r="C139" s="158" t="s">
        <v>1379</v>
      </c>
      <c r="D139" s="158" t="s">
        <v>10</v>
      </c>
      <c r="E139" s="158" t="s">
        <v>10</v>
      </c>
      <c r="F139" s="158" t="s">
        <v>10</v>
      </c>
      <c r="G139" s="158" t="s">
        <v>10</v>
      </c>
      <c r="H139" s="158" t="s">
        <v>10</v>
      </c>
      <c r="I139" s="158" t="s">
        <v>10</v>
      </c>
      <c r="J139" s="118" t="s">
        <v>515</v>
      </c>
      <c r="K139" s="118" t="s">
        <v>515</v>
      </c>
      <c r="L139" s="96" t="e">
        <f>IF(B139&lt;&gt;"",IF(FIND("^"&amp;A139&amp;"^",Registration!W1)&gt;0,IF(A139&lt;&gt;"","Present","No Vote"),""),"")</f>
        <v>#VALUE!</v>
      </c>
    </row>
    <row r="140" spans="1:12" ht="12.6" customHeight="1" x14ac:dyDescent="0.2">
      <c r="A140" s="181" t="s">
        <v>1038</v>
      </c>
      <c r="B140" s="158" t="s">
        <v>293</v>
      </c>
      <c r="C140" s="158" t="s">
        <v>1379</v>
      </c>
      <c r="D140" s="158" t="s">
        <v>10</v>
      </c>
      <c r="E140" s="158" t="s">
        <v>10</v>
      </c>
      <c r="F140" s="158" t="s">
        <v>10</v>
      </c>
      <c r="G140" s="158" t="s">
        <v>10</v>
      </c>
      <c r="H140" s="158" t="s">
        <v>10</v>
      </c>
      <c r="I140" s="158" t="s">
        <v>10</v>
      </c>
      <c r="J140" s="118" t="s">
        <v>515</v>
      </c>
      <c r="K140" s="118" t="s">
        <v>515</v>
      </c>
      <c r="L140" s="96" t="e">
        <f>IF(B140&lt;&gt;"",IF(FIND("^"&amp;A140&amp;"^",Registration!W1)&gt;0,IF(A140&lt;&gt;"","Present","No Vote"),""),"")</f>
        <v>#VALUE!</v>
      </c>
    </row>
    <row r="141" spans="1:12" ht="12.6" customHeight="1" x14ac:dyDescent="0.2">
      <c r="A141" s="181" t="s">
        <v>558</v>
      </c>
      <c r="B141" s="158" t="s">
        <v>285</v>
      </c>
      <c r="D141" s="158" t="s">
        <v>101</v>
      </c>
      <c r="E141" s="158" t="s">
        <v>101</v>
      </c>
      <c r="F141" s="158" t="s">
        <v>101</v>
      </c>
      <c r="G141" s="158" t="s">
        <v>101</v>
      </c>
      <c r="H141" s="158" t="s">
        <v>101</v>
      </c>
      <c r="I141" s="158" t="s">
        <v>101</v>
      </c>
      <c r="J141" s="118" t="s">
        <v>513</v>
      </c>
      <c r="K141" s="118" t="s">
        <v>513</v>
      </c>
      <c r="L141" s="96" t="e">
        <f>IF(B141&lt;&gt;"",IF(FIND("^"&amp;A141&amp;"^",Registration!W1)&gt;0,IF(A141&lt;&gt;"","Present","No Vote"),""),"")</f>
        <v>#VALUE!</v>
      </c>
    </row>
    <row r="142" spans="1:12" ht="12.6" customHeight="1" x14ac:dyDescent="0.2">
      <c r="A142" s="181" t="s">
        <v>491</v>
      </c>
      <c r="B142" s="158" t="s">
        <v>290</v>
      </c>
      <c r="D142" s="158" t="s">
        <v>10</v>
      </c>
      <c r="E142" s="158" t="s">
        <v>10</v>
      </c>
      <c r="F142" s="158" t="s">
        <v>101</v>
      </c>
      <c r="G142" s="158" t="s">
        <v>101</v>
      </c>
      <c r="H142" s="158" t="s">
        <v>101</v>
      </c>
      <c r="I142" s="158" t="s">
        <v>10</v>
      </c>
      <c r="J142" s="118" t="s">
        <v>515</v>
      </c>
      <c r="K142" s="118" t="s">
        <v>513</v>
      </c>
      <c r="L142" s="96" t="e">
        <f>IF(B142&lt;&gt;"",IF(FIND("^"&amp;A142&amp;"^",Registration!W1)&gt;0,IF(A142&lt;&gt;"","Present","No Vote"),""),"")</f>
        <v>#VALUE!</v>
      </c>
    </row>
    <row r="143" spans="1:12" ht="12.6" customHeight="1" x14ac:dyDescent="0.2">
      <c r="A143" s="181" t="s">
        <v>297</v>
      </c>
      <c r="B143" s="158" t="s">
        <v>290</v>
      </c>
      <c r="C143" s="158" t="s">
        <v>1383</v>
      </c>
      <c r="D143" s="158" t="s">
        <v>101</v>
      </c>
      <c r="E143" s="158" t="s">
        <v>101</v>
      </c>
      <c r="F143" s="158" t="s">
        <v>10</v>
      </c>
      <c r="G143" s="158" t="s">
        <v>101</v>
      </c>
      <c r="H143" s="158" t="s">
        <v>101</v>
      </c>
      <c r="I143" s="158" t="s">
        <v>10</v>
      </c>
      <c r="J143" s="118" t="s">
        <v>515</v>
      </c>
      <c r="K143" s="118" t="s">
        <v>515</v>
      </c>
      <c r="L143" s="96" t="e">
        <f>IF(B143&lt;&gt;"",IF(FIND("^"&amp;A143&amp;"^",Registration!W1)&gt;0,IF(A143&lt;&gt;"","Present","No Vote"),""),"")</f>
        <v>#VALUE!</v>
      </c>
    </row>
    <row r="144" spans="1:12" ht="12.6" customHeight="1" x14ac:dyDescent="0.2">
      <c r="A144" s="181" t="s">
        <v>296</v>
      </c>
      <c r="B144" s="158" t="s">
        <v>285</v>
      </c>
      <c r="C144" s="158" t="s">
        <v>1383</v>
      </c>
      <c r="D144" s="158" t="s">
        <v>10</v>
      </c>
      <c r="E144" s="158" t="s">
        <v>10</v>
      </c>
      <c r="F144" s="158" t="s">
        <v>10</v>
      </c>
      <c r="G144" s="158" t="s">
        <v>101</v>
      </c>
      <c r="H144" s="158" t="s">
        <v>10</v>
      </c>
      <c r="I144" s="158" t="s">
        <v>10</v>
      </c>
      <c r="J144" s="118" t="s">
        <v>515</v>
      </c>
      <c r="K144" s="118" t="s">
        <v>515</v>
      </c>
      <c r="L144" s="96" t="e">
        <f>IF(B144&lt;&gt;"",IF(FIND("^"&amp;A144&amp;"^",Registration!W1)&gt;0,IF(A144&lt;&gt;"","Present","No Vote"),""),"")</f>
        <v>#VALUE!</v>
      </c>
    </row>
    <row r="145" spans="1:12" ht="12.6" customHeight="1" x14ac:dyDescent="0.2">
      <c r="A145" s="181" t="s">
        <v>559</v>
      </c>
      <c r="B145" s="158" t="s">
        <v>285</v>
      </c>
      <c r="C145" s="158" t="s">
        <v>1383</v>
      </c>
      <c r="D145" s="158" t="s">
        <v>101</v>
      </c>
      <c r="E145" s="158" t="s">
        <v>101</v>
      </c>
      <c r="F145" s="158" t="s">
        <v>101</v>
      </c>
      <c r="G145" s="158" t="s">
        <v>10</v>
      </c>
      <c r="H145" s="158" t="s">
        <v>101</v>
      </c>
      <c r="I145" s="158" t="s">
        <v>101</v>
      </c>
      <c r="J145" s="118" t="s">
        <v>515</v>
      </c>
      <c r="K145" s="118" t="s">
        <v>513</v>
      </c>
      <c r="L145" s="96" t="e">
        <f>IF(B145&lt;&gt;"",IF(FIND("^"&amp;A145&amp;"^",Registration!W1)&gt;0,IF(A145&lt;&gt;"","Present","No Vote"),""),"")</f>
        <v>#VALUE!</v>
      </c>
    </row>
    <row r="146" spans="1:12" ht="12.6" customHeight="1" x14ac:dyDescent="0.2">
      <c r="A146" s="181" t="s">
        <v>467</v>
      </c>
      <c r="B146" s="158" t="s">
        <v>293</v>
      </c>
      <c r="C146" s="158" t="s">
        <v>439</v>
      </c>
      <c r="D146" s="158" t="s">
        <v>10</v>
      </c>
      <c r="E146" s="158" t="s">
        <v>10</v>
      </c>
      <c r="F146" s="158" t="s">
        <v>10</v>
      </c>
      <c r="G146" s="158" t="s">
        <v>10</v>
      </c>
      <c r="H146" s="158" t="s">
        <v>10</v>
      </c>
      <c r="I146" s="158" t="s">
        <v>101</v>
      </c>
      <c r="J146" s="118" t="s">
        <v>515</v>
      </c>
      <c r="K146" s="118" t="s">
        <v>515</v>
      </c>
      <c r="L146" s="96" t="e">
        <f>IF(B146&lt;&gt;"",IF(FIND("^"&amp;A146&amp;"^",Registration!W1)&gt;0,IF(A146&lt;&gt;"","Present","No Vote"),""),"")</f>
        <v>#VALUE!</v>
      </c>
    </row>
    <row r="147" spans="1:12" ht="12.6" customHeight="1" x14ac:dyDescent="0.2">
      <c r="A147" s="181" t="s">
        <v>560</v>
      </c>
      <c r="B147" s="158" t="s">
        <v>285</v>
      </c>
      <c r="C147" s="158" t="s">
        <v>1384</v>
      </c>
      <c r="D147" s="158" t="s">
        <v>10</v>
      </c>
      <c r="E147" s="158" t="s">
        <v>10</v>
      </c>
      <c r="F147" s="158" t="s">
        <v>10</v>
      </c>
      <c r="G147" s="158" t="s">
        <v>10</v>
      </c>
      <c r="H147" s="158" t="s">
        <v>101</v>
      </c>
      <c r="I147" s="158" t="s">
        <v>10</v>
      </c>
      <c r="J147" s="118" t="s">
        <v>515</v>
      </c>
      <c r="K147" s="118" t="s">
        <v>515</v>
      </c>
      <c r="L147" s="96" t="e">
        <f>IF(B147&lt;&gt;"",IF(FIND("^"&amp;A147&amp;"^",Registration!W1)&gt;0,IF(A147&lt;&gt;"","Present","No Vote"),""),"")</f>
        <v>#VALUE!</v>
      </c>
    </row>
    <row r="148" spans="1:12" ht="12.6" customHeight="1" x14ac:dyDescent="0.2">
      <c r="A148" s="181" t="s">
        <v>463</v>
      </c>
      <c r="B148" s="158" t="s">
        <v>293</v>
      </c>
      <c r="C148" s="158" t="s">
        <v>393</v>
      </c>
      <c r="D148" s="158" t="s">
        <v>10</v>
      </c>
      <c r="E148" s="158" t="s">
        <v>10</v>
      </c>
      <c r="F148" s="158" t="s">
        <v>101</v>
      </c>
      <c r="G148" s="158" t="s">
        <v>10</v>
      </c>
      <c r="H148" s="158" t="s">
        <v>10</v>
      </c>
      <c r="I148" s="158" t="s">
        <v>10</v>
      </c>
      <c r="J148" s="118" t="s">
        <v>515</v>
      </c>
      <c r="K148" s="118" t="s">
        <v>515</v>
      </c>
      <c r="L148" s="96" t="e">
        <f>IF(B148&lt;&gt;"",IF(FIND("^"&amp;A148&amp;"^",Registration!W1)&gt;0,IF(A148&lt;&gt;"","Present","No Vote"),""),"")</f>
        <v>#VALUE!</v>
      </c>
    </row>
    <row r="149" spans="1:12" ht="12.6" customHeight="1" x14ac:dyDescent="0.2">
      <c r="A149" s="181" t="s">
        <v>877</v>
      </c>
      <c r="B149" s="158" t="s">
        <v>285</v>
      </c>
      <c r="D149" s="158" t="s">
        <v>101</v>
      </c>
      <c r="E149" s="158" t="s">
        <v>101</v>
      </c>
      <c r="F149" s="158" t="s">
        <v>101</v>
      </c>
      <c r="G149" s="158" t="s">
        <v>101</v>
      </c>
      <c r="H149" s="158" t="s">
        <v>101</v>
      </c>
      <c r="I149" s="158" t="s">
        <v>101</v>
      </c>
      <c r="J149" s="118" t="s">
        <v>513</v>
      </c>
      <c r="K149" s="118" t="s">
        <v>513</v>
      </c>
      <c r="L149" s="96" t="e">
        <f>IF(B149&lt;&gt;"",IF(FIND("^"&amp;A149&amp;"^",Registration!W1)&gt;0,IF(A149&lt;&gt;"","Present","No Vote"),""),"")</f>
        <v>#VALUE!</v>
      </c>
    </row>
    <row r="150" spans="1:12" ht="12.6" customHeight="1" x14ac:dyDescent="0.2">
      <c r="A150" s="181" t="s">
        <v>561</v>
      </c>
      <c r="B150" s="158" t="s">
        <v>285</v>
      </c>
      <c r="D150" s="158" t="s">
        <v>101</v>
      </c>
      <c r="E150" s="158" t="s">
        <v>101</v>
      </c>
      <c r="F150" s="158" t="s">
        <v>101</v>
      </c>
      <c r="G150" s="158" t="s">
        <v>101</v>
      </c>
      <c r="H150" s="158" t="s">
        <v>101</v>
      </c>
      <c r="I150" s="158" t="s">
        <v>101</v>
      </c>
      <c r="J150" s="118" t="s">
        <v>513</v>
      </c>
      <c r="K150" s="118" t="s">
        <v>513</v>
      </c>
      <c r="L150" s="96" t="e">
        <f>IF(B150&lt;&gt;"",IF(FIND("^"&amp;A150&amp;"^",Registration!W1)&gt;0,IF(A150&lt;&gt;"","Present","No Vote"),""),"")</f>
        <v>#VALUE!</v>
      </c>
    </row>
    <row r="151" spans="1:12" ht="12.6" customHeight="1" x14ac:dyDescent="0.2">
      <c r="A151" s="181" t="s">
        <v>793</v>
      </c>
      <c r="B151" s="158" t="s">
        <v>285</v>
      </c>
      <c r="D151" s="158" t="s">
        <v>101</v>
      </c>
      <c r="E151" s="158" t="s">
        <v>101</v>
      </c>
      <c r="F151" s="158" t="s">
        <v>101</v>
      </c>
      <c r="G151" s="158" t="s">
        <v>101</v>
      </c>
      <c r="H151" s="158" t="s">
        <v>101</v>
      </c>
      <c r="I151" s="158" t="s">
        <v>101</v>
      </c>
      <c r="J151" s="118" t="s">
        <v>513</v>
      </c>
      <c r="K151" s="118" t="s">
        <v>513</v>
      </c>
      <c r="L151" s="96" t="e">
        <f>IF(B151&lt;&gt;"",IF(FIND("^"&amp;A151&amp;"^",Registration!W1)&gt;0,IF(A151&lt;&gt;"","Present","No Vote"),""),"")</f>
        <v>#VALUE!</v>
      </c>
    </row>
    <row r="152" spans="1:12" ht="12.6" customHeight="1" x14ac:dyDescent="0.2">
      <c r="A152" s="181" t="s">
        <v>794</v>
      </c>
      <c r="B152" s="158" t="s">
        <v>285</v>
      </c>
      <c r="D152" s="158" t="s">
        <v>101</v>
      </c>
      <c r="E152" s="158" t="s">
        <v>101</v>
      </c>
      <c r="F152" s="158" t="s">
        <v>101</v>
      </c>
      <c r="G152" s="158" t="s">
        <v>101</v>
      </c>
      <c r="H152" s="158" t="s">
        <v>101</v>
      </c>
      <c r="I152" s="158" t="s">
        <v>101</v>
      </c>
      <c r="J152" s="118" t="s">
        <v>513</v>
      </c>
      <c r="K152" s="118" t="s">
        <v>513</v>
      </c>
      <c r="L152" s="96" t="e">
        <f>IF(B152&lt;&gt;"",IF(FIND("^"&amp;A152&amp;"^",Registration!W1)&gt;0,IF(A152&lt;&gt;"","Present","No Vote"),""),"")</f>
        <v>#VALUE!</v>
      </c>
    </row>
    <row r="153" spans="1:12" ht="12.6" customHeight="1" x14ac:dyDescent="0.2">
      <c r="A153" s="181" t="s">
        <v>1039</v>
      </c>
      <c r="B153" s="158" t="s">
        <v>290</v>
      </c>
      <c r="D153" s="158" t="s">
        <v>101</v>
      </c>
      <c r="E153" s="158" t="s">
        <v>101</v>
      </c>
      <c r="F153" s="158" t="s">
        <v>101</v>
      </c>
      <c r="G153" s="158" t="s">
        <v>101</v>
      </c>
      <c r="H153" s="158" t="s">
        <v>101</v>
      </c>
      <c r="I153" s="158" t="s">
        <v>101</v>
      </c>
      <c r="J153" s="118" t="s">
        <v>513</v>
      </c>
      <c r="K153" s="118" t="s">
        <v>513</v>
      </c>
      <c r="L153" s="96" t="e">
        <f>IF(B153&lt;&gt;"",IF(FIND("^"&amp;A153&amp;"^",Registration!W1)&gt;0,IF(A153&lt;&gt;"","Present","No Vote"),""),"")</f>
        <v>#VALUE!</v>
      </c>
    </row>
    <row r="154" spans="1:12" ht="12.6" customHeight="1" x14ac:dyDescent="0.2">
      <c r="A154" s="181" t="s">
        <v>795</v>
      </c>
      <c r="B154" s="158" t="s">
        <v>293</v>
      </c>
      <c r="C154" s="158" t="s">
        <v>1385</v>
      </c>
      <c r="D154" s="158" t="s">
        <v>101</v>
      </c>
      <c r="E154" s="158" t="s">
        <v>101</v>
      </c>
      <c r="F154" s="158" t="s">
        <v>101</v>
      </c>
      <c r="G154" s="158" t="s">
        <v>101</v>
      </c>
      <c r="H154" s="158" t="s">
        <v>101</v>
      </c>
      <c r="I154" s="158" t="s">
        <v>101</v>
      </c>
      <c r="J154" s="118" t="s">
        <v>513</v>
      </c>
      <c r="K154" s="118" t="s">
        <v>513</v>
      </c>
      <c r="L154" s="96" t="e">
        <f>IF(B154&lt;&gt;"",IF(FIND("^"&amp;A154&amp;"^",Registration!W1)&gt;0,IF(A154&lt;&gt;"","Present","No Vote"),""),"")</f>
        <v>#VALUE!</v>
      </c>
    </row>
    <row r="155" spans="1:12" ht="12.6" customHeight="1" x14ac:dyDescent="0.2">
      <c r="A155" s="181" t="s">
        <v>562</v>
      </c>
      <c r="B155" s="158" t="s">
        <v>290</v>
      </c>
      <c r="D155" s="158" t="s">
        <v>101</v>
      </c>
      <c r="E155" s="158" t="s">
        <v>101</v>
      </c>
      <c r="F155" s="158" t="s">
        <v>101</v>
      </c>
      <c r="G155" s="158" t="s">
        <v>101</v>
      </c>
      <c r="H155" s="158" t="s">
        <v>101</v>
      </c>
      <c r="I155" s="158" t="s">
        <v>101</v>
      </c>
      <c r="J155" s="118" t="s">
        <v>513</v>
      </c>
      <c r="K155" s="118" t="s">
        <v>513</v>
      </c>
      <c r="L155" s="96" t="e">
        <f>IF(B155&lt;&gt;"",IF(FIND("^"&amp;A155&amp;"^",Registration!W1)&gt;0,IF(A155&lt;&gt;"","Present","No Vote"),""),"")</f>
        <v>#VALUE!</v>
      </c>
    </row>
    <row r="156" spans="1:12" ht="12.6" customHeight="1" x14ac:dyDescent="0.2">
      <c r="A156" s="181" t="s">
        <v>563</v>
      </c>
      <c r="B156" s="158" t="s">
        <v>285</v>
      </c>
      <c r="D156" s="158" t="s">
        <v>101</v>
      </c>
      <c r="E156" s="158" t="s">
        <v>101</v>
      </c>
      <c r="F156" s="158" t="s">
        <v>101</v>
      </c>
      <c r="G156" s="158" t="s">
        <v>101</v>
      </c>
      <c r="H156" s="158" t="s">
        <v>101</v>
      </c>
      <c r="I156" s="158" t="s">
        <v>101</v>
      </c>
      <c r="J156" s="118" t="s">
        <v>513</v>
      </c>
      <c r="K156" s="118" t="s">
        <v>513</v>
      </c>
      <c r="L156" s="96" t="e">
        <f>IF(B156&lt;&gt;"",IF(FIND("^"&amp;A156&amp;"^",Registration!W1)&gt;0,IF(A156&lt;&gt;"","Present","No Vote"),""),"")</f>
        <v>#VALUE!</v>
      </c>
    </row>
    <row r="157" spans="1:12" ht="12.6" customHeight="1" x14ac:dyDescent="0.2">
      <c r="A157" s="181" t="s">
        <v>564</v>
      </c>
      <c r="B157" s="158" t="s">
        <v>290</v>
      </c>
      <c r="D157" s="158" t="s">
        <v>101</v>
      </c>
      <c r="E157" s="158" t="s">
        <v>101</v>
      </c>
      <c r="F157" s="158" t="s">
        <v>101</v>
      </c>
      <c r="G157" s="158" t="s">
        <v>101</v>
      </c>
      <c r="H157" s="158" t="s">
        <v>101</v>
      </c>
      <c r="I157" s="158" t="s">
        <v>101</v>
      </c>
      <c r="J157" s="118" t="s">
        <v>513</v>
      </c>
      <c r="K157" s="118" t="s">
        <v>513</v>
      </c>
      <c r="L157" s="96" t="e">
        <f>IF(B157&lt;&gt;"",IF(FIND("^"&amp;A157&amp;"^",Registration!W1)&gt;0,IF(A157&lt;&gt;"","Present","No Vote"),""),"")</f>
        <v>#VALUE!</v>
      </c>
    </row>
    <row r="158" spans="1:12" ht="12.6" customHeight="1" x14ac:dyDescent="0.2">
      <c r="A158" s="181" t="s">
        <v>3509</v>
      </c>
      <c r="B158" s="158" t="s">
        <v>290</v>
      </c>
      <c r="D158" s="158" t="s">
        <v>910</v>
      </c>
      <c r="E158" s="158" t="s">
        <v>910</v>
      </c>
      <c r="F158" s="158" t="s">
        <v>910</v>
      </c>
      <c r="G158" s="158" t="s">
        <v>910</v>
      </c>
      <c r="H158" s="158" t="s">
        <v>910</v>
      </c>
      <c r="I158" s="158" t="s">
        <v>101</v>
      </c>
      <c r="J158" s="118" t="s">
        <v>513</v>
      </c>
      <c r="K158" s="118" t="s">
        <v>513</v>
      </c>
      <c r="L158" s="96" t="e">
        <f>IF(B158&lt;&gt;"",IF(FIND("^"&amp;A158&amp;"^",Registration!W1)&gt;0,IF(A158&lt;&gt;"","Present","No Vote"),""),"")</f>
        <v>#VALUE!</v>
      </c>
    </row>
    <row r="159" spans="1:12" ht="12.6" customHeight="1" x14ac:dyDescent="0.2">
      <c r="A159" s="181" t="s">
        <v>1283</v>
      </c>
      <c r="B159" s="158" t="s">
        <v>285</v>
      </c>
      <c r="D159" s="158" t="s">
        <v>910</v>
      </c>
      <c r="E159" s="158" t="s">
        <v>101</v>
      </c>
      <c r="F159" s="158" t="s">
        <v>101</v>
      </c>
      <c r="G159" s="158" t="s">
        <v>101</v>
      </c>
      <c r="H159" s="158" t="s">
        <v>101</v>
      </c>
      <c r="I159" s="158" t="s">
        <v>101</v>
      </c>
      <c r="J159" s="118" t="s">
        <v>513</v>
      </c>
      <c r="K159" s="118" t="s">
        <v>513</v>
      </c>
      <c r="L159" s="96" t="e">
        <f>IF(B159&lt;&gt;"",IF(FIND("^"&amp;A159&amp;"^",Registration!W1)&gt;0,IF(A159&lt;&gt;"","Present","No Vote"),""),"")</f>
        <v>#VALUE!</v>
      </c>
    </row>
    <row r="160" spans="1:12" ht="12.6" customHeight="1" x14ac:dyDescent="0.2">
      <c r="A160" s="181" t="s">
        <v>565</v>
      </c>
      <c r="B160" s="158" t="s">
        <v>285</v>
      </c>
      <c r="D160" s="158" t="s">
        <v>101</v>
      </c>
      <c r="E160" s="158" t="s">
        <v>101</v>
      </c>
      <c r="F160" s="158" t="s">
        <v>101</v>
      </c>
      <c r="G160" s="158" t="s">
        <v>101</v>
      </c>
      <c r="H160" s="158" t="s">
        <v>101</v>
      </c>
      <c r="I160" s="158" t="s">
        <v>101</v>
      </c>
      <c r="J160" s="118" t="s">
        <v>513</v>
      </c>
      <c r="K160" s="118" t="s">
        <v>513</v>
      </c>
      <c r="L160" s="96" t="e">
        <f>IF(B160&lt;&gt;"",IF(FIND("^"&amp;A160&amp;"^",Registration!W1)&gt;0,IF(A160&lt;&gt;"","Present","No Vote"),""),"")</f>
        <v>#VALUE!</v>
      </c>
    </row>
    <row r="161" spans="1:12" ht="12.6" customHeight="1" x14ac:dyDescent="0.2">
      <c r="A161" s="181" t="s">
        <v>912</v>
      </c>
      <c r="B161" s="158" t="s">
        <v>285</v>
      </c>
      <c r="D161" s="158" t="s">
        <v>101</v>
      </c>
      <c r="E161" s="158" t="s">
        <v>101</v>
      </c>
      <c r="F161" s="158" t="s">
        <v>101</v>
      </c>
      <c r="G161" s="158" t="s">
        <v>101</v>
      </c>
      <c r="H161" s="158" t="s">
        <v>101</v>
      </c>
      <c r="I161" s="158" t="s">
        <v>101</v>
      </c>
      <c r="J161" s="118" t="s">
        <v>513</v>
      </c>
      <c r="K161" s="118" t="s">
        <v>513</v>
      </c>
      <c r="L161" s="96" t="e">
        <f>IF(B161&lt;&gt;"",IF(FIND("^"&amp;A161&amp;"^",Registration!W1)&gt;0,IF(A161&lt;&gt;"","Present","No Vote"),""),"")</f>
        <v>#VALUE!</v>
      </c>
    </row>
    <row r="162" spans="1:12" ht="12.6" customHeight="1" x14ac:dyDescent="0.2">
      <c r="A162" s="181" t="s">
        <v>796</v>
      </c>
      <c r="B162" s="158" t="s">
        <v>293</v>
      </c>
      <c r="D162" s="158" t="s">
        <v>101</v>
      </c>
      <c r="E162" s="158" t="s">
        <v>101</v>
      </c>
      <c r="F162" s="158" t="s">
        <v>10</v>
      </c>
      <c r="G162" s="158" t="s">
        <v>101</v>
      </c>
      <c r="H162" s="158" t="s">
        <v>101</v>
      </c>
      <c r="I162" s="158" t="s">
        <v>101</v>
      </c>
      <c r="J162" s="118" t="s">
        <v>513</v>
      </c>
      <c r="K162" s="118" t="s">
        <v>513</v>
      </c>
      <c r="L162" s="96" t="e">
        <f>IF(B162&lt;&gt;"",IF(FIND("^"&amp;A162&amp;"^",Registration!W1)&gt;0,IF(A162&lt;&gt;"","Present","No Vote"),""),"")</f>
        <v>#VALUE!</v>
      </c>
    </row>
    <row r="163" spans="1:12" ht="12.6" customHeight="1" x14ac:dyDescent="0.2">
      <c r="A163" s="181" t="s">
        <v>797</v>
      </c>
      <c r="B163" s="158" t="s">
        <v>285</v>
      </c>
      <c r="C163" s="158" t="s">
        <v>1386</v>
      </c>
      <c r="D163" s="158" t="s">
        <v>101</v>
      </c>
      <c r="E163" s="158" t="s">
        <v>101</v>
      </c>
      <c r="F163" s="158" t="s">
        <v>101</v>
      </c>
      <c r="G163" s="158" t="s">
        <v>101</v>
      </c>
      <c r="H163" s="158" t="s">
        <v>101</v>
      </c>
      <c r="I163" s="158" t="s">
        <v>101</v>
      </c>
      <c r="J163" s="118" t="s">
        <v>513</v>
      </c>
      <c r="K163" s="118" t="s">
        <v>513</v>
      </c>
      <c r="L163" s="96" t="e">
        <f>IF(B163&lt;&gt;"",IF(FIND("^"&amp;A163&amp;"^",Registration!W1)&gt;0,IF(A163&lt;&gt;"","Present","No Vote"),""),"")</f>
        <v>#VALUE!</v>
      </c>
    </row>
    <row r="164" spans="1:12" ht="12.6" customHeight="1" x14ac:dyDescent="0.2">
      <c r="A164" s="181" t="s">
        <v>996</v>
      </c>
      <c r="B164" s="158" t="s">
        <v>293</v>
      </c>
      <c r="C164" s="158" t="s">
        <v>1387</v>
      </c>
      <c r="D164" s="158" t="s">
        <v>101</v>
      </c>
      <c r="E164" s="158" t="s">
        <v>101</v>
      </c>
      <c r="F164" s="158" t="s">
        <v>10</v>
      </c>
      <c r="G164" s="158" t="s">
        <v>10</v>
      </c>
      <c r="H164" s="158" t="s">
        <v>10</v>
      </c>
      <c r="I164" s="158" t="s">
        <v>101</v>
      </c>
      <c r="J164" s="118" t="s">
        <v>515</v>
      </c>
      <c r="K164" s="118" t="s">
        <v>515</v>
      </c>
      <c r="L164" s="96" t="e">
        <f>IF(B164&lt;&gt;"",IF(FIND("^"&amp;A164&amp;"^",Registration!W1)&gt;0,IF(A164&lt;&gt;"","Present","No Vote"),""),"")</f>
        <v>#VALUE!</v>
      </c>
    </row>
    <row r="165" spans="1:12" ht="12.6" customHeight="1" x14ac:dyDescent="0.2">
      <c r="A165" s="181" t="s">
        <v>878</v>
      </c>
      <c r="B165" s="158" t="s">
        <v>285</v>
      </c>
      <c r="C165" s="158" t="s">
        <v>1388</v>
      </c>
      <c r="D165" s="158" t="s">
        <v>101</v>
      </c>
      <c r="E165" s="158" t="s">
        <v>101</v>
      </c>
      <c r="F165" s="158" t="s">
        <v>101</v>
      </c>
      <c r="G165" s="158" t="s">
        <v>101</v>
      </c>
      <c r="H165" s="158" t="s">
        <v>101</v>
      </c>
      <c r="I165" s="158" t="s">
        <v>101</v>
      </c>
      <c r="J165" s="118" t="s">
        <v>513</v>
      </c>
      <c r="K165" s="118" t="s">
        <v>513</v>
      </c>
      <c r="L165" s="96" t="e">
        <f>IF(B165&lt;&gt;"",IF(FIND("^"&amp;A165&amp;"^",Registration!W1)&gt;0,IF(A165&lt;&gt;"","Present","No Vote"),""),"")</f>
        <v>#VALUE!</v>
      </c>
    </row>
    <row r="166" spans="1:12" ht="12.6" customHeight="1" x14ac:dyDescent="0.2">
      <c r="A166" s="181" t="s">
        <v>3510</v>
      </c>
      <c r="B166" s="158" t="s">
        <v>293</v>
      </c>
      <c r="D166" s="158" t="s">
        <v>10</v>
      </c>
      <c r="E166" s="158" t="s">
        <v>10</v>
      </c>
      <c r="F166" s="158" t="s">
        <v>101</v>
      </c>
      <c r="G166" s="158" t="s">
        <v>10</v>
      </c>
      <c r="H166" s="158" t="s">
        <v>101</v>
      </c>
      <c r="I166" s="158" t="s">
        <v>101</v>
      </c>
      <c r="J166" s="118" t="s">
        <v>515</v>
      </c>
      <c r="K166" s="118" t="s">
        <v>515</v>
      </c>
      <c r="L166" s="96" t="e">
        <f>IF(B166&lt;&gt;"",IF(FIND("^"&amp;A166&amp;"^",Registration!W1)&gt;0,IF(A166&lt;&gt;"","Present","No Vote"),""),"")</f>
        <v>#VALUE!</v>
      </c>
    </row>
    <row r="167" spans="1:12" ht="12.6" customHeight="1" x14ac:dyDescent="0.2">
      <c r="A167" s="181" t="s">
        <v>566</v>
      </c>
      <c r="B167" s="158" t="s">
        <v>285</v>
      </c>
      <c r="D167" s="158" t="s">
        <v>101</v>
      </c>
      <c r="E167" s="158" t="s">
        <v>101</v>
      </c>
      <c r="F167" s="158" t="s">
        <v>101</v>
      </c>
      <c r="G167" s="158" t="s">
        <v>101</v>
      </c>
      <c r="H167" s="158" t="s">
        <v>101</v>
      </c>
      <c r="I167" s="158" t="s">
        <v>101</v>
      </c>
      <c r="J167" s="118" t="s">
        <v>513</v>
      </c>
      <c r="K167" s="118" t="s">
        <v>513</v>
      </c>
      <c r="L167" s="96" t="e">
        <f>IF(B167&lt;&gt;"",IF(FIND("^"&amp;A167&amp;"^",Registration!W1)&gt;0,IF(A167&lt;&gt;"","Present","No Vote"),""),"")</f>
        <v>#VALUE!</v>
      </c>
    </row>
    <row r="168" spans="1:12" ht="12.6" customHeight="1" x14ac:dyDescent="0.2">
      <c r="A168" s="181" t="s">
        <v>798</v>
      </c>
      <c r="B168" s="158" t="s">
        <v>293</v>
      </c>
      <c r="C168" s="158" t="s">
        <v>439</v>
      </c>
      <c r="D168" s="158" t="s">
        <v>10</v>
      </c>
      <c r="E168" s="158" t="s">
        <v>10</v>
      </c>
      <c r="F168" s="158" t="s">
        <v>10</v>
      </c>
      <c r="G168" s="158" t="s">
        <v>10</v>
      </c>
      <c r="H168" s="158" t="s">
        <v>10</v>
      </c>
      <c r="I168" s="158" t="s">
        <v>10</v>
      </c>
      <c r="J168" s="118" t="s">
        <v>515</v>
      </c>
      <c r="K168" s="118" t="s">
        <v>515</v>
      </c>
      <c r="L168" s="96" t="e">
        <f>IF(B168&lt;&gt;"",IF(FIND("^"&amp;A168&amp;"^",Registration!W1)&gt;0,IF(A168&lt;&gt;"","Present","No Vote"),""),"")</f>
        <v>#VALUE!</v>
      </c>
    </row>
    <row r="169" spans="1:12" ht="12.6" customHeight="1" x14ac:dyDescent="0.2">
      <c r="A169" s="181" t="s">
        <v>567</v>
      </c>
      <c r="B169" s="158" t="s">
        <v>293</v>
      </c>
      <c r="D169" s="158" t="s">
        <v>101</v>
      </c>
      <c r="E169" s="158" t="s">
        <v>101</v>
      </c>
      <c r="F169" s="158" t="s">
        <v>10</v>
      </c>
      <c r="G169" s="158" t="s">
        <v>101</v>
      </c>
      <c r="H169" s="158" t="s">
        <v>10</v>
      </c>
      <c r="I169" s="158" t="s">
        <v>101</v>
      </c>
      <c r="J169" s="118" t="s">
        <v>515</v>
      </c>
      <c r="K169" s="118" t="s">
        <v>515</v>
      </c>
      <c r="L169" s="96" t="e">
        <f>IF(B169&lt;&gt;"",IF(FIND("^"&amp;A169&amp;"^",Registration!W1)&gt;0,IF(A169&lt;&gt;"","Present","No Vote"),""),"")</f>
        <v>#VALUE!</v>
      </c>
    </row>
    <row r="170" spans="1:12" ht="12.6" customHeight="1" x14ac:dyDescent="0.2">
      <c r="A170" s="181" t="s">
        <v>799</v>
      </c>
      <c r="B170" s="158" t="s">
        <v>293</v>
      </c>
      <c r="C170" s="158" t="s">
        <v>439</v>
      </c>
      <c r="D170" s="158" t="s">
        <v>10</v>
      </c>
      <c r="E170" s="158" t="s">
        <v>10</v>
      </c>
      <c r="F170" s="158" t="s">
        <v>10</v>
      </c>
      <c r="G170" s="158" t="s">
        <v>10</v>
      </c>
      <c r="H170" s="158" t="s">
        <v>10</v>
      </c>
      <c r="I170" s="158" t="s">
        <v>101</v>
      </c>
      <c r="J170" s="118" t="s">
        <v>515</v>
      </c>
      <c r="K170" s="118" t="s">
        <v>515</v>
      </c>
      <c r="L170" s="96" t="e">
        <f>IF(B170&lt;&gt;"",IF(FIND("^"&amp;A170&amp;"^",Registration!W1)&gt;0,IF(A170&lt;&gt;"","Present","No Vote"),""),"")</f>
        <v>#VALUE!</v>
      </c>
    </row>
    <row r="171" spans="1:12" ht="12.6" customHeight="1" x14ac:dyDescent="0.2">
      <c r="A171" s="181" t="s">
        <v>924</v>
      </c>
      <c r="B171" s="158" t="s">
        <v>293</v>
      </c>
      <c r="C171" s="158" t="s">
        <v>1389</v>
      </c>
      <c r="D171" s="158" t="s">
        <v>101</v>
      </c>
      <c r="E171" s="158" t="s">
        <v>101</v>
      </c>
      <c r="F171" s="158" t="s">
        <v>101</v>
      </c>
      <c r="G171" s="158" t="s">
        <v>101</v>
      </c>
      <c r="H171" s="158" t="s">
        <v>101</v>
      </c>
      <c r="I171" s="158" t="s">
        <v>101</v>
      </c>
      <c r="J171" s="118" t="s">
        <v>513</v>
      </c>
      <c r="K171" s="118" t="s">
        <v>513</v>
      </c>
      <c r="L171" s="96" t="e">
        <f>IF(B171&lt;&gt;"",IF(FIND("^"&amp;A171&amp;"^",Registration!W1)&gt;0,IF(A171&lt;&gt;"","Present","No Vote"),""),"")</f>
        <v>#VALUE!</v>
      </c>
    </row>
    <row r="172" spans="1:12" ht="12.6" customHeight="1" x14ac:dyDescent="0.2">
      <c r="A172" s="181" t="s">
        <v>568</v>
      </c>
      <c r="B172" s="158" t="s">
        <v>285</v>
      </c>
      <c r="D172" s="158" t="s">
        <v>101</v>
      </c>
      <c r="E172" s="158" t="s">
        <v>101</v>
      </c>
      <c r="F172" s="158" t="s">
        <v>101</v>
      </c>
      <c r="G172" s="158" t="s">
        <v>101</v>
      </c>
      <c r="H172" s="158" t="s">
        <v>101</v>
      </c>
      <c r="I172" s="158" t="s">
        <v>101</v>
      </c>
      <c r="J172" s="118" t="s">
        <v>513</v>
      </c>
      <c r="K172" s="118" t="s">
        <v>513</v>
      </c>
      <c r="L172" s="96" t="e">
        <f>IF(B172&lt;&gt;"",IF(FIND("^"&amp;A172&amp;"^",Registration!W1)&gt;0,IF(A172&lt;&gt;"","Present","No Vote"),""),"")</f>
        <v>#VALUE!</v>
      </c>
    </row>
    <row r="173" spans="1:12" ht="12.6" customHeight="1" x14ac:dyDescent="0.2">
      <c r="A173" s="181" t="s">
        <v>569</v>
      </c>
      <c r="B173" s="158" t="s">
        <v>315</v>
      </c>
      <c r="D173" s="158" t="s">
        <v>101</v>
      </c>
      <c r="E173" s="158" t="s">
        <v>10</v>
      </c>
      <c r="F173" s="158" t="s">
        <v>10</v>
      </c>
      <c r="G173" s="158" t="s">
        <v>101</v>
      </c>
      <c r="H173" s="158" t="s">
        <v>10</v>
      </c>
      <c r="I173" s="158" t="s">
        <v>101</v>
      </c>
      <c r="J173" s="118" t="s">
        <v>515</v>
      </c>
      <c r="K173" s="118" t="s">
        <v>515</v>
      </c>
      <c r="L173" s="96" t="e">
        <f>IF(B173&lt;&gt;"",IF(FIND("^"&amp;A173&amp;"^",Registration!W1)&gt;0,IF(A173&lt;&gt;"","Present","No Vote"),""),"")</f>
        <v>#VALUE!</v>
      </c>
    </row>
    <row r="174" spans="1:12" ht="12.6" customHeight="1" x14ac:dyDescent="0.2">
      <c r="A174" s="181" t="s">
        <v>465</v>
      </c>
      <c r="B174" s="158" t="s">
        <v>293</v>
      </c>
      <c r="C174" s="158" t="s">
        <v>1379</v>
      </c>
      <c r="D174" s="158" t="s">
        <v>10</v>
      </c>
      <c r="E174" s="158" t="s">
        <v>10</v>
      </c>
      <c r="F174" s="158" t="s">
        <v>10</v>
      </c>
      <c r="G174" s="158" t="s">
        <v>10</v>
      </c>
      <c r="H174" s="158" t="s">
        <v>10</v>
      </c>
      <c r="I174" s="158" t="s">
        <v>10</v>
      </c>
      <c r="J174" s="118" t="s">
        <v>515</v>
      </c>
      <c r="K174" s="118" t="s">
        <v>515</v>
      </c>
      <c r="L174" s="96" t="e">
        <f>IF(B174&lt;&gt;"",IF(FIND("^"&amp;A174&amp;"^",Registration!W1)&gt;0,IF(A174&lt;&gt;"","Present","No Vote"),""),"")</f>
        <v>#VALUE!</v>
      </c>
    </row>
    <row r="175" spans="1:12" ht="12.6" customHeight="1" x14ac:dyDescent="0.2">
      <c r="A175" s="181" t="s">
        <v>432</v>
      </c>
      <c r="B175" s="158" t="s">
        <v>293</v>
      </c>
      <c r="C175" s="158" t="s">
        <v>1379</v>
      </c>
      <c r="D175" s="158" t="s">
        <v>10</v>
      </c>
      <c r="E175" s="158" t="s">
        <v>10</v>
      </c>
      <c r="F175" s="158" t="s">
        <v>10</v>
      </c>
      <c r="G175" s="158" t="s">
        <v>10</v>
      </c>
      <c r="H175" s="158" t="s">
        <v>10</v>
      </c>
      <c r="I175" s="158" t="s">
        <v>101</v>
      </c>
      <c r="J175" s="118" t="s">
        <v>515</v>
      </c>
      <c r="K175" s="118" t="s">
        <v>515</v>
      </c>
      <c r="L175" s="96" t="e">
        <f>IF(B175&lt;&gt;"",IF(FIND("^"&amp;A175&amp;"^",Registration!W1)&gt;0,IF(A175&lt;&gt;"","Present","No Vote"),""),"")</f>
        <v>#VALUE!</v>
      </c>
    </row>
    <row r="176" spans="1:12" ht="12.6" customHeight="1" x14ac:dyDescent="0.2">
      <c r="A176" s="181" t="s">
        <v>432</v>
      </c>
      <c r="B176" s="158" t="s">
        <v>285</v>
      </c>
      <c r="D176" s="158" t="s">
        <v>910</v>
      </c>
      <c r="E176" s="158" t="s">
        <v>910</v>
      </c>
      <c r="F176" s="158" t="s">
        <v>910</v>
      </c>
      <c r="G176" s="158" t="s">
        <v>910</v>
      </c>
      <c r="H176" s="158" t="s">
        <v>101</v>
      </c>
      <c r="I176" s="158" t="s">
        <v>101</v>
      </c>
      <c r="J176" s="118" t="s">
        <v>513</v>
      </c>
      <c r="K176" s="118" t="s">
        <v>513</v>
      </c>
      <c r="L176" s="96" t="e">
        <f>IF(B176&lt;&gt;"",IF(FIND("^"&amp;A176&amp;"^",Registration!W1)&gt;0,IF(A176&lt;&gt;"","Present","No Vote"),""),"")</f>
        <v>#VALUE!</v>
      </c>
    </row>
    <row r="177" spans="1:12" ht="12.6" customHeight="1" x14ac:dyDescent="0.2">
      <c r="A177" s="181" t="s">
        <v>1155</v>
      </c>
      <c r="B177" s="158" t="s">
        <v>290</v>
      </c>
      <c r="D177" s="158" t="s">
        <v>101</v>
      </c>
      <c r="E177" s="158" t="s">
        <v>101</v>
      </c>
      <c r="F177" s="158" t="s">
        <v>10</v>
      </c>
      <c r="G177" s="158" t="s">
        <v>101</v>
      </c>
      <c r="H177" s="158" t="s">
        <v>101</v>
      </c>
      <c r="I177" s="158" t="s">
        <v>101</v>
      </c>
      <c r="J177" s="118" t="s">
        <v>513</v>
      </c>
      <c r="K177" s="118" t="s">
        <v>513</v>
      </c>
      <c r="L177" s="96" t="e">
        <f>IF(B177&lt;&gt;"",IF(FIND("^"&amp;A177&amp;"^",Registration!W1)&gt;0,IF(A177&lt;&gt;"","Present","No Vote"),""),"")</f>
        <v>#VALUE!</v>
      </c>
    </row>
    <row r="178" spans="1:12" ht="12.6" customHeight="1" x14ac:dyDescent="0.2">
      <c r="A178" s="181" t="s">
        <v>570</v>
      </c>
      <c r="B178" s="158" t="s">
        <v>285</v>
      </c>
      <c r="C178" s="158" t="s">
        <v>570</v>
      </c>
      <c r="D178" s="158" t="s">
        <v>101</v>
      </c>
      <c r="E178" s="158" t="s">
        <v>101</v>
      </c>
      <c r="F178" s="158" t="s">
        <v>101</v>
      </c>
      <c r="G178" s="158" t="s">
        <v>101</v>
      </c>
      <c r="H178" s="158" t="s">
        <v>101</v>
      </c>
      <c r="I178" s="158" t="s">
        <v>101</v>
      </c>
      <c r="J178" s="118" t="s">
        <v>513</v>
      </c>
      <c r="K178" s="118" t="s">
        <v>513</v>
      </c>
      <c r="L178" s="96" t="e">
        <f>IF(B178&lt;&gt;"",IF(FIND("^"&amp;A178&amp;"^",Registration!W1)&gt;0,IF(A178&lt;&gt;"","Present","No Vote"),""),"")</f>
        <v>#VALUE!</v>
      </c>
    </row>
    <row r="179" spans="1:12" ht="12.6" customHeight="1" x14ac:dyDescent="0.2">
      <c r="A179" s="181" t="s">
        <v>800</v>
      </c>
      <c r="B179" s="158" t="s">
        <v>290</v>
      </c>
      <c r="C179" s="158" t="s">
        <v>800</v>
      </c>
      <c r="D179" s="158" t="s">
        <v>101</v>
      </c>
      <c r="E179" s="158" t="s">
        <v>101</v>
      </c>
      <c r="F179" s="158" t="s">
        <v>101</v>
      </c>
      <c r="G179" s="158" t="s">
        <v>101</v>
      </c>
      <c r="H179" s="158" t="s">
        <v>101</v>
      </c>
      <c r="I179" s="158" t="s">
        <v>101</v>
      </c>
      <c r="J179" s="118" t="s">
        <v>513</v>
      </c>
      <c r="K179" s="118" t="s">
        <v>513</v>
      </c>
      <c r="L179" s="96" t="e">
        <f>IF(B179&lt;&gt;"",IF(FIND("^"&amp;A179&amp;"^",Registration!W1)&gt;0,IF(A179&lt;&gt;"","Present","No Vote"),""),"")</f>
        <v>#VALUE!</v>
      </c>
    </row>
    <row r="180" spans="1:12" ht="12.6" customHeight="1" x14ac:dyDescent="0.2">
      <c r="A180" s="181" t="s">
        <v>485</v>
      </c>
      <c r="B180" s="158" t="s">
        <v>295</v>
      </c>
      <c r="D180" s="158" t="s">
        <v>101</v>
      </c>
      <c r="E180" s="158" t="s">
        <v>101</v>
      </c>
      <c r="F180" s="158" t="s">
        <v>101</v>
      </c>
      <c r="G180" s="158" t="s">
        <v>101</v>
      </c>
      <c r="H180" s="158" t="s">
        <v>101</v>
      </c>
      <c r="I180" s="158" t="s">
        <v>101</v>
      </c>
      <c r="J180" s="118" t="s">
        <v>513</v>
      </c>
      <c r="K180" s="118" t="s">
        <v>513</v>
      </c>
      <c r="L180" s="96" t="e">
        <f>IF(B180&lt;&gt;"",IF(FIND("^"&amp;A180&amp;"^",Registration!W1)&gt;0,IF(A180&lt;&gt;"","Present","No Vote"),""),"")</f>
        <v>#VALUE!</v>
      </c>
    </row>
    <row r="181" spans="1:12" ht="12.6" customHeight="1" x14ac:dyDescent="0.2">
      <c r="A181" s="181" t="s">
        <v>571</v>
      </c>
      <c r="B181" s="158" t="s">
        <v>299</v>
      </c>
      <c r="D181" s="158" t="s">
        <v>101</v>
      </c>
      <c r="E181" s="158" t="s">
        <v>101</v>
      </c>
      <c r="F181" s="158" t="s">
        <v>101</v>
      </c>
      <c r="G181" s="158" t="s">
        <v>101</v>
      </c>
      <c r="H181" s="158" t="s">
        <v>101</v>
      </c>
      <c r="I181" s="158" t="s">
        <v>101</v>
      </c>
      <c r="J181" s="118" t="s">
        <v>513</v>
      </c>
      <c r="K181" s="118" t="s">
        <v>513</v>
      </c>
      <c r="L181" s="96" t="e">
        <f>IF(B181&lt;&gt;"",IF(FIND("^"&amp;A181&amp;"^",Registration!W1)&gt;0,IF(A181&lt;&gt;"","Present","No Vote"),""),"")</f>
        <v>#VALUE!</v>
      </c>
    </row>
    <row r="182" spans="1:12" ht="12.6" customHeight="1" x14ac:dyDescent="0.2">
      <c r="A182" s="181" t="s">
        <v>1095</v>
      </c>
      <c r="B182" s="158" t="s">
        <v>285</v>
      </c>
      <c r="D182" s="158" t="s">
        <v>101</v>
      </c>
      <c r="E182" s="158" t="s">
        <v>101</v>
      </c>
      <c r="F182" s="158" t="s">
        <v>101</v>
      </c>
      <c r="G182" s="158" t="s">
        <v>101</v>
      </c>
      <c r="H182" s="158" t="s">
        <v>101</v>
      </c>
      <c r="I182" s="158" t="s">
        <v>101</v>
      </c>
      <c r="J182" s="118" t="s">
        <v>513</v>
      </c>
      <c r="K182" s="118" t="s">
        <v>513</v>
      </c>
      <c r="L182" s="96" t="e">
        <f>IF(B182&lt;&gt;"",IF(FIND("^"&amp;A182&amp;"^",Registration!W1)&gt;0,IF(A182&lt;&gt;"","Present","No Vote"),""),"")</f>
        <v>#VALUE!</v>
      </c>
    </row>
    <row r="183" spans="1:12" ht="12.6" customHeight="1" x14ac:dyDescent="0.2">
      <c r="A183" s="181" t="s">
        <v>286</v>
      </c>
      <c r="B183" s="158" t="s">
        <v>285</v>
      </c>
      <c r="C183" s="158" t="s">
        <v>286</v>
      </c>
      <c r="D183" s="158" t="s">
        <v>10</v>
      </c>
      <c r="E183" s="158" t="s">
        <v>10</v>
      </c>
      <c r="F183" s="158" t="s">
        <v>10</v>
      </c>
      <c r="G183" s="158" t="s">
        <v>101</v>
      </c>
      <c r="H183" s="158" t="s">
        <v>10</v>
      </c>
      <c r="I183" s="158" t="s">
        <v>101</v>
      </c>
      <c r="J183" s="118" t="s">
        <v>515</v>
      </c>
      <c r="K183" s="118" t="s">
        <v>515</v>
      </c>
      <c r="L183" s="96" t="e">
        <f>IF(B183&lt;&gt;"",IF(FIND("^"&amp;A183&amp;"^",Registration!W1)&gt;0,IF(A183&lt;&gt;"","Present","No Vote"),""),"")</f>
        <v>#VALUE!</v>
      </c>
    </row>
    <row r="184" spans="1:12" ht="12.6" customHeight="1" x14ac:dyDescent="0.2">
      <c r="A184" s="181" t="s">
        <v>1061</v>
      </c>
      <c r="B184" s="158" t="s">
        <v>285</v>
      </c>
      <c r="D184" s="158" t="s">
        <v>101</v>
      </c>
      <c r="E184" s="158" t="s">
        <v>101</v>
      </c>
      <c r="F184" s="158" t="s">
        <v>101</v>
      </c>
      <c r="G184" s="158" t="s">
        <v>101</v>
      </c>
      <c r="H184" s="158" t="s">
        <v>101</v>
      </c>
      <c r="I184" s="158" t="s">
        <v>101</v>
      </c>
      <c r="J184" s="118" t="s">
        <v>513</v>
      </c>
      <c r="K184" s="118" t="s">
        <v>513</v>
      </c>
      <c r="L184" s="96" t="e">
        <f>IF(B184&lt;&gt;"",IF(FIND("^"&amp;A184&amp;"^",Registration!W1)&gt;0,IF(A184&lt;&gt;"","Present","No Vote"),""),"")</f>
        <v>#VALUE!</v>
      </c>
    </row>
    <row r="185" spans="1:12" ht="12.6" customHeight="1" x14ac:dyDescent="0.2">
      <c r="A185" s="181" t="s">
        <v>913</v>
      </c>
      <c r="B185" s="158" t="s">
        <v>290</v>
      </c>
      <c r="C185" s="158" t="s">
        <v>1390</v>
      </c>
      <c r="D185" s="158" t="s">
        <v>101</v>
      </c>
      <c r="E185" s="158" t="s">
        <v>101</v>
      </c>
      <c r="F185" s="158" t="s">
        <v>101</v>
      </c>
      <c r="G185" s="158" t="s">
        <v>101</v>
      </c>
      <c r="H185" s="158" t="s">
        <v>101</v>
      </c>
      <c r="I185" s="158" t="s">
        <v>101</v>
      </c>
      <c r="J185" s="118" t="s">
        <v>513</v>
      </c>
      <c r="K185" s="118" t="s">
        <v>513</v>
      </c>
      <c r="L185" s="96" t="e">
        <f>IF(B185&lt;&gt;"",IF(FIND("^"&amp;A185&amp;"^",Registration!W1)&gt;0,IF(A185&lt;&gt;"","Present","No Vote"),""),"")</f>
        <v>#VALUE!</v>
      </c>
    </row>
    <row r="186" spans="1:12" ht="12.6" customHeight="1" x14ac:dyDescent="0.2">
      <c r="A186" s="181" t="s">
        <v>572</v>
      </c>
      <c r="B186" s="158" t="s">
        <v>285</v>
      </c>
      <c r="D186" s="158" t="s">
        <v>101</v>
      </c>
      <c r="E186" s="158" t="s">
        <v>101</v>
      </c>
      <c r="F186" s="158" t="s">
        <v>101</v>
      </c>
      <c r="G186" s="158" t="s">
        <v>101</v>
      </c>
      <c r="H186" s="158" t="s">
        <v>101</v>
      </c>
      <c r="I186" s="158" t="s">
        <v>101</v>
      </c>
      <c r="J186" s="118" t="s">
        <v>513</v>
      </c>
      <c r="K186" s="118" t="s">
        <v>513</v>
      </c>
      <c r="L186" s="96" t="e">
        <f>IF(B186&lt;&gt;"",IF(FIND("^"&amp;A186&amp;"^",Registration!W1)&gt;0,IF(A186&lt;&gt;"","Present","No Vote"),""),"")</f>
        <v>#VALUE!</v>
      </c>
    </row>
    <row r="187" spans="1:12" ht="12.6" customHeight="1" x14ac:dyDescent="0.2">
      <c r="A187" s="181" t="s">
        <v>774</v>
      </c>
      <c r="B187" s="158" t="s">
        <v>293</v>
      </c>
      <c r="D187" s="158" t="s">
        <v>10</v>
      </c>
      <c r="E187" s="158" t="s">
        <v>10</v>
      </c>
      <c r="F187" s="158" t="s">
        <v>10</v>
      </c>
      <c r="G187" s="158" t="s">
        <v>10</v>
      </c>
      <c r="H187" s="158" t="s">
        <v>10</v>
      </c>
      <c r="I187" s="158" t="s">
        <v>10</v>
      </c>
      <c r="J187" s="118" t="s">
        <v>515</v>
      </c>
      <c r="K187" s="118" t="s">
        <v>515</v>
      </c>
      <c r="L187" s="96" t="e">
        <f>IF(B187&lt;&gt;"",IF(FIND("^"&amp;A187&amp;"^",Registration!W1)&gt;0,IF(A187&lt;&gt;"","Present","No Vote"),""),"")</f>
        <v>#VALUE!</v>
      </c>
    </row>
    <row r="188" spans="1:12" ht="12.6" customHeight="1" x14ac:dyDescent="0.2">
      <c r="A188" s="181" t="s">
        <v>573</v>
      </c>
      <c r="B188" s="158" t="s">
        <v>285</v>
      </c>
      <c r="C188" s="158" t="s">
        <v>652</v>
      </c>
      <c r="D188" s="158" t="s">
        <v>10</v>
      </c>
      <c r="E188" s="158" t="s">
        <v>101</v>
      </c>
      <c r="F188" s="158" t="s">
        <v>10</v>
      </c>
      <c r="G188" s="158" t="s">
        <v>101</v>
      </c>
      <c r="H188" s="158" t="s">
        <v>101</v>
      </c>
      <c r="I188" s="158" t="s">
        <v>10</v>
      </c>
      <c r="J188" s="118" t="s">
        <v>515</v>
      </c>
      <c r="K188" s="118" t="s">
        <v>515</v>
      </c>
      <c r="L188" s="96" t="e">
        <f>IF(B188&lt;&gt;"",IF(FIND("^"&amp;A188&amp;"^",Registration!W1)&gt;0,IF(A188&lt;&gt;"","Present","No Vote"),""),"")</f>
        <v>#VALUE!</v>
      </c>
    </row>
    <row r="189" spans="1:12" ht="12.6" customHeight="1" x14ac:dyDescent="0.2">
      <c r="A189" s="181" t="s">
        <v>879</v>
      </c>
      <c r="B189" s="158" t="s">
        <v>285</v>
      </c>
      <c r="C189" s="158" t="s">
        <v>1273</v>
      </c>
      <c r="D189" s="158" t="s">
        <v>10</v>
      </c>
      <c r="E189" s="158" t="s">
        <v>10</v>
      </c>
      <c r="F189" s="158" t="s">
        <v>10</v>
      </c>
      <c r="G189" s="158" t="s">
        <v>10</v>
      </c>
      <c r="H189" s="158" t="s">
        <v>101</v>
      </c>
      <c r="I189" s="158" t="s">
        <v>101</v>
      </c>
      <c r="J189" s="118" t="s">
        <v>515</v>
      </c>
      <c r="K189" s="118" t="s">
        <v>515</v>
      </c>
      <c r="L189" s="96" t="e">
        <f>IF(B189&lt;&gt;"",IF(FIND("^"&amp;A189&amp;"^",Registration!W1)&gt;0,IF(A189&lt;&gt;"","Present","No Vote"),""),"")</f>
        <v>#VALUE!</v>
      </c>
    </row>
    <row r="190" spans="1:12" ht="12.6" customHeight="1" x14ac:dyDescent="0.2">
      <c r="A190" s="181" t="s">
        <v>880</v>
      </c>
      <c r="B190" s="158" t="s">
        <v>285</v>
      </c>
      <c r="C190" s="158" t="s">
        <v>1273</v>
      </c>
      <c r="D190" s="158" t="s">
        <v>101</v>
      </c>
      <c r="E190" s="158" t="s">
        <v>101</v>
      </c>
      <c r="F190" s="158" t="s">
        <v>101</v>
      </c>
      <c r="G190" s="158" t="s">
        <v>101</v>
      </c>
      <c r="H190" s="158" t="s">
        <v>101</v>
      </c>
      <c r="I190" s="158" t="s">
        <v>101</v>
      </c>
      <c r="J190" s="118" t="s">
        <v>513</v>
      </c>
      <c r="K190" s="118" t="s">
        <v>513</v>
      </c>
      <c r="L190" s="96" t="e">
        <f>IF(B190&lt;&gt;"",IF(FIND("^"&amp;A190&amp;"^",Registration!W1)&gt;0,IF(A190&lt;&gt;"","Present","No Vote"),""),"")</f>
        <v>#VALUE!</v>
      </c>
    </row>
    <row r="191" spans="1:12" ht="12.6" customHeight="1" x14ac:dyDescent="0.2">
      <c r="A191" s="181" t="s">
        <v>1273</v>
      </c>
      <c r="B191" s="158" t="s">
        <v>285</v>
      </c>
      <c r="C191" s="158" t="s">
        <v>1273</v>
      </c>
      <c r="D191" s="158" t="s">
        <v>910</v>
      </c>
      <c r="E191" s="158" t="s">
        <v>910</v>
      </c>
      <c r="F191" s="158" t="s">
        <v>10</v>
      </c>
      <c r="G191" s="158" t="s">
        <v>101</v>
      </c>
      <c r="H191" s="158" t="s">
        <v>101</v>
      </c>
      <c r="I191" s="158" t="s">
        <v>101</v>
      </c>
      <c r="J191" s="118" t="s">
        <v>513</v>
      </c>
      <c r="K191" s="118" t="s">
        <v>513</v>
      </c>
      <c r="L191" s="96" t="e">
        <f>IF(B191&lt;&gt;"",IF(FIND("^"&amp;A191&amp;"^",Registration!W1)&gt;0,IF(A191&lt;&gt;"","Present","No Vote"),""),"")</f>
        <v>#VALUE!</v>
      </c>
    </row>
    <row r="192" spans="1:12" ht="12.6" customHeight="1" x14ac:dyDescent="0.2">
      <c r="A192" s="181" t="s">
        <v>894</v>
      </c>
      <c r="B192" s="158" t="s">
        <v>293</v>
      </c>
      <c r="C192" s="158" t="s">
        <v>1391</v>
      </c>
      <c r="D192" s="158" t="s">
        <v>101</v>
      </c>
      <c r="E192" s="158" t="s">
        <v>101</v>
      </c>
      <c r="F192" s="158" t="s">
        <v>10</v>
      </c>
      <c r="G192" s="158" t="s">
        <v>101</v>
      </c>
      <c r="H192" s="158" t="s">
        <v>101</v>
      </c>
      <c r="I192" s="158" t="s">
        <v>101</v>
      </c>
      <c r="J192" s="118" t="s">
        <v>513</v>
      </c>
      <c r="K192" s="118" t="s">
        <v>513</v>
      </c>
      <c r="L192" s="96" t="e">
        <f>IF(B192&lt;&gt;"",IF(FIND("^"&amp;A192&amp;"^",Registration!W1)&gt;0,IF(A192&lt;&gt;"","Present","No Vote"),""),"")</f>
        <v>#VALUE!</v>
      </c>
    </row>
    <row r="193" spans="1:12" ht="12.6" customHeight="1" x14ac:dyDescent="0.2">
      <c r="A193" s="181" t="s">
        <v>895</v>
      </c>
      <c r="B193" s="158" t="s">
        <v>285</v>
      </c>
      <c r="D193" s="158" t="s">
        <v>10</v>
      </c>
      <c r="E193" s="158" t="s">
        <v>10</v>
      </c>
      <c r="F193" s="158" t="s">
        <v>10</v>
      </c>
      <c r="G193" s="158" t="s">
        <v>10</v>
      </c>
      <c r="H193" s="158" t="s">
        <v>101</v>
      </c>
      <c r="I193" s="158" t="s">
        <v>10</v>
      </c>
      <c r="J193" s="118" t="s">
        <v>515</v>
      </c>
      <c r="K193" s="118" t="s">
        <v>515</v>
      </c>
      <c r="L193" s="96" t="e">
        <f>IF(B193&lt;&gt;"",IF(FIND("^"&amp;A193&amp;"^",Registration!W1)&gt;0,IF(A193&lt;&gt;"","Present","No Vote"),""),"")</f>
        <v>#VALUE!</v>
      </c>
    </row>
    <row r="194" spans="1:12" ht="12.6" customHeight="1" x14ac:dyDescent="0.2">
      <c r="A194" s="181" t="s">
        <v>1096</v>
      </c>
      <c r="B194" s="158" t="s">
        <v>441</v>
      </c>
      <c r="D194" s="158" t="s">
        <v>101</v>
      </c>
      <c r="E194" s="158" t="s">
        <v>101</v>
      </c>
      <c r="F194" s="158" t="s">
        <v>101</v>
      </c>
      <c r="G194" s="158" t="s">
        <v>101</v>
      </c>
      <c r="H194" s="158" t="s">
        <v>101</v>
      </c>
      <c r="I194" s="158" t="s">
        <v>101</v>
      </c>
      <c r="J194" s="118" t="s">
        <v>513</v>
      </c>
      <c r="K194" s="118" t="s">
        <v>513</v>
      </c>
      <c r="L194" s="96" t="e">
        <f>IF(B194&lt;&gt;"",IF(FIND("^"&amp;A194&amp;"^",Registration!W1)&gt;0,IF(A194&lt;&gt;"","Present","No Vote"),""),"")</f>
        <v>#VALUE!</v>
      </c>
    </row>
    <row r="195" spans="1:12" ht="12.6" customHeight="1" x14ac:dyDescent="0.2">
      <c r="A195" s="181" t="s">
        <v>574</v>
      </c>
      <c r="B195" s="158" t="s">
        <v>285</v>
      </c>
      <c r="D195" s="158" t="s">
        <v>101</v>
      </c>
      <c r="E195" s="158" t="s">
        <v>101</v>
      </c>
      <c r="F195" s="158" t="s">
        <v>101</v>
      </c>
      <c r="G195" s="158" t="s">
        <v>101</v>
      </c>
      <c r="H195" s="158" t="s">
        <v>101</v>
      </c>
      <c r="I195" s="158" t="s">
        <v>101</v>
      </c>
      <c r="J195" s="118" t="s">
        <v>513</v>
      </c>
      <c r="K195" s="118" t="s">
        <v>513</v>
      </c>
      <c r="L195" s="96" t="e">
        <f>IF(B195&lt;&gt;"",IF(FIND("^"&amp;A195&amp;"^",Registration!W1)&gt;0,IF(A195&lt;&gt;"","Present","No Vote"),""),"")</f>
        <v>#VALUE!</v>
      </c>
    </row>
    <row r="196" spans="1:12" ht="12.6" customHeight="1" x14ac:dyDescent="0.2">
      <c r="A196" s="181" t="s">
        <v>1097</v>
      </c>
      <c r="B196" s="158" t="s">
        <v>285</v>
      </c>
      <c r="D196" s="158" t="s">
        <v>101</v>
      </c>
      <c r="E196" s="158" t="s">
        <v>101</v>
      </c>
      <c r="F196" s="158" t="s">
        <v>101</v>
      </c>
      <c r="G196" s="158" t="s">
        <v>101</v>
      </c>
      <c r="H196" s="158" t="s">
        <v>101</v>
      </c>
      <c r="I196" s="158" t="s">
        <v>101</v>
      </c>
      <c r="J196" s="118" t="s">
        <v>513</v>
      </c>
      <c r="K196" s="118" t="s">
        <v>513</v>
      </c>
      <c r="L196" s="96" t="e">
        <f>IF(B196&lt;&gt;"",IF(FIND("^"&amp;A196&amp;"^",Registration!W1)&gt;0,IF(A196&lt;&gt;"","Present","No Vote"),""),"")</f>
        <v>#VALUE!</v>
      </c>
    </row>
    <row r="197" spans="1:12" ht="12.6" customHeight="1" x14ac:dyDescent="0.2">
      <c r="A197" s="181" t="s">
        <v>305</v>
      </c>
      <c r="B197" s="158" t="s">
        <v>285</v>
      </c>
      <c r="D197" s="158" t="s">
        <v>10</v>
      </c>
      <c r="E197" s="158" t="s">
        <v>10</v>
      </c>
      <c r="F197" s="158" t="s">
        <v>10</v>
      </c>
      <c r="G197" s="158" t="s">
        <v>101</v>
      </c>
      <c r="H197" s="158" t="s">
        <v>101</v>
      </c>
      <c r="I197" s="158" t="s">
        <v>101</v>
      </c>
      <c r="J197" s="118" t="s">
        <v>513</v>
      </c>
      <c r="K197" s="118" t="s">
        <v>513</v>
      </c>
      <c r="L197" s="96" t="e">
        <f>IF(B197&lt;&gt;"",IF(FIND("^"&amp;A197&amp;"^",Registration!W1)&gt;0,IF(A197&lt;&gt;"","Present","No Vote"),""),"")</f>
        <v>#VALUE!</v>
      </c>
    </row>
    <row r="198" spans="1:12" ht="12.6" customHeight="1" x14ac:dyDescent="0.2">
      <c r="A198" s="181" t="s">
        <v>1087</v>
      </c>
      <c r="B198" s="158" t="s">
        <v>285</v>
      </c>
      <c r="C198" s="158" t="s">
        <v>1392</v>
      </c>
      <c r="D198" s="158" t="s">
        <v>10</v>
      </c>
      <c r="E198" s="158" t="s">
        <v>101</v>
      </c>
      <c r="F198" s="158" t="s">
        <v>10</v>
      </c>
      <c r="G198" s="158" t="s">
        <v>101</v>
      </c>
      <c r="H198" s="158" t="s">
        <v>101</v>
      </c>
      <c r="I198" s="158" t="s">
        <v>10</v>
      </c>
      <c r="J198" s="118" t="s">
        <v>515</v>
      </c>
      <c r="K198" s="118" t="s">
        <v>515</v>
      </c>
      <c r="L198" s="96" t="e">
        <f>IF(B198&lt;&gt;"",IF(FIND("^"&amp;A198&amp;"^",Registration!W1)&gt;0,IF(A198&lt;&gt;"","Present","No Vote"),""),"")</f>
        <v>#VALUE!</v>
      </c>
    </row>
    <row r="199" spans="1:12" ht="12.6" customHeight="1" x14ac:dyDescent="0.2">
      <c r="A199" s="181" t="s">
        <v>997</v>
      </c>
      <c r="B199" s="158" t="s">
        <v>299</v>
      </c>
      <c r="D199" s="158" t="s">
        <v>101</v>
      </c>
      <c r="E199" s="158" t="s">
        <v>101</v>
      </c>
      <c r="F199" s="158" t="s">
        <v>101</v>
      </c>
      <c r="G199" s="158" t="s">
        <v>101</v>
      </c>
      <c r="H199" s="158" t="s">
        <v>101</v>
      </c>
      <c r="I199" s="158" t="s">
        <v>101</v>
      </c>
      <c r="J199" s="118" t="s">
        <v>513</v>
      </c>
      <c r="K199" s="118" t="s">
        <v>513</v>
      </c>
      <c r="L199" s="96" t="e">
        <f>IF(B199&lt;&gt;"",IF(FIND("^"&amp;A199&amp;"^",Registration!W1)&gt;0,IF(A199&lt;&gt;"","Present","No Vote"),""),"")</f>
        <v>#VALUE!</v>
      </c>
    </row>
    <row r="200" spans="1:12" ht="12.6" customHeight="1" x14ac:dyDescent="0.2">
      <c r="A200" s="181" t="s">
        <v>769</v>
      </c>
      <c r="B200" s="158" t="s">
        <v>285</v>
      </c>
      <c r="C200" s="158" t="s">
        <v>1393</v>
      </c>
      <c r="D200" s="158" t="s">
        <v>101</v>
      </c>
      <c r="E200" s="158" t="s">
        <v>10</v>
      </c>
      <c r="F200" s="158" t="s">
        <v>10</v>
      </c>
      <c r="G200" s="158" t="s">
        <v>10</v>
      </c>
      <c r="H200" s="158" t="s">
        <v>10</v>
      </c>
      <c r="I200" s="158" t="s">
        <v>10</v>
      </c>
      <c r="J200" s="118" t="s">
        <v>515</v>
      </c>
      <c r="K200" s="118" t="s">
        <v>515</v>
      </c>
      <c r="L200" s="96" t="e">
        <f>IF(B200&lt;&gt;"",IF(FIND("^"&amp;A200&amp;"^",Registration!W1)&gt;0,IF(A200&lt;&gt;"","Present","No Vote"),""),"")</f>
        <v>#VALUE!</v>
      </c>
    </row>
    <row r="201" spans="1:12" ht="12.6" customHeight="1" x14ac:dyDescent="0.2">
      <c r="A201" s="181" t="s">
        <v>801</v>
      </c>
      <c r="B201" s="158" t="s">
        <v>285</v>
      </c>
      <c r="D201" s="158" t="s">
        <v>101</v>
      </c>
      <c r="E201" s="158" t="s">
        <v>101</v>
      </c>
      <c r="F201" s="158" t="s">
        <v>101</v>
      </c>
      <c r="G201" s="158" t="s">
        <v>101</v>
      </c>
      <c r="H201" s="158" t="s">
        <v>101</v>
      </c>
      <c r="I201" s="158" t="s">
        <v>101</v>
      </c>
      <c r="J201" s="118" t="s">
        <v>513</v>
      </c>
      <c r="K201" s="118" t="s">
        <v>513</v>
      </c>
      <c r="L201" s="96" t="e">
        <f>IF(B201&lt;&gt;"",IF(FIND("^"&amp;A201&amp;"^",Registration!W1)&gt;0,IF(A201&lt;&gt;"","Present","No Vote"),""),"")</f>
        <v>#VALUE!</v>
      </c>
    </row>
    <row r="202" spans="1:12" ht="12.6" customHeight="1" x14ac:dyDescent="0.2">
      <c r="A202" s="181" t="s">
        <v>575</v>
      </c>
      <c r="B202" s="158" t="s">
        <v>285</v>
      </c>
      <c r="C202" s="158" t="s">
        <v>1394</v>
      </c>
      <c r="D202" s="158" t="s">
        <v>101</v>
      </c>
      <c r="E202" s="158" t="s">
        <v>101</v>
      </c>
      <c r="F202" s="158" t="s">
        <v>101</v>
      </c>
      <c r="G202" s="158" t="s">
        <v>101</v>
      </c>
      <c r="H202" s="158" t="s">
        <v>101</v>
      </c>
      <c r="I202" s="158" t="s">
        <v>101</v>
      </c>
      <c r="J202" s="118" t="s">
        <v>513</v>
      </c>
      <c r="K202" s="118" t="s">
        <v>513</v>
      </c>
      <c r="L202" s="96" t="e">
        <f>IF(B202&lt;&gt;"",IF(FIND("^"&amp;A202&amp;"^",Registration!W1)&gt;0,IF(A202&lt;&gt;"","Present","No Vote"),""),"")</f>
        <v>#VALUE!</v>
      </c>
    </row>
    <row r="203" spans="1:12" ht="12.6" customHeight="1" x14ac:dyDescent="0.2">
      <c r="A203" s="181" t="s">
        <v>802</v>
      </c>
      <c r="B203" s="158" t="s">
        <v>285</v>
      </c>
      <c r="D203" s="158" t="s">
        <v>101</v>
      </c>
      <c r="E203" s="158" t="s">
        <v>101</v>
      </c>
      <c r="F203" s="158" t="s">
        <v>101</v>
      </c>
      <c r="G203" s="158" t="s">
        <v>101</v>
      </c>
      <c r="H203" s="158" t="s">
        <v>101</v>
      </c>
      <c r="I203" s="158" t="s">
        <v>101</v>
      </c>
      <c r="J203" s="118" t="s">
        <v>513</v>
      </c>
      <c r="K203" s="118" t="s">
        <v>513</v>
      </c>
      <c r="L203" s="96" t="e">
        <f>IF(B203&lt;&gt;"",IF(FIND("^"&amp;A203&amp;"^",Registration!W1)&gt;0,IF(A203&lt;&gt;"","Present","No Vote"),""),"")</f>
        <v>#VALUE!</v>
      </c>
    </row>
    <row r="204" spans="1:12" ht="12.6" customHeight="1" x14ac:dyDescent="0.2">
      <c r="A204" s="181" t="s">
        <v>1284</v>
      </c>
      <c r="B204" s="158" t="s">
        <v>299</v>
      </c>
      <c r="D204" s="158" t="s">
        <v>101</v>
      </c>
      <c r="E204" s="158" t="s">
        <v>101</v>
      </c>
      <c r="F204" s="158" t="s">
        <v>101</v>
      </c>
      <c r="G204" s="158" t="s">
        <v>101</v>
      </c>
      <c r="H204" s="158" t="s">
        <v>101</v>
      </c>
      <c r="I204" s="158" t="s">
        <v>101</v>
      </c>
      <c r="J204" s="118" t="s">
        <v>513</v>
      </c>
      <c r="K204" s="118" t="s">
        <v>513</v>
      </c>
      <c r="L204" s="96" t="e">
        <f>IF(B204&lt;&gt;"",IF(FIND("^"&amp;A204&amp;"^",Registration!W1)&gt;0,IF(A204&lt;&gt;"","Present","No Vote"),""),"")</f>
        <v>#VALUE!</v>
      </c>
    </row>
    <row r="205" spans="1:12" ht="12.6" customHeight="1" x14ac:dyDescent="0.2">
      <c r="A205" s="181" t="s">
        <v>998</v>
      </c>
      <c r="B205" s="158" t="s">
        <v>285</v>
      </c>
      <c r="D205" s="158" t="s">
        <v>101</v>
      </c>
      <c r="E205" s="158" t="s">
        <v>101</v>
      </c>
      <c r="F205" s="158" t="s">
        <v>101</v>
      </c>
      <c r="G205" s="158" t="s">
        <v>101</v>
      </c>
      <c r="H205" s="158" t="s">
        <v>101</v>
      </c>
      <c r="I205" s="158" t="s">
        <v>101</v>
      </c>
      <c r="J205" s="118" t="s">
        <v>513</v>
      </c>
      <c r="K205" s="118" t="s">
        <v>513</v>
      </c>
      <c r="L205" s="96" t="e">
        <f>IF(B205&lt;&gt;"",IF(FIND("^"&amp;A205&amp;"^",Registration!W1)&gt;0,IF(A205&lt;&gt;"","Present","No Vote"),""),"")</f>
        <v>#VALUE!</v>
      </c>
    </row>
    <row r="206" spans="1:12" ht="12.6" customHeight="1" x14ac:dyDescent="0.2">
      <c r="A206" s="181" t="s">
        <v>576</v>
      </c>
      <c r="B206" s="158" t="s">
        <v>285</v>
      </c>
      <c r="D206" s="158" t="s">
        <v>101</v>
      </c>
      <c r="E206" s="158" t="s">
        <v>101</v>
      </c>
      <c r="F206" s="158" t="s">
        <v>101</v>
      </c>
      <c r="G206" s="158" t="s">
        <v>101</v>
      </c>
      <c r="H206" s="158" t="s">
        <v>101</v>
      </c>
      <c r="I206" s="158" t="s">
        <v>101</v>
      </c>
      <c r="J206" s="118" t="s">
        <v>513</v>
      </c>
      <c r="K206" s="118" t="s">
        <v>513</v>
      </c>
      <c r="L206" s="96" t="e">
        <f>IF(B206&lt;&gt;"",IF(FIND("^"&amp;A206&amp;"^",Registration!W1)&gt;0,IF(A206&lt;&gt;"","Present","No Vote"),""),"")</f>
        <v>#VALUE!</v>
      </c>
    </row>
    <row r="207" spans="1:12" ht="12.6" customHeight="1" x14ac:dyDescent="0.2">
      <c r="A207" s="181" t="s">
        <v>577</v>
      </c>
      <c r="B207" s="158" t="s">
        <v>285</v>
      </c>
      <c r="D207" s="158" t="s">
        <v>101</v>
      </c>
      <c r="E207" s="158" t="s">
        <v>101</v>
      </c>
      <c r="F207" s="158" t="s">
        <v>101</v>
      </c>
      <c r="G207" s="158" t="s">
        <v>101</v>
      </c>
      <c r="H207" s="158" t="s">
        <v>101</v>
      </c>
      <c r="I207" s="158" t="s">
        <v>101</v>
      </c>
      <c r="J207" s="118" t="s">
        <v>513</v>
      </c>
      <c r="K207" s="118" t="s">
        <v>513</v>
      </c>
      <c r="L207" s="96" t="e">
        <f>IF(B207&lt;&gt;"",IF(FIND("^"&amp;A207&amp;"^",Registration!W1)&gt;0,IF(A207&lt;&gt;"","Present","No Vote"),""),"")</f>
        <v>#VALUE!</v>
      </c>
    </row>
    <row r="208" spans="1:12" ht="12.6" customHeight="1" x14ac:dyDescent="0.2">
      <c r="A208" s="181" t="s">
        <v>1147</v>
      </c>
      <c r="B208" s="158" t="s">
        <v>293</v>
      </c>
      <c r="C208" s="158" t="s">
        <v>1395</v>
      </c>
      <c r="D208" s="158" t="s">
        <v>101</v>
      </c>
      <c r="E208" s="158" t="s">
        <v>101</v>
      </c>
      <c r="F208" s="158" t="s">
        <v>10</v>
      </c>
      <c r="G208" s="158" t="s">
        <v>101</v>
      </c>
      <c r="H208" s="158" t="s">
        <v>101</v>
      </c>
      <c r="I208" s="158" t="s">
        <v>10</v>
      </c>
      <c r="J208" s="118" t="s">
        <v>515</v>
      </c>
      <c r="K208" s="118" t="s">
        <v>515</v>
      </c>
      <c r="L208" s="96" t="e">
        <f>IF(B208&lt;&gt;"",IF(FIND("^"&amp;A208&amp;"^",Registration!W1)&gt;0,IF(A208&lt;&gt;"","Present","No Vote"),""),"")</f>
        <v>#VALUE!</v>
      </c>
    </row>
    <row r="209" spans="1:12" ht="12.6" customHeight="1" x14ac:dyDescent="0.2">
      <c r="A209" s="181" t="s">
        <v>1254</v>
      </c>
      <c r="B209" s="158" t="s">
        <v>290</v>
      </c>
      <c r="C209" s="158" t="s">
        <v>1395</v>
      </c>
      <c r="D209" s="158" t="s">
        <v>910</v>
      </c>
      <c r="E209" s="158" t="s">
        <v>10</v>
      </c>
      <c r="F209" s="158" t="s">
        <v>10</v>
      </c>
      <c r="G209" s="158" t="s">
        <v>101</v>
      </c>
      <c r="H209" s="158" t="s">
        <v>10</v>
      </c>
      <c r="I209" s="158" t="s">
        <v>101</v>
      </c>
      <c r="J209" s="118" t="s">
        <v>515</v>
      </c>
      <c r="K209" s="118" t="s">
        <v>515</v>
      </c>
      <c r="L209" s="96" t="e">
        <f>IF(B209&lt;&gt;"",IF(FIND("^"&amp;A209&amp;"^",Registration!W1)&gt;0,IF(A209&lt;&gt;"","Present","No Vote"),""),"")</f>
        <v>#VALUE!</v>
      </c>
    </row>
    <row r="210" spans="1:12" ht="12.6" customHeight="1" x14ac:dyDescent="0.2">
      <c r="A210" s="181" t="s">
        <v>1236</v>
      </c>
      <c r="B210" s="158" t="s">
        <v>290</v>
      </c>
      <c r="C210" s="158" t="s">
        <v>1395</v>
      </c>
      <c r="D210" s="158" t="s">
        <v>910</v>
      </c>
      <c r="E210" s="158" t="s">
        <v>10</v>
      </c>
      <c r="F210" s="158" t="s">
        <v>10</v>
      </c>
      <c r="G210" s="158" t="s">
        <v>101</v>
      </c>
      <c r="H210" s="158" t="s">
        <v>10</v>
      </c>
      <c r="I210" s="158" t="s">
        <v>101</v>
      </c>
      <c r="J210" s="118" t="s">
        <v>515</v>
      </c>
      <c r="K210" s="118" t="s">
        <v>515</v>
      </c>
      <c r="L210" s="96" t="e">
        <f>IF(B210&lt;&gt;"",IF(FIND("^"&amp;A210&amp;"^",Registration!W1)&gt;0,IF(A210&lt;&gt;"","Present","No Vote"),""),"")</f>
        <v>#VALUE!</v>
      </c>
    </row>
    <row r="211" spans="1:12" ht="12.6" customHeight="1" x14ac:dyDescent="0.2">
      <c r="A211" s="181" t="s">
        <v>356</v>
      </c>
      <c r="B211" s="158" t="s">
        <v>285</v>
      </c>
      <c r="C211" s="158" t="s">
        <v>1395</v>
      </c>
      <c r="D211" s="158" t="s">
        <v>10</v>
      </c>
      <c r="E211" s="158" t="s">
        <v>101</v>
      </c>
      <c r="F211" s="158" t="s">
        <v>101</v>
      </c>
      <c r="G211" s="158" t="s">
        <v>10</v>
      </c>
      <c r="H211" s="158" t="s">
        <v>101</v>
      </c>
      <c r="I211" s="158" t="s">
        <v>101</v>
      </c>
      <c r="J211" s="118" t="s">
        <v>515</v>
      </c>
      <c r="K211" s="118" t="s">
        <v>515</v>
      </c>
      <c r="L211" s="96" t="e">
        <f>IF(B211&lt;&gt;"",IF(FIND("^"&amp;A211&amp;"^",Registration!W1)&gt;0,IF(A211&lt;&gt;"","Present","No Vote"),""),"")</f>
        <v>#VALUE!</v>
      </c>
    </row>
    <row r="212" spans="1:12" ht="12.6" customHeight="1" x14ac:dyDescent="0.2">
      <c r="A212" s="181" t="s">
        <v>302</v>
      </c>
      <c r="B212" s="158" t="s">
        <v>285</v>
      </c>
      <c r="C212" s="158" t="s">
        <v>1395</v>
      </c>
      <c r="D212" s="158" t="s">
        <v>101</v>
      </c>
      <c r="E212" s="158" t="s">
        <v>101</v>
      </c>
      <c r="F212" s="158" t="s">
        <v>10</v>
      </c>
      <c r="G212" s="158" t="s">
        <v>101</v>
      </c>
      <c r="H212" s="158" t="s">
        <v>101</v>
      </c>
      <c r="I212" s="158" t="s">
        <v>10</v>
      </c>
      <c r="J212" s="118" t="s">
        <v>515</v>
      </c>
      <c r="K212" s="118" t="s">
        <v>515</v>
      </c>
      <c r="L212" s="96" t="e">
        <f>IF(B212&lt;&gt;"",IF(FIND("^"&amp;A212&amp;"^",Registration!W1)&gt;0,IF(A212&lt;&gt;"","Present","No Vote"),""),"")</f>
        <v>#VALUE!</v>
      </c>
    </row>
    <row r="213" spans="1:12" ht="12.6" customHeight="1" x14ac:dyDescent="0.2">
      <c r="A213" s="181" t="s">
        <v>388</v>
      </c>
      <c r="B213" s="158" t="s">
        <v>285</v>
      </c>
      <c r="C213" s="158" t="s">
        <v>1395</v>
      </c>
      <c r="D213" s="158" t="s">
        <v>10</v>
      </c>
      <c r="E213" s="158" t="s">
        <v>101</v>
      </c>
      <c r="F213" s="158" t="s">
        <v>101</v>
      </c>
      <c r="G213" s="158" t="s">
        <v>10</v>
      </c>
      <c r="H213" s="158" t="s">
        <v>101</v>
      </c>
      <c r="I213" s="158" t="s">
        <v>101</v>
      </c>
      <c r="J213" s="118" t="s">
        <v>515</v>
      </c>
      <c r="K213" s="118" t="s">
        <v>515</v>
      </c>
      <c r="L213" s="96" t="e">
        <f>IF(B213&lt;&gt;"",IF(FIND("^"&amp;A213&amp;"^",Registration!W1)&gt;0,IF(A213&lt;&gt;"","Present","No Vote"),""),"")</f>
        <v>#VALUE!</v>
      </c>
    </row>
    <row r="214" spans="1:12" ht="12.6" customHeight="1" x14ac:dyDescent="0.2">
      <c r="A214" s="181" t="s">
        <v>358</v>
      </c>
      <c r="B214" s="158" t="s">
        <v>285</v>
      </c>
      <c r="C214" s="158" t="s">
        <v>1395</v>
      </c>
      <c r="D214" s="158" t="s">
        <v>10</v>
      </c>
      <c r="E214" s="158" t="s">
        <v>101</v>
      </c>
      <c r="F214" s="158" t="s">
        <v>101</v>
      </c>
      <c r="G214" s="158" t="s">
        <v>10</v>
      </c>
      <c r="H214" s="158" t="s">
        <v>101</v>
      </c>
      <c r="I214" s="158" t="s">
        <v>101</v>
      </c>
      <c r="J214" s="118" t="s">
        <v>515</v>
      </c>
      <c r="K214" s="118" t="s">
        <v>515</v>
      </c>
      <c r="L214" s="96" t="e">
        <f>IF(B214&lt;&gt;"",IF(FIND("^"&amp;A214&amp;"^",Registration!W1)&gt;0,IF(A214&lt;&gt;"","Present","No Vote"),""),"")</f>
        <v>#VALUE!</v>
      </c>
    </row>
    <row r="215" spans="1:12" ht="12.6" customHeight="1" x14ac:dyDescent="0.2">
      <c r="A215" s="181" t="s">
        <v>381</v>
      </c>
      <c r="B215" s="158" t="s">
        <v>290</v>
      </c>
      <c r="C215" s="158" t="s">
        <v>1395</v>
      </c>
      <c r="D215" s="158" t="s">
        <v>101</v>
      </c>
      <c r="E215" s="158" t="s">
        <v>10</v>
      </c>
      <c r="F215" s="158" t="s">
        <v>101</v>
      </c>
      <c r="G215" s="158" t="s">
        <v>10</v>
      </c>
      <c r="H215" s="158" t="s">
        <v>101</v>
      </c>
      <c r="I215" s="158" t="s">
        <v>101</v>
      </c>
      <c r="J215" s="118" t="s">
        <v>515</v>
      </c>
      <c r="K215" s="118" t="s">
        <v>515</v>
      </c>
      <c r="L215" s="96" t="e">
        <f>IF(B215&lt;&gt;"",IF(FIND("^"&amp;A215&amp;"^",Registration!W1)&gt;0,IF(A215&lt;&gt;"","Present","No Vote"),""),"")</f>
        <v>#VALUE!</v>
      </c>
    </row>
    <row r="216" spans="1:12" ht="12.6" customHeight="1" x14ac:dyDescent="0.2">
      <c r="A216" s="181" t="s">
        <v>483</v>
      </c>
      <c r="B216" s="158" t="s">
        <v>299</v>
      </c>
      <c r="C216" s="158" t="s">
        <v>1395</v>
      </c>
      <c r="D216" s="158" t="s">
        <v>101</v>
      </c>
      <c r="E216" s="158" t="s">
        <v>101</v>
      </c>
      <c r="F216" s="158" t="s">
        <v>10</v>
      </c>
      <c r="G216" s="158" t="s">
        <v>101</v>
      </c>
      <c r="H216" s="158" t="s">
        <v>101</v>
      </c>
      <c r="I216" s="158" t="s">
        <v>10</v>
      </c>
      <c r="J216" s="118" t="s">
        <v>515</v>
      </c>
      <c r="K216" s="118" t="s">
        <v>515</v>
      </c>
      <c r="L216" s="96" t="e">
        <f>IF(B216&lt;&gt;"",IF(FIND("^"&amp;A216&amp;"^",Registration!W1)&gt;0,IF(A216&lt;&gt;"","Present","No Vote"),""),"")</f>
        <v>#VALUE!</v>
      </c>
    </row>
    <row r="217" spans="1:12" ht="12.6" customHeight="1" x14ac:dyDescent="0.2">
      <c r="A217" s="181" t="s">
        <v>385</v>
      </c>
      <c r="B217" s="158" t="s">
        <v>295</v>
      </c>
      <c r="C217" s="158" t="s">
        <v>1395</v>
      </c>
      <c r="D217" s="158" t="s">
        <v>10</v>
      </c>
      <c r="E217" s="158" t="s">
        <v>101</v>
      </c>
      <c r="F217" s="158" t="s">
        <v>101</v>
      </c>
      <c r="G217" s="158" t="s">
        <v>10</v>
      </c>
      <c r="H217" s="158" t="s">
        <v>101</v>
      </c>
      <c r="I217" s="158" t="s">
        <v>10</v>
      </c>
      <c r="J217" s="118" t="s">
        <v>515</v>
      </c>
      <c r="K217" s="118" t="s">
        <v>515</v>
      </c>
      <c r="L217" s="96" t="e">
        <f>IF(B217&lt;&gt;"",IF(FIND("^"&amp;A217&amp;"^",Registration!W1)&gt;0,IF(A217&lt;&gt;"","Present","No Vote"),""),"")</f>
        <v>#VALUE!</v>
      </c>
    </row>
    <row r="218" spans="1:12" ht="12.6" customHeight="1" x14ac:dyDescent="0.2">
      <c r="A218" s="181" t="s">
        <v>1470</v>
      </c>
      <c r="B218" s="158" t="s">
        <v>315</v>
      </c>
      <c r="C218" s="158" t="s">
        <v>1395</v>
      </c>
      <c r="D218" s="158" t="s">
        <v>10</v>
      </c>
      <c r="E218" s="158" t="s">
        <v>101</v>
      </c>
      <c r="F218" s="158" t="s">
        <v>101</v>
      </c>
      <c r="G218" s="158" t="s">
        <v>10</v>
      </c>
      <c r="H218" s="158" t="s">
        <v>101</v>
      </c>
      <c r="I218" s="158" t="s">
        <v>101</v>
      </c>
      <c r="J218" s="118" t="s">
        <v>515</v>
      </c>
      <c r="K218" s="118" t="s">
        <v>515</v>
      </c>
      <c r="L218" s="96" t="e">
        <f>IF(B218&lt;&gt;"",IF(FIND("^"&amp;A218&amp;"^",Registration!W1)&gt;0,IF(A218&lt;&gt;"","Present","No Vote"),""),"")</f>
        <v>#VALUE!</v>
      </c>
    </row>
    <row r="219" spans="1:12" ht="12.6" customHeight="1" x14ac:dyDescent="0.2">
      <c r="A219" s="181" t="s">
        <v>492</v>
      </c>
      <c r="B219" s="158" t="s">
        <v>285</v>
      </c>
      <c r="C219" s="158" t="s">
        <v>1395</v>
      </c>
      <c r="D219" s="158" t="s">
        <v>101</v>
      </c>
      <c r="E219" s="158" t="s">
        <v>10</v>
      </c>
      <c r="F219" s="158" t="s">
        <v>101</v>
      </c>
      <c r="G219" s="158" t="s">
        <v>101</v>
      </c>
      <c r="H219" s="158" t="s">
        <v>10</v>
      </c>
      <c r="I219" s="158" t="s">
        <v>101</v>
      </c>
      <c r="J219" s="118" t="s">
        <v>515</v>
      </c>
      <c r="K219" s="118" t="s">
        <v>515</v>
      </c>
      <c r="L219" s="96" t="e">
        <f>IF(B219&lt;&gt;"",IF(FIND("^"&amp;A219&amp;"^",Registration!W1)&gt;0,IF(A219&lt;&gt;"","Present","No Vote"),""),"")</f>
        <v>#VALUE!</v>
      </c>
    </row>
    <row r="220" spans="1:12" ht="12.6" customHeight="1" x14ac:dyDescent="0.2">
      <c r="A220" s="181" t="s">
        <v>241</v>
      </c>
      <c r="B220" s="158" t="s">
        <v>285</v>
      </c>
      <c r="C220" s="158" t="s">
        <v>1395</v>
      </c>
      <c r="D220" s="158" t="s">
        <v>101</v>
      </c>
      <c r="E220" s="158" t="s">
        <v>10</v>
      </c>
      <c r="F220" s="158" t="s">
        <v>101</v>
      </c>
      <c r="G220" s="158" t="s">
        <v>101</v>
      </c>
      <c r="H220" s="158" t="s">
        <v>10</v>
      </c>
      <c r="I220" s="158" t="s">
        <v>101</v>
      </c>
      <c r="J220" s="118" t="s">
        <v>515</v>
      </c>
      <c r="K220" s="118" t="s">
        <v>515</v>
      </c>
      <c r="L220" s="96" t="e">
        <f>IF(B220&lt;&gt;"",IF(FIND("^"&amp;A220&amp;"^",Registration!W1)&gt;0,IF(A220&lt;&gt;"","Present","No Vote"),""),"")</f>
        <v>#VALUE!</v>
      </c>
    </row>
    <row r="221" spans="1:12" ht="12.6" customHeight="1" x14ac:dyDescent="0.2">
      <c r="A221" s="181" t="s">
        <v>1255</v>
      </c>
      <c r="B221" s="158" t="s">
        <v>290</v>
      </c>
      <c r="C221" s="158" t="s">
        <v>1395</v>
      </c>
      <c r="D221" s="158" t="s">
        <v>910</v>
      </c>
      <c r="E221" s="158" t="s">
        <v>10</v>
      </c>
      <c r="F221" s="158" t="s">
        <v>10</v>
      </c>
      <c r="G221" s="158" t="s">
        <v>101</v>
      </c>
      <c r="H221" s="158" t="s">
        <v>101</v>
      </c>
      <c r="I221" s="158" t="s">
        <v>10</v>
      </c>
      <c r="J221" s="118" t="s">
        <v>515</v>
      </c>
      <c r="K221" s="118" t="s">
        <v>515</v>
      </c>
      <c r="L221" s="96" t="e">
        <f>IF(B221&lt;&gt;"",IF(FIND("^"&amp;A221&amp;"^",Registration!W1)&gt;0,IF(A221&lt;&gt;"","Present","No Vote"),""),"")</f>
        <v>#VALUE!</v>
      </c>
    </row>
    <row r="222" spans="1:12" ht="12.6" customHeight="1" x14ac:dyDescent="0.2">
      <c r="A222" s="181" t="s">
        <v>374</v>
      </c>
      <c r="B222" s="158" t="s">
        <v>285</v>
      </c>
      <c r="C222" s="158" t="s">
        <v>1395</v>
      </c>
      <c r="D222" s="158" t="s">
        <v>10</v>
      </c>
      <c r="E222" s="158" t="s">
        <v>101</v>
      </c>
      <c r="F222" s="158" t="s">
        <v>101</v>
      </c>
      <c r="G222" s="158" t="s">
        <v>10</v>
      </c>
      <c r="H222" s="158" t="s">
        <v>101</v>
      </c>
      <c r="I222" s="158" t="s">
        <v>101</v>
      </c>
      <c r="J222" s="118" t="s">
        <v>515</v>
      </c>
      <c r="K222" s="118" t="s">
        <v>515</v>
      </c>
      <c r="L222" s="96" t="e">
        <f>IF(B222&lt;&gt;"",IF(FIND("^"&amp;A222&amp;"^",Registration!W1)&gt;0,IF(A222&lt;&gt;"","Present","No Vote"),""),"")</f>
        <v>#VALUE!</v>
      </c>
    </row>
    <row r="223" spans="1:12" ht="12.6" customHeight="1" x14ac:dyDescent="0.2">
      <c r="A223" s="181" t="s">
        <v>461</v>
      </c>
      <c r="B223" s="158" t="s">
        <v>285</v>
      </c>
      <c r="D223" s="158" t="s">
        <v>101</v>
      </c>
      <c r="E223" s="158" t="s">
        <v>10</v>
      </c>
      <c r="F223" s="158" t="s">
        <v>10</v>
      </c>
      <c r="G223" s="158" t="s">
        <v>10</v>
      </c>
      <c r="H223" s="158" t="s">
        <v>10</v>
      </c>
      <c r="I223" s="158" t="s">
        <v>10</v>
      </c>
      <c r="J223" s="118" t="s">
        <v>515</v>
      </c>
      <c r="K223" s="118" t="s">
        <v>515</v>
      </c>
      <c r="L223" s="96" t="e">
        <f>IF(B223&lt;&gt;"",IF(FIND("^"&amp;A223&amp;"^",Registration!W1)&gt;0,IF(A223&lt;&gt;"","Present","No Vote"),""),"")</f>
        <v>#VALUE!</v>
      </c>
    </row>
    <row r="224" spans="1:12" ht="12.6" customHeight="1" x14ac:dyDescent="0.2">
      <c r="A224" s="181" t="s">
        <v>803</v>
      </c>
      <c r="B224" s="158" t="s">
        <v>299</v>
      </c>
      <c r="D224" s="158" t="s">
        <v>101</v>
      </c>
      <c r="E224" s="158" t="s">
        <v>101</v>
      </c>
      <c r="F224" s="158" t="s">
        <v>101</v>
      </c>
      <c r="G224" s="158" t="s">
        <v>101</v>
      </c>
      <c r="H224" s="158" t="s">
        <v>101</v>
      </c>
      <c r="I224" s="158" t="s">
        <v>101</v>
      </c>
      <c r="J224" s="118" t="s">
        <v>513</v>
      </c>
      <c r="K224" s="118" t="s">
        <v>513</v>
      </c>
      <c r="L224" s="96" t="e">
        <f>IF(B224&lt;&gt;"",IF(FIND("^"&amp;A224&amp;"^",Registration!W1)&gt;0,IF(A224&lt;&gt;"","Present","No Vote"),""),"")</f>
        <v>#VALUE!</v>
      </c>
    </row>
    <row r="225" spans="1:12" ht="12.6" customHeight="1" x14ac:dyDescent="0.2">
      <c r="A225" s="181" t="s">
        <v>270</v>
      </c>
      <c r="B225" s="158" t="s">
        <v>285</v>
      </c>
      <c r="D225" s="158" t="s">
        <v>10</v>
      </c>
      <c r="E225" s="158" t="s">
        <v>101</v>
      </c>
      <c r="F225" s="158" t="s">
        <v>101</v>
      </c>
      <c r="G225" s="158" t="s">
        <v>10</v>
      </c>
      <c r="H225" s="158" t="s">
        <v>10</v>
      </c>
      <c r="I225" s="158" t="s">
        <v>10</v>
      </c>
      <c r="J225" s="118" t="s">
        <v>515</v>
      </c>
      <c r="K225" s="118" t="s">
        <v>515</v>
      </c>
      <c r="L225" s="96" t="e">
        <f>IF(B225&lt;&gt;"",IF(FIND("^"&amp;A225&amp;"^",Registration!W1)&gt;0,IF(A225&lt;&gt;"","Present","No Vote"),""),"")</f>
        <v>#VALUE!</v>
      </c>
    </row>
    <row r="226" spans="1:12" ht="12.6" customHeight="1" x14ac:dyDescent="0.2">
      <c r="A226" s="181" t="s">
        <v>3511</v>
      </c>
      <c r="B226" s="158" t="s">
        <v>293</v>
      </c>
      <c r="D226" s="158" t="s">
        <v>10</v>
      </c>
      <c r="E226" s="158" t="s">
        <v>10</v>
      </c>
      <c r="F226" s="158" t="s">
        <v>10</v>
      </c>
      <c r="G226" s="158" t="s">
        <v>101</v>
      </c>
      <c r="H226" s="158" t="s">
        <v>101</v>
      </c>
      <c r="I226" s="158" t="s">
        <v>101</v>
      </c>
      <c r="J226" s="118" t="s">
        <v>513</v>
      </c>
      <c r="K226" s="118" t="s">
        <v>513</v>
      </c>
      <c r="L226" s="96" t="e">
        <f>IF(B226&lt;&gt;"",IF(FIND("^"&amp;A226&amp;"^",Registration!W1)&gt;0,IF(A226&lt;&gt;"","Present","No Vote"),""),"")</f>
        <v>#VALUE!</v>
      </c>
    </row>
    <row r="227" spans="1:12" ht="12.6" customHeight="1" x14ac:dyDescent="0.2">
      <c r="A227" s="181" t="s">
        <v>3512</v>
      </c>
      <c r="B227" s="158" t="s">
        <v>293</v>
      </c>
      <c r="D227" s="158" t="s">
        <v>10</v>
      </c>
      <c r="E227" s="158" t="s">
        <v>10</v>
      </c>
      <c r="F227" s="158" t="s">
        <v>10</v>
      </c>
      <c r="G227" s="158" t="s">
        <v>101</v>
      </c>
      <c r="H227" s="158" t="s">
        <v>101</v>
      </c>
      <c r="I227" s="158" t="s">
        <v>101</v>
      </c>
      <c r="J227" s="118" t="s">
        <v>513</v>
      </c>
      <c r="K227" s="118" t="s">
        <v>513</v>
      </c>
      <c r="L227" s="96" t="e">
        <f>IF(B227&lt;&gt;"",IF(FIND("^"&amp;A227&amp;"^",Registration!W1)&gt;0,IF(A227&lt;&gt;"","Present","No Vote"),""),"")</f>
        <v>#VALUE!</v>
      </c>
    </row>
    <row r="228" spans="1:12" ht="12.6" customHeight="1" x14ac:dyDescent="0.2">
      <c r="A228" s="181" t="s">
        <v>578</v>
      </c>
      <c r="B228" s="158" t="s">
        <v>285</v>
      </c>
      <c r="D228" s="158" t="s">
        <v>101</v>
      </c>
      <c r="E228" s="158" t="s">
        <v>101</v>
      </c>
      <c r="F228" s="158" t="s">
        <v>101</v>
      </c>
      <c r="G228" s="158" t="s">
        <v>101</v>
      </c>
      <c r="H228" s="158" t="s">
        <v>101</v>
      </c>
      <c r="I228" s="158" t="s">
        <v>101</v>
      </c>
      <c r="J228" s="118" t="s">
        <v>513</v>
      </c>
      <c r="K228" s="118" t="s">
        <v>513</v>
      </c>
      <c r="L228" s="96" t="e">
        <f>IF(B228&lt;&gt;"",IF(FIND("^"&amp;A228&amp;"^",Registration!W1)&gt;0,IF(A228&lt;&gt;"","Present","No Vote"),""),"")</f>
        <v>#VALUE!</v>
      </c>
    </row>
    <row r="229" spans="1:12" ht="12.6" customHeight="1" x14ac:dyDescent="0.2">
      <c r="A229" s="181" t="s">
        <v>399</v>
      </c>
      <c r="B229" s="158" t="s">
        <v>315</v>
      </c>
      <c r="D229" s="158" t="s">
        <v>10</v>
      </c>
      <c r="E229" s="158" t="s">
        <v>10</v>
      </c>
      <c r="F229" s="158" t="s">
        <v>10</v>
      </c>
      <c r="G229" s="158" t="s">
        <v>10</v>
      </c>
      <c r="H229" s="158" t="s">
        <v>10</v>
      </c>
      <c r="I229" s="158" t="s">
        <v>10</v>
      </c>
      <c r="J229" s="118" t="s">
        <v>515</v>
      </c>
      <c r="K229" s="118" t="s">
        <v>515</v>
      </c>
      <c r="L229" s="96" t="e">
        <f>IF(B229&lt;&gt;"",IF(FIND("^"&amp;A229&amp;"^",Registration!W1)&gt;0,IF(A229&lt;&gt;"","Present","No Vote"),""),"")</f>
        <v>#VALUE!</v>
      </c>
    </row>
    <row r="230" spans="1:12" ht="12.6" customHeight="1" x14ac:dyDescent="0.2">
      <c r="A230" s="181" t="s">
        <v>579</v>
      </c>
      <c r="B230" s="158" t="s">
        <v>285</v>
      </c>
      <c r="C230" s="158" t="s">
        <v>1396</v>
      </c>
      <c r="D230" s="158" t="s">
        <v>101</v>
      </c>
      <c r="E230" s="158" t="s">
        <v>101</v>
      </c>
      <c r="F230" s="158" t="s">
        <v>101</v>
      </c>
      <c r="G230" s="158" t="s">
        <v>101</v>
      </c>
      <c r="H230" s="158" t="s">
        <v>101</v>
      </c>
      <c r="I230" s="158" t="s">
        <v>101</v>
      </c>
      <c r="J230" s="118" t="s">
        <v>513</v>
      </c>
      <c r="K230" s="118" t="s">
        <v>513</v>
      </c>
      <c r="L230" s="96" t="e">
        <f>IF(B230&lt;&gt;"",IF(FIND("^"&amp;A230&amp;"^",Registration!W1)&gt;0,IF(A230&lt;&gt;"","Present","No Vote"),""),"")</f>
        <v>#VALUE!</v>
      </c>
    </row>
    <row r="231" spans="1:12" ht="12.6" customHeight="1" x14ac:dyDescent="0.2">
      <c r="A231" s="181" t="s">
        <v>580</v>
      </c>
      <c r="B231" s="158" t="s">
        <v>285</v>
      </c>
      <c r="D231" s="158" t="s">
        <v>101</v>
      </c>
      <c r="E231" s="158" t="s">
        <v>101</v>
      </c>
      <c r="F231" s="158" t="s">
        <v>101</v>
      </c>
      <c r="G231" s="158" t="s">
        <v>101</v>
      </c>
      <c r="H231" s="158" t="s">
        <v>101</v>
      </c>
      <c r="I231" s="158" t="s">
        <v>101</v>
      </c>
      <c r="J231" s="118" t="s">
        <v>513</v>
      </c>
      <c r="K231" s="118" t="s">
        <v>513</v>
      </c>
      <c r="L231" s="96" t="e">
        <f>IF(B231&lt;&gt;"",IF(FIND("^"&amp;A231&amp;"^",Registration!W1)&gt;0,IF(A231&lt;&gt;"","Present","No Vote"),""),"")</f>
        <v>#VALUE!</v>
      </c>
    </row>
    <row r="232" spans="1:12" ht="12.6" customHeight="1" x14ac:dyDescent="0.2">
      <c r="A232" s="181" t="s">
        <v>861</v>
      </c>
      <c r="B232" s="158" t="s">
        <v>285</v>
      </c>
      <c r="D232" s="158" t="s">
        <v>101</v>
      </c>
      <c r="E232" s="158" t="s">
        <v>101</v>
      </c>
      <c r="F232" s="158" t="s">
        <v>101</v>
      </c>
      <c r="G232" s="158" t="s">
        <v>101</v>
      </c>
      <c r="H232" s="158" t="s">
        <v>101</v>
      </c>
      <c r="I232" s="158" t="s">
        <v>101</v>
      </c>
      <c r="J232" s="118" t="s">
        <v>513</v>
      </c>
      <c r="K232" s="118" t="s">
        <v>513</v>
      </c>
      <c r="L232" s="96" t="e">
        <f>IF(B232&lt;&gt;"",IF(FIND("^"&amp;A232&amp;"^",Registration!W1)&gt;0,IF(A232&lt;&gt;"","Present","No Vote"),""),"")</f>
        <v>#VALUE!</v>
      </c>
    </row>
    <row r="233" spans="1:12" ht="12.6" customHeight="1" x14ac:dyDescent="0.2">
      <c r="A233" s="181" t="s">
        <v>581</v>
      </c>
      <c r="B233" s="158" t="s">
        <v>285</v>
      </c>
      <c r="D233" s="158" t="s">
        <v>101</v>
      </c>
      <c r="E233" s="158" t="s">
        <v>101</v>
      </c>
      <c r="F233" s="158" t="s">
        <v>101</v>
      </c>
      <c r="G233" s="158" t="s">
        <v>101</v>
      </c>
      <c r="H233" s="158" t="s">
        <v>101</v>
      </c>
      <c r="I233" s="158" t="s">
        <v>101</v>
      </c>
      <c r="J233" s="118" t="s">
        <v>513</v>
      </c>
      <c r="K233" s="118" t="s">
        <v>513</v>
      </c>
      <c r="L233" s="96" t="e">
        <f>IF(B233&lt;&gt;"",IF(FIND("^"&amp;A233&amp;"^",Registration!W1)&gt;0,IF(A233&lt;&gt;"","Present","No Vote"),""),"")</f>
        <v>#VALUE!</v>
      </c>
    </row>
    <row r="234" spans="1:12" ht="12.6" customHeight="1" x14ac:dyDescent="0.2">
      <c r="A234" s="181" t="s">
        <v>582</v>
      </c>
      <c r="B234" s="158" t="s">
        <v>285</v>
      </c>
      <c r="D234" s="158" t="s">
        <v>101</v>
      </c>
      <c r="E234" s="158" t="s">
        <v>101</v>
      </c>
      <c r="F234" s="158" t="s">
        <v>101</v>
      </c>
      <c r="G234" s="158" t="s">
        <v>101</v>
      </c>
      <c r="H234" s="158" t="s">
        <v>101</v>
      </c>
      <c r="I234" s="158" t="s">
        <v>101</v>
      </c>
      <c r="J234" s="118" t="s">
        <v>513</v>
      </c>
      <c r="K234" s="118" t="s">
        <v>513</v>
      </c>
      <c r="L234" s="96" t="e">
        <f>IF(B234&lt;&gt;"",IF(FIND("^"&amp;A234&amp;"^",Registration!W1)&gt;0,IF(A234&lt;&gt;"","Present","No Vote"),""),"")</f>
        <v>#VALUE!</v>
      </c>
    </row>
    <row r="235" spans="1:12" ht="12.6" customHeight="1" x14ac:dyDescent="0.2">
      <c r="A235" s="181" t="s">
        <v>1935</v>
      </c>
      <c r="B235" s="158" t="s">
        <v>285</v>
      </c>
      <c r="D235" s="158" t="s">
        <v>910</v>
      </c>
      <c r="E235" s="158" t="s">
        <v>910</v>
      </c>
      <c r="F235" s="158" t="s">
        <v>910</v>
      </c>
      <c r="G235" s="158" t="s">
        <v>910</v>
      </c>
      <c r="H235" s="158" t="s">
        <v>101</v>
      </c>
      <c r="I235" s="158" t="s">
        <v>101</v>
      </c>
      <c r="J235" s="118" t="s">
        <v>513</v>
      </c>
      <c r="K235" s="118" t="s">
        <v>513</v>
      </c>
      <c r="L235" s="96" t="e">
        <f>IF(B235&lt;&gt;"",IF(FIND("^"&amp;A235&amp;"^",Registration!W1)&gt;0,IF(A235&lt;&gt;"","Present","No Vote"),""),"")</f>
        <v>#VALUE!</v>
      </c>
    </row>
    <row r="236" spans="1:12" ht="12.6" customHeight="1" x14ac:dyDescent="0.2">
      <c r="A236" s="181" t="s">
        <v>583</v>
      </c>
      <c r="B236" s="158" t="s">
        <v>285</v>
      </c>
      <c r="D236" s="158" t="s">
        <v>101</v>
      </c>
      <c r="E236" s="158" t="s">
        <v>101</v>
      </c>
      <c r="F236" s="158" t="s">
        <v>101</v>
      </c>
      <c r="G236" s="158" t="s">
        <v>101</v>
      </c>
      <c r="H236" s="158" t="s">
        <v>101</v>
      </c>
      <c r="I236" s="158" t="s">
        <v>101</v>
      </c>
      <c r="J236" s="118" t="s">
        <v>513</v>
      </c>
      <c r="K236" s="118" t="s">
        <v>513</v>
      </c>
      <c r="L236" s="96" t="e">
        <f>IF(B236&lt;&gt;"",IF(FIND("^"&amp;A236&amp;"^",Registration!W1)&gt;0,IF(A236&lt;&gt;"","Present","No Vote"),""),"")</f>
        <v>#VALUE!</v>
      </c>
    </row>
    <row r="237" spans="1:12" ht="12.6" customHeight="1" x14ac:dyDescent="0.2">
      <c r="A237" s="181" t="s">
        <v>1032</v>
      </c>
      <c r="B237" s="158" t="s">
        <v>285</v>
      </c>
      <c r="C237" s="158" t="s">
        <v>1032</v>
      </c>
      <c r="D237" s="158" t="s">
        <v>101</v>
      </c>
      <c r="E237" s="158" t="s">
        <v>101</v>
      </c>
      <c r="F237" s="158" t="s">
        <v>10</v>
      </c>
      <c r="G237" s="158" t="s">
        <v>101</v>
      </c>
      <c r="H237" s="158" t="s">
        <v>101</v>
      </c>
      <c r="I237" s="158" t="s">
        <v>101</v>
      </c>
      <c r="J237" s="118" t="s">
        <v>513</v>
      </c>
      <c r="K237" s="118" t="s">
        <v>513</v>
      </c>
      <c r="L237" s="96" t="e">
        <f>IF(B237&lt;&gt;"",IF(FIND("^"&amp;A237&amp;"^",Registration!W1)&gt;0,IF(A237&lt;&gt;"","Present","No Vote"),""),"")</f>
        <v>#VALUE!</v>
      </c>
    </row>
    <row r="238" spans="1:12" ht="12.6" customHeight="1" x14ac:dyDescent="0.2">
      <c r="A238" s="181" t="s">
        <v>584</v>
      </c>
      <c r="B238" s="158" t="s">
        <v>285</v>
      </c>
      <c r="D238" s="158" t="s">
        <v>101</v>
      </c>
      <c r="E238" s="158" t="s">
        <v>101</v>
      </c>
      <c r="F238" s="158" t="s">
        <v>101</v>
      </c>
      <c r="G238" s="158" t="s">
        <v>101</v>
      </c>
      <c r="H238" s="158" t="s">
        <v>101</v>
      </c>
      <c r="I238" s="158" t="s">
        <v>101</v>
      </c>
      <c r="J238" s="118" t="s">
        <v>513</v>
      </c>
      <c r="K238" s="118" t="s">
        <v>513</v>
      </c>
      <c r="L238" s="96" t="e">
        <f>IF(B238&lt;&gt;"",IF(FIND("^"&amp;A238&amp;"^",Registration!W1)&gt;0,IF(A238&lt;&gt;"","Present","No Vote"),""),"")</f>
        <v>#VALUE!</v>
      </c>
    </row>
    <row r="239" spans="1:12" ht="12.6" customHeight="1" x14ac:dyDescent="0.2">
      <c r="A239" s="181" t="s">
        <v>585</v>
      </c>
      <c r="B239" s="158" t="s">
        <v>290</v>
      </c>
      <c r="D239" s="158" t="s">
        <v>101</v>
      </c>
      <c r="E239" s="158" t="s">
        <v>101</v>
      </c>
      <c r="F239" s="158" t="s">
        <v>101</v>
      </c>
      <c r="G239" s="158" t="s">
        <v>101</v>
      </c>
      <c r="H239" s="158" t="s">
        <v>101</v>
      </c>
      <c r="I239" s="158" t="s">
        <v>101</v>
      </c>
      <c r="J239" s="118" t="s">
        <v>513</v>
      </c>
      <c r="K239" s="118" t="s">
        <v>513</v>
      </c>
      <c r="L239" s="96" t="e">
        <f>IF(B239&lt;&gt;"",IF(FIND("^"&amp;A239&amp;"^",Registration!W1)&gt;0,IF(A239&lt;&gt;"","Present","No Vote"),""),"")</f>
        <v>#VALUE!</v>
      </c>
    </row>
    <row r="240" spans="1:12" ht="12.6" customHeight="1" x14ac:dyDescent="0.2">
      <c r="A240" s="181" t="s">
        <v>1156</v>
      </c>
      <c r="B240" s="158" t="s">
        <v>315</v>
      </c>
      <c r="D240" s="158" t="s">
        <v>101</v>
      </c>
      <c r="E240" s="158" t="s">
        <v>101</v>
      </c>
      <c r="F240" s="158" t="s">
        <v>10</v>
      </c>
      <c r="G240" s="158" t="s">
        <v>101</v>
      </c>
      <c r="H240" s="158" t="s">
        <v>101</v>
      </c>
      <c r="I240" s="158" t="s">
        <v>10</v>
      </c>
      <c r="J240" s="118" t="s">
        <v>515</v>
      </c>
      <c r="K240" s="118" t="s">
        <v>515</v>
      </c>
      <c r="L240" s="96" t="e">
        <f>IF(B240&lt;&gt;"",IF(FIND("^"&amp;A240&amp;"^",Registration!W1)&gt;0,IF(A240&lt;&gt;"","Present","No Vote"),""),"")</f>
        <v>#VALUE!</v>
      </c>
    </row>
    <row r="241" spans="1:12" ht="12.6" customHeight="1" x14ac:dyDescent="0.2">
      <c r="A241" s="181" t="s">
        <v>586</v>
      </c>
      <c r="B241" s="158" t="s">
        <v>285</v>
      </c>
      <c r="D241" s="158" t="s">
        <v>101</v>
      </c>
      <c r="E241" s="158" t="s">
        <v>10</v>
      </c>
      <c r="F241" s="158" t="s">
        <v>101</v>
      </c>
      <c r="G241" s="158" t="s">
        <v>10</v>
      </c>
      <c r="H241" s="158" t="s">
        <v>101</v>
      </c>
      <c r="I241" s="158" t="s">
        <v>101</v>
      </c>
      <c r="J241" s="118" t="s">
        <v>515</v>
      </c>
      <c r="K241" s="118" t="s">
        <v>515</v>
      </c>
      <c r="L241" s="96" t="e">
        <f>IF(B241&lt;&gt;"",IF(FIND("^"&amp;A241&amp;"^",Registration!W1)&gt;0,IF(A241&lt;&gt;"","Present","No Vote"),""),"")</f>
        <v>#VALUE!</v>
      </c>
    </row>
    <row r="242" spans="1:12" ht="12.6" customHeight="1" x14ac:dyDescent="0.2">
      <c r="A242" s="181" t="s">
        <v>1098</v>
      </c>
      <c r="B242" s="158" t="s">
        <v>295</v>
      </c>
      <c r="C242" s="158" t="s">
        <v>1397</v>
      </c>
      <c r="D242" s="158" t="s">
        <v>10</v>
      </c>
      <c r="E242" s="158" t="s">
        <v>101</v>
      </c>
      <c r="F242" s="158" t="s">
        <v>101</v>
      </c>
      <c r="G242" s="158" t="s">
        <v>101</v>
      </c>
      <c r="H242" s="158" t="s">
        <v>101</v>
      </c>
      <c r="I242" s="158" t="s">
        <v>101</v>
      </c>
      <c r="J242" s="118" t="s">
        <v>513</v>
      </c>
      <c r="K242" s="118" t="s">
        <v>513</v>
      </c>
      <c r="L242" s="96" t="e">
        <f>IF(B242&lt;&gt;"",IF(FIND("^"&amp;A242&amp;"^",Registration!W1)&gt;0,IF(A242&lt;&gt;"","Present","No Vote"),""),"")</f>
        <v>#VALUE!</v>
      </c>
    </row>
    <row r="243" spans="1:12" ht="12.6" customHeight="1" x14ac:dyDescent="0.2">
      <c r="A243" s="181" t="s">
        <v>1360</v>
      </c>
      <c r="B243" s="158" t="s">
        <v>290</v>
      </c>
      <c r="D243" s="158" t="s">
        <v>910</v>
      </c>
      <c r="E243" s="158" t="s">
        <v>910</v>
      </c>
      <c r="F243" s="158" t="s">
        <v>101</v>
      </c>
      <c r="G243" s="158" t="s">
        <v>10</v>
      </c>
      <c r="H243" s="158" t="s">
        <v>101</v>
      </c>
      <c r="I243" s="158" t="s">
        <v>101</v>
      </c>
      <c r="J243" s="118" t="s">
        <v>515</v>
      </c>
      <c r="K243" s="118" t="s">
        <v>513</v>
      </c>
      <c r="L243" s="96" t="e">
        <f>IF(B243&lt;&gt;"",IF(FIND("^"&amp;A243&amp;"^",Registration!W1)&gt;0,IF(A243&lt;&gt;"","Present","No Vote"),""),"")</f>
        <v>#VALUE!</v>
      </c>
    </row>
    <row r="244" spans="1:12" ht="12.6" customHeight="1" x14ac:dyDescent="0.2">
      <c r="A244" s="181" t="s">
        <v>587</v>
      </c>
      <c r="B244" s="158" t="s">
        <v>285</v>
      </c>
      <c r="D244" s="158" t="s">
        <v>101</v>
      </c>
      <c r="E244" s="158" t="s">
        <v>101</v>
      </c>
      <c r="F244" s="158" t="s">
        <v>101</v>
      </c>
      <c r="G244" s="158" t="s">
        <v>101</v>
      </c>
      <c r="H244" s="158" t="s">
        <v>101</v>
      </c>
      <c r="I244" s="158" t="s">
        <v>101</v>
      </c>
      <c r="J244" s="118" t="s">
        <v>513</v>
      </c>
      <c r="K244" s="118" t="s">
        <v>513</v>
      </c>
      <c r="L244" s="96" t="e">
        <f>IF(B244&lt;&gt;"",IF(FIND("^"&amp;A244&amp;"^",Registration!W1)&gt;0,IF(A244&lt;&gt;"","Present","No Vote"),""),"")</f>
        <v>#VALUE!</v>
      </c>
    </row>
    <row r="245" spans="1:12" ht="12.6" customHeight="1" x14ac:dyDescent="0.2">
      <c r="A245" s="181" t="s">
        <v>588</v>
      </c>
      <c r="B245" s="158" t="s">
        <v>285</v>
      </c>
      <c r="D245" s="158" t="s">
        <v>101</v>
      </c>
      <c r="E245" s="158" t="s">
        <v>101</v>
      </c>
      <c r="F245" s="158" t="s">
        <v>101</v>
      </c>
      <c r="G245" s="158" t="s">
        <v>101</v>
      </c>
      <c r="H245" s="158" t="s">
        <v>101</v>
      </c>
      <c r="I245" s="158" t="s">
        <v>101</v>
      </c>
      <c r="J245" s="118" t="s">
        <v>513</v>
      </c>
      <c r="K245" s="118" t="s">
        <v>513</v>
      </c>
      <c r="L245" s="96" t="e">
        <f>IF(B245&lt;&gt;"",IF(FIND("^"&amp;A245&amp;"^",Registration!W1)&gt;0,IF(A245&lt;&gt;"","Present","No Vote"),""),"")</f>
        <v>#VALUE!</v>
      </c>
    </row>
    <row r="246" spans="1:12" ht="12.6" customHeight="1" x14ac:dyDescent="0.2">
      <c r="A246" s="181" t="s">
        <v>589</v>
      </c>
      <c r="B246" s="158" t="s">
        <v>290</v>
      </c>
      <c r="D246" s="158" t="s">
        <v>10</v>
      </c>
      <c r="E246" s="158" t="s">
        <v>10</v>
      </c>
      <c r="F246" s="158" t="s">
        <v>10</v>
      </c>
      <c r="G246" s="158" t="s">
        <v>10</v>
      </c>
      <c r="H246" s="158" t="s">
        <v>101</v>
      </c>
      <c r="I246" s="158" t="s">
        <v>10</v>
      </c>
      <c r="J246" s="118" t="s">
        <v>515</v>
      </c>
      <c r="K246" s="118" t="s">
        <v>515</v>
      </c>
      <c r="L246" s="96" t="e">
        <f>IF(B246&lt;&gt;"",IF(FIND("^"&amp;A246&amp;"^",Registration!W1)&gt;0,IF(A246&lt;&gt;"","Present","No Vote"),""),"")</f>
        <v>#VALUE!</v>
      </c>
    </row>
    <row r="247" spans="1:12" ht="12.6" customHeight="1" x14ac:dyDescent="0.2">
      <c r="A247" s="181" t="s">
        <v>2294</v>
      </c>
      <c r="B247" s="158" t="s">
        <v>285</v>
      </c>
      <c r="D247" s="158" t="s">
        <v>910</v>
      </c>
      <c r="E247" s="158" t="s">
        <v>910</v>
      </c>
      <c r="F247" s="158" t="s">
        <v>910</v>
      </c>
      <c r="G247" s="158" t="s">
        <v>910</v>
      </c>
      <c r="H247" s="158" t="s">
        <v>910</v>
      </c>
      <c r="I247" s="158" t="s">
        <v>101</v>
      </c>
      <c r="J247" s="118" t="s">
        <v>513</v>
      </c>
      <c r="K247" s="118" t="s">
        <v>513</v>
      </c>
      <c r="L247" s="96" t="e">
        <f>IF(B247&lt;&gt;"",IF(FIND("^"&amp;A247&amp;"^",Registration!W1)&gt;0,IF(A247&lt;&gt;"","Present","No Vote"),""),"")</f>
        <v>#VALUE!</v>
      </c>
    </row>
    <row r="248" spans="1:12" ht="12.6" customHeight="1" x14ac:dyDescent="0.2">
      <c r="A248" s="181" t="s">
        <v>1272</v>
      </c>
      <c r="B248" s="158" t="s">
        <v>285</v>
      </c>
      <c r="D248" s="158" t="s">
        <v>910</v>
      </c>
      <c r="E248" s="158" t="s">
        <v>910</v>
      </c>
      <c r="F248" s="158" t="s">
        <v>10</v>
      </c>
      <c r="G248" s="158" t="s">
        <v>101</v>
      </c>
      <c r="H248" s="158" t="s">
        <v>101</v>
      </c>
      <c r="I248" s="158" t="s">
        <v>101</v>
      </c>
      <c r="J248" s="118" t="s">
        <v>513</v>
      </c>
      <c r="K248" s="118" t="s">
        <v>513</v>
      </c>
      <c r="L248" s="96" t="e">
        <f>IF(B248&lt;&gt;"",IF(FIND("^"&amp;A248&amp;"^",Registration!W1)&gt;0,IF(A248&lt;&gt;"","Present","No Vote"),""),"")</f>
        <v>#VALUE!</v>
      </c>
    </row>
    <row r="249" spans="1:12" ht="12.6" customHeight="1" x14ac:dyDescent="0.2">
      <c r="A249" s="181" t="s">
        <v>328</v>
      </c>
      <c r="B249" s="158" t="s">
        <v>293</v>
      </c>
      <c r="C249" s="158" t="s">
        <v>1379</v>
      </c>
      <c r="D249" s="158" t="s">
        <v>10</v>
      </c>
      <c r="E249" s="158" t="s">
        <v>10</v>
      </c>
      <c r="F249" s="158" t="s">
        <v>10</v>
      </c>
      <c r="G249" s="158" t="s">
        <v>10</v>
      </c>
      <c r="H249" s="158" t="s">
        <v>10</v>
      </c>
      <c r="I249" s="158" t="s">
        <v>10</v>
      </c>
      <c r="J249" s="118" t="s">
        <v>515</v>
      </c>
      <c r="K249" s="118" t="s">
        <v>515</v>
      </c>
      <c r="L249" s="96" t="e">
        <f>IF(B249&lt;&gt;"",IF(FIND("^"&amp;A249&amp;"^",Registration!W1)&gt;0,IF(A249&lt;&gt;"","Present","No Vote"),""),"")</f>
        <v>#VALUE!</v>
      </c>
    </row>
    <row r="250" spans="1:12" ht="12.6" customHeight="1" x14ac:dyDescent="0.2">
      <c r="A250" s="181" t="s">
        <v>351</v>
      </c>
      <c r="B250" s="158" t="s">
        <v>290</v>
      </c>
      <c r="D250" s="158" t="s">
        <v>10</v>
      </c>
      <c r="E250" s="158" t="s">
        <v>10</v>
      </c>
      <c r="F250" s="158" t="s">
        <v>10</v>
      </c>
      <c r="G250" s="158" t="s">
        <v>10</v>
      </c>
      <c r="H250" s="158" t="s">
        <v>101</v>
      </c>
      <c r="I250" s="158" t="s">
        <v>10</v>
      </c>
      <c r="J250" s="118" t="s">
        <v>515</v>
      </c>
      <c r="K250" s="118" t="s">
        <v>515</v>
      </c>
      <c r="L250" s="96" t="e">
        <f>IF(B250&lt;&gt;"",IF(FIND("^"&amp;A250&amp;"^",Registration!W1)&gt;0,IF(A250&lt;&gt;"","Present","No Vote"),""),"")</f>
        <v>#VALUE!</v>
      </c>
    </row>
    <row r="251" spans="1:12" ht="12.6" customHeight="1" x14ac:dyDescent="0.2">
      <c r="A251" s="181" t="s">
        <v>1285</v>
      </c>
      <c r="B251" s="158" t="s">
        <v>285</v>
      </c>
      <c r="D251" s="158" t="s">
        <v>910</v>
      </c>
      <c r="E251" s="158" t="s">
        <v>910</v>
      </c>
      <c r="F251" s="158" t="s">
        <v>101</v>
      </c>
      <c r="G251" s="158" t="s">
        <v>101</v>
      </c>
      <c r="H251" s="158" t="s">
        <v>101</v>
      </c>
      <c r="I251" s="158" t="s">
        <v>101</v>
      </c>
      <c r="J251" s="118" t="s">
        <v>513</v>
      </c>
      <c r="K251" s="118" t="s">
        <v>513</v>
      </c>
      <c r="L251" s="96" t="e">
        <f>IF(B251&lt;&gt;"",IF(FIND("^"&amp;A251&amp;"^",Registration!W1)&gt;0,IF(A251&lt;&gt;"","Present","No Vote"),""),"")</f>
        <v>#VALUE!</v>
      </c>
    </row>
    <row r="252" spans="1:12" ht="12.6" customHeight="1" x14ac:dyDescent="0.2">
      <c r="A252" s="181" t="s">
        <v>804</v>
      </c>
      <c r="B252" s="158" t="s">
        <v>285</v>
      </c>
      <c r="C252" s="158" t="s">
        <v>804</v>
      </c>
      <c r="D252" s="158" t="s">
        <v>101</v>
      </c>
      <c r="E252" s="158" t="s">
        <v>101</v>
      </c>
      <c r="F252" s="158" t="s">
        <v>101</v>
      </c>
      <c r="G252" s="158" t="s">
        <v>101</v>
      </c>
      <c r="H252" s="158" t="s">
        <v>101</v>
      </c>
      <c r="I252" s="158" t="s">
        <v>101</v>
      </c>
      <c r="J252" s="118" t="s">
        <v>513</v>
      </c>
      <c r="K252" s="118" t="s">
        <v>513</v>
      </c>
      <c r="L252" s="96" t="e">
        <f>IF(B252&lt;&gt;"",IF(FIND("^"&amp;A252&amp;"^",Registration!W1)&gt;0,IF(A252&lt;&gt;"","Present","No Vote"),""),"")</f>
        <v>#VALUE!</v>
      </c>
    </row>
    <row r="253" spans="1:12" ht="12.6" customHeight="1" x14ac:dyDescent="0.2">
      <c r="A253" s="181" t="s">
        <v>590</v>
      </c>
      <c r="B253" s="158" t="s">
        <v>285</v>
      </c>
      <c r="C253" s="158" t="s">
        <v>1398</v>
      </c>
      <c r="D253" s="158" t="s">
        <v>101</v>
      </c>
      <c r="E253" s="158" t="s">
        <v>101</v>
      </c>
      <c r="F253" s="158" t="s">
        <v>101</v>
      </c>
      <c r="G253" s="158" t="s">
        <v>101</v>
      </c>
      <c r="H253" s="158" t="s">
        <v>101</v>
      </c>
      <c r="I253" s="158" t="s">
        <v>101</v>
      </c>
      <c r="J253" s="118" t="s">
        <v>513</v>
      </c>
      <c r="K253" s="118" t="s">
        <v>513</v>
      </c>
      <c r="L253" s="96" t="e">
        <f>IF(B253&lt;&gt;"",IF(FIND("^"&amp;A253&amp;"^",Registration!W1)&gt;0,IF(A253&lt;&gt;"","Present","No Vote"),""),"")</f>
        <v>#VALUE!</v>
      </c>
    </row>
    <row r="254" spans="1:12" ht="12.6" customHeight="1" x14ac:dyDescent="0.2">
      <c r="A254" s="181" t="s">
        <v>380</v>
      </c>
      <c r="B254" s="158" t="s">
        <v>285</v>
      </c>
      <c r="C254" s="158" t="s">
        <v>1398</v>
      </c>
      <c r="D254" s="158" t="s">
        <v>101</v>
      </c>
      <c r="E254" s="158" t="s">
        <v>10</v>
      </c>
      <c r="F254" s="158" t="s">
        <v>101</v>
      </c>
      <c r="G254" s="158" t="s">
        <v>101</v>
      </c>
      <c r="H254" s="158" t="s">
        <v>101</v>
      </c>
      <c r="I254" s="158" t="s">
        <v>101</v>
      </c>
      <c r="J254" s="118" t="s">
        <v>513</v>
      </c>
      <c r="K254" s="118" t="s">
        <v>513</v>
      </c>
      <c r="L254" s="96" t="e">
        <f>IF(B254&lt;&gt;"",IF(FIND("^"&amp;A254&amp;"^",Registration!W1)&gt;0,IF(A254&lt;&gt;"","Present","No Vote"),""),"")</f>
        <v>#VALUE!</v>
      </c>
    </row>
    <row r="255" spans="1:12" ht="12.6" customHeight="1" x14ac:dyDescent="0.2">
      <c r="A255" s="181" t="s">
        <v>383</v>
      </c>
      <c r="B255" s="158" t="s">
        <v>285</v>
      </c>
      <c r="C255" s="158" t="s">
        <v>1398</v>
      </c>
      <c r="D255" s="158" t="s">
        <v>101</v>
      </c>
      <c r="E255" s="158" t="s">
        <v>101</v>
      </c>
      <c r="F255" s="158" t="s">
        <v>101</v>
      </c>
      <c r="G255" s="158" t="s">
        <v>101</v>
      </c>
      <c r="H255" s="158" t="s">
        <v>101</v>
      </c>
      <c r="I255" s="158" t="s">
        <v>101</v>
      </c>
      <c r="J255" s="118" t="s">
        <v>513</v>
      </c>
      <c r="K255" s="118" t="s">
        <v>513</v>
      </c>
      <c r="L255" s="96" t="e">
        <f>IF(B255&lt;&gt;"",IF(FIND("^"&amp;A255&amp;"^",Registration!W1)&gt;0,IF(A255&lt;&gt;"","Present","No Vote"),""),"")</f>
        <v>#VALUE!</v>
      </c>
    </row>
    <row r="256" spans="1:12" ht="12.6" customHeight="1" x14ac:dyDescent="0.2">
      <c r="A256" s="181" t="s">
        <v>1471</v>
      </c>
      <c r="B256" s="158" t="s">
        <v>293</v>
      </c>
      <c r="C256" s="158" t="s">
        <v>294</v>
      </c>
      <c r="D256" s="158" t="s">
        <v>910</v>
      </c>
      <c r="E256" s="158" t="s">
        <v>910</v>
      </c>
      <c r="F256" s="158" t="s">
        <v>910</v>
      </c>
      <c r="G256" s="158" t="s">
        <v>101</v>
      </c>
      <c r="H256" s="158" t="s">
        <v>101</v>
      </c>
      <c r="I256" s="158" t="s">
        <v>101</v>
      </c>
      <c r="J256" s="118" t="s">
        <v>513</v>
      </c>
      <c r="K256" s="118" t="s">
        <v>513</v>
      </c>
      <c r="L256" s="96" t="e">
        <f>IF(B256&lt;&gt;"",IF(FIND("^"&amp;A256&amp;"^",Registration!W1)&gt;0,IF(A256&lt;&gt;"","Present","No Vote"),""),"")</f>
        <v>#VALUE!</v>
      </c>
    </row>
    <row r="257" spans="1:12" ht="12.6" customHeight="1" x14ac:dyDescent="0.2">
      <c r="A257" s="181" t="s">
        <v>3513</v>
      </c>
      <c r="B257" s="158" t="s">
        <v>299</v>
      </c>
      <c r="D257" s="158" t="s">
        <v>910</v>
      </c>
      <c r="E257" s="158" t="s">
        <v>910</v>
      </c>
      <c r="F257" s="158" t="s">
        <v>910</v>
      </c>
      <c r="G257" s="158" t="s">
        <v>910</v>
      </c>
      <c r="H257" s="158" t="s">
        <v>910</v>
      </c>
      <c r="I257" s="158" t="s">
        <v>101</v>
      </c>
      <c r="J257" s="118" t="s">
        <v>513</v>
      </c>
      <c r="K257" s="118" t="s">
        <v>513</v>
      </c>
      <c r="L257" s="96" t="e">
        <f>IF(B257&lt;&gt;"",IF(FIND("^"&amp;A257&amp;"^",Registration!W1)&gt;0,IF(A257&lt;&gt;"","Present","No Vote"),""),"")</f>
        <v>#VALUE!</v>
      </c>
    </row>
    <row r="258" spans="1:12" ht="12.6" customHeight="1" x14ac:dyDescent="0.2">
      <c r="A258" s="181" t="s">
        <v>914</v>
      </c>
      <c r="B258" s="158" t="s">
        <v>285</v>
      </c>
      <c r="D258" s="158" t="s">
        <v>101</v>
      </c>
      <c r="E258" s="158" t="s">
        <v>101</v>
      </c>
      <c r="F258" s="158" t="s">
        <v>101</v>
      </c>
      <c r="G258" s="158" t="s">
        <v>101</v>
      </c>
      <c r="H258" s="158" t="s">
        <v>101</v>
      </c>
      <c r="I258" s="158" t="s">
        <v>101</v>
      </c>
      <c r="J258" s="118" t="s">
        <v>513</v>
      </c>
      <c r="K258" s="118" t="s">
        <v>513</v>
      </c>
      <c r="L258" s="96" t="e">
        <f>IF(B258&lt;&gt;"",IF(FIND("^"&amp;A258&amp;"^",Registration!W1)&gt;0,IF(A258&lt;&gt;"","Present","No Vote"),""),"")</f>
        <v>#VALUE!</v>
      </c>
    </row>
    <row r="259" spans="1:12" ht="12.6" customHeight="1" x14ac:dyDescent="0.2">
      <c r="A259" s="181" t="s">
        <v>1207</v>
      </c>
      <c r="B259" s="158" t="s">
        <v>293</v>
      </c>
      <c r="D259" s="158" t="s">
        <v>101</v>
      </c>
      <c r="E259" s="158" t="s">
        <v>101</v>
      </c>
      <c r="F259" s="158" t="s">
        <v>101</v>
      </c>
      <c r="G259" s="158" t="s">
        <v>101</v>
      </c>
      <c r="H259" s="158" t="s">
        <v>101</v>
      </c>
      <c r="I259" s="158" t="s">
        <v>101</v>
      </c>
      <c r="J259" s="118" t="s">
        <v>513</v>
      </c>
      <c r="K259" s="118" t="s">
        <v>513</v>
      </c>
      <c r="L259" s="96" t="e">
        <f>IF(B259&lt;&gt;"",IF(FIND("^"&amp;A259&amp;"^",Registration!W1)&gt;0,IF(A259&lt;&gt;"","Present","No Vote"),""),"")</f>
        <v>#VALUE!</v>
      </c>
    </row>
    <row r="260" spans="1:12" ht="12.6" customHeight="1" x14ac:dyDescent="0.2">
      <c r="A260" s="181" t="s">
        <v>294</v>
      </c>
      <c r="B260" s="158" t="s">
        <v>441</v>
      </c>
      <c r="C260" s="158" t="s">
        <v>294</v>
      </c>
      <c r="D260" s="158" t="s">
        <v>10</v>
      </c>
      <c r="E260" s="158" t="s">
        <v>101</v>
      </c>
      <c r="F260" s="158" t="s">
        <v>10</v>
      </c>
      <c r="G260" s="158" t="s">
        <v>101</v>
      </c>
      <c r="H260" s="158" t="s">
        <v>101</v>
      </c>
      <c r="I260" s="158" t="s">
        <v>101</v>
      </c>
      <c r="J260" s="118" t="s">
        <v>513</v>
      </c>
      <c r="K260" s="118" t="s">
        <v>513</v>
      </c>
      <c r="L260" s="96" t="e">
        <f>IF(B260&lt;&gt;"",IF(FIND("^"&amp;A260&amp;"^",Registration!W1)&gt;0,IF(A260&lt;&gt;"","Present","No Vote"),""),"")</f>
        <v>#VALUE!</v>
      </c>
    </row>
    <row r="261" spans="1:12" ht="12.6" customHeight="1" x14ac:dyDescent="0.2">
      <c r="A261" s="181" t="s">
        <v>294</v>
      </c>
      <c r="B261" s="158" t="s">
        <v>295</v>
      </c>
      <c r="C261" s="158" t="s">
        <v>294</v>
      </c>
      <c r="D261" s="158" t="s">
        <v>101</v>
      </c>
      <c r="E261" s="158" t="s">
        <v>10</v>
      </c>
      <c r="F261" s="158" t="s">
        <v>10</v>
      </c>
      <c r="G261" s="158" t="s">
        <v>101</v>
      </c>
      <c r="H261" s="158" t="s">
        <v>101</v>
      </c>
      <c r="I261" s="158" t="s">
        <v>101</v>
      </c>
      <c r="J261" s="118" t="s">
        <v>513</v>
      </c>
      <c r="K261" s="118" t="s">
        <v>513</v>
      </c>
      <c r="L261" s="96" t="e">
        <f>IF(B261&lt;&gt;"",IF(FIND("^"&amp;A261&amp;"^",Registration!W1)&gt;0,IF(A261&lt;&gt;"","Present","No Vote"),""),"")</f>
        <v>#VALUE!</v>
      </c>
    </row>
    <row r="262" spans="1:12" ht="12.6" customHeight="1" x14ac:dyDescent="0.2">
      <c r="A262" s="181" t="s">
        <v>591</v>
      </c>
      <c r="B262" s="158" t="s">
        <v>285</v>
      </c>
      <c r="C262" s="158" t="s">
        <v>1399</v>
      </c>
      <c r="D262" s="158" t="s">
        <v>10</v>
      </c>
      <c r="E262" s="158" t="s">
        <v>10</v>
      </c>
      <c r="F262" s="158" t="s">
        <v>10</v>
      </c>
      <c r="G262" s="158" t="s">
        <v>10</v>
      </c>
      <c r="H262" s="158" t="s">
        <v>10</v>
      </c>
      <c r="I262" s="158" t="s">
        <v>10</v>
      </c>
      <c r="J262" s="118" t="s">
        <v>515</v>
      </c>
      <c r="K262" s="118" t="s">
        <v>515</v>
      </c>
      <c r="L262" s="96" t="e">
        <f>IF(B262&lt;&gt;"",IF(FIND("^"&amp;A262&amp;"^",Registration!W1)&gt;0,IF(A262&lt;&gt;"","Present","No Vote"),""),"")</f>
        <v>#VALUE!</v>
      </c>
    </row>
    <row r="263" spans="1:12" ht="12.6" customHeight="1" x14ac:dyDescent="0.2">
      <c r="A263" s="181" t="s">
        <v>470</v>
      </c>
      <c r="B263" s="158" t="s">
        <v>290</v>
      </c>
      <c r="C263" s="158" t="s">
        <v>1399</v>
      </c>
      <c r="D263" s="158" t="s">
        <v>10</v>
      </c>
      <c r="E263" s="158" t="s">
        <v>10</v>
      </c>
      <c r="F263" s="158" t="s">
        <v>10</v>
      </c>
      <c r="G263" s="158" t="s">
        <v>10</v>
      </c>
      <c r="H263" s="158" t="s">
        <v>10</v>
      </c>
      <c r="I263" s="158" t="s">
        <v>10</v>
      </c>
      <c r="J263" s="118" t="s">
        <v>515</v>
      </c>
      <c r="K263" s="118" t="s">
        <v>515</v>
      </c>
      <c r="L263" s="96" t="e">
        <f>IF(B263&lt;&gt;"",IF(FIND("^"&amp;A263&amp;"^",Registration!W1)&gt;0,IF(A263&lt;&gt;"","Present","No Vote"),""),"")</f>
        <v>#VALUE!</v>
      </c>
    </row>
    <row r="264" spans="1:12" ht="12.6" customHeight="1" x14ac:dyDescent="0.2">
      <c r="A264" s="181" t="s">
        <v>592</v>
      </c>
      <c r="B264" s="158" t="s">
        <v>285</v>
      </c>
      <c r="C264" s="158" t="s">
        <v>1400</v>
      </c>
      <c r="D264" s="158" t="s">
        <v>101</v>
      </c>
      <c r="E264" s="158" t="s">
        <v>101</v>
      </c>
      <c r="F264" s="158" t="s">
        <v>101</v>
      </c>
      <c r="G264" s="158" t="s">
        <v>101</v>
      </c>
      <c r="H264" s="158" t="s">
        <v>101</v>
      </c>
      <c r="I264" s="158" t="s">
        <v>101</v>
      </c>
      <c r="J264" s="118" t="s">
        <v>513</v>
      </c>
      <c r="K264" s="118" t="s">
        <v>513</v>
      </c>
      <c r="L264" s="96" t="e">
        <f>IF(B264&lt;&gt;"",IF(FIND("^"&amp;A264&amp;"^",Registration!W1)&gt;0,IF(A264&lt;&gt;"","Present","No Vote"),""),"")</f>
        <v>#VALUE!</v>
      </c>
    </row>
    <row r="265" spans="1:12" ht="12.6" customHeight="1" x14ac:dyDescent="0.2">
      <c r="A265" s="181" t="s">
        <v>593</v>
      </c>
      <c r="B265" s="158" t="s">
        <v>285</v>
      </c>
      <c r="C265" s="158" t="s">
        <v>1401</v>
      </c>
      <c r="D265" s="158" t="s">
        <v>10</v>
      </c>
      <c r="E265" s="158" t="s">
        <v>10</v>
      </c>
      <c r="F265" s="158" t="s">
        <v>10</v>
      </c>
      <c r="G265" s="158" t="s">
        <v>10</v>
      </c>
      <c r="H265" s="158" t="s">
        <v>10</v>
      </c>
      <c r="I265" s="158" t="s">
        <v>10</v>
      </c>
      <c r="J265" s="118" t="s">
        <v>515</v>
      </c>
      <c r="K265" s="118" t="s">
        <v>515</v>
      </c>
      <c r="L265" s="96" t="e">
        <f>IF(B265&lt;&gt;"",IF(FIND("^"&amp;A265&amp;"^",Registration!W1)&gt;0,IF(A265&lt;&gt;"","Present","No Vote"),""),"")</f>
        <v>#VALUE!</v>
      </c>
    </row>
    <row r="266" spans="1:12" ht="12.6" customHeight="1" x14ac:dyDescent="0.2">
      <c r="A266" s="181" t="s">
        <v>594</v>
      </c>
      <c r="B266" s="158" t="s">
        <v>293</v>
      </c>
      <c r="D266" s="158" t="s">
        <v>101</v>
      </c>
      <c r="E266" s="158" t="s">
        <v>10</v>
      </c>
      <c r="F266" s="158" t="s">
        <v>10</v>
      </c>
      <c r="G266" s="158" t="s">
        <v>101</v>
      </c>
      <c r="H266" s="158" t="s">
        <v>101</v>
      </c>
      <c r="I266" s="158" t="s">
        <v>101</v>
      </c>
      <c r="J266" s="118" t="s">
        <v>513</v>
      </c>
      <c r="K266" s="118" t="s">
        <v>513</v>
      </c>
      <c r="L266" s="96" t="e">
        <f>IF(B266&lt;&gt;"",IF(FIND("^"&amp;A266&amp;"^",Registration!W1)&gt;0,IF(A266&lt;&gt;"","Present","No Vote"),""),"")</f>
        <v>#VALUE!</v>
      </c>
    </row>
    <row r="267" spans="1:12" ht="12.6" customHeight="1" x14ac:dyDescent="0.2">
      <c r="A267" s="181" t="s">
        <v>595</v>
      </c>
      <c r="B267" s="158" t="s">
        <v>293</v>
      </c>
      <c r="D267" s="158" t="s">
        <v>101</v>
      </c>
      <c r="E267" s="158" t="s">
        <v>101</v>
      </c>
      <c r="F267" s="158" t="s">
        <v>101</v>
      </c>
      <c r="G267" s="158" t="s">
        <v>101</v>
      </c>
      <c r="H267" s="158" t="s">
        <v>10</v>
      </c>
      <c r="I267" s="158" t="s">
        <v>101</v>
      </c>
      <c r="J267" s="118" t="s">
        <v>515</v>
      </c>
      <c r="K267" s="118" t="s">
        <v>513</v>
      </c>
      <c r="L267" s="96" t="e">
        <f>IF(B267&lt;&gt;"",IF(FIND("^"&amp;A267&amp;"^",Registration!W1)&gt;0,IF(A267&lt;&gt;"","Present","No Vote"),""),"")</f>
        <v>#VALUE!</v>
      </c>
    </row>
    <row r="268" spans="1:12" ht="12.6" customHeight="1" x14ac:dyDescent="0.2">
      <c r="A268" s="181" t="s">
        <v>1208</v>
      </c>
      <c r="B268" s="158" t="s">
        <v>285</v>
      </c>
      <c r="D268" s="158" t="s">
        <v>101</v>
      </c>
      <c r="E268" s="158" t="s">
        <v>101</v>
      </c>
      <c r="F268" s="158" t="s">
        <v>101</v>
      </c>
      <c r="G268" s="158" t="s">
        <v>101</v>
      </c>
      <c r="H268" s="158" t="s">
        <v>101</v>
      </c>
      <c r="I268" s="158" t="s">
        <v>101</v>
      </c>
      <c r="J268" s="118" t="s">
        <v>513</v>
      </c>
      <c r="K268" s="118" t="s">
        <v>513</v>
      </c>
      <c r="L268" s="96" t="e">
        <f>IF(B268&lt;&gt;"",IF(FIND("^"&amp;A268&amp;"^",Registration!W1)&gt;0,IF(A268&lt;&gt;"","Present","No Vote"),""),"")</f>
        <v>#VALUE!</v>
      </c>
    </row>
    <row r="269" spans="1:12" ht="12.6" customHeight="1" x14ac:dyDescent="0.2">
      <c r="A269" s="181" t="s">
        <v>596</v>
      </c>
      <c r="B269" s="158" t="s">
        <v>285</v>
      </c>
      <c r="D269" s="158" t="s">
        <v>101</v>
      </c>
      <c r="E269" s="158" t="s">
        <v>10</v>
      </c>
      <c r="F269" s="158" t="s">
        <v>101</v>
      </c>
      <c r="G269" s="158" t="s">
        <v>10</v>
      </c>
      <c r="H269" s="158" t="s">
        <v>101</v>
      </c>
      <c r="I269" s="158" t="s">
        <v>101</v>
      </c>
      <c r="J269" s="118" t="s">
        <v>515</v>
      </c>
      <c r="K269" s="118" t="s">
        <v>515</v>
      </c>
      <c r="L269" s="96" t="e">
        <f>IF(B269&lt;&gt;"",IF(FIND("^"&amp;A269&amp;"^",Registration!W1)&gt;0,IF(A269&lt;&gt;"","Present","No Vote"),""),"")</f>
        <v>#VALUE!</v>
      </c>
    </row>
    <row r="270" spans="1:12" ht="12.6" customHeight="1" x14ac:dyDescent="0.2">
      <c r="A270" s="181" t="s">
        <v>1120</v>
      </c>
      <c r="B270" s="158" t="s">
        <v>315</v>
      </c>
      <c r="D270" s="158" t="s">
        <v>101</v>
      </c>
      <c r="E270" s="158" t="s">
        <v>101</v>
      </c>
      <c r="F270" s="158" t="s">
        <v>101</v>
      </c>
      <c r="G270" s="158" t="s">
        <v>101</v>
      </c>
      <c r="H270" s="158" t="s">
        <v>101</v>
      </c>
      <c r="I270" s="158" t="s">
        <v>101</v>
      </c>
      <c r="J270" s="118" t="s">
        <v>513</v>
      </c>
      <c r="K270" s="118" t="s">
        <v>513</v>
      </c>
      <c r="L270" s="96" t="e">
        <f>IF(B270&lt;&gt;"",IF(FIND("^"&amp;A270&amp;"^",Registration!W1)&gt;0,IF(A270&lt;&gt;"","Present","No Vote"),""),"")</f>
        <v>#VALUE!</v>
      </c>
    </row>
    <row r="271" spans="1:12" ht="12.6" customHeight="1" x14ac:dyDescent="0.2">
      <c r="A271" s="181" t="s">
        <v>597</v>
      </c>
      <c r="B271" s="158" t="s">
        <v>285</v>
      </c>
      <c r="D271" s="158" t="s">
        <v>101</v>
      </c>
      <c r="E271" s="158" t="s">
        <v>101</v>
      </c>
      <c r="F271" s="158" t="s">
        <v>101</v>
      </c>
      <c r="G271" s="158" t="s">
        <v>101</v>
      </c>
      <c r="H271" s="158" t="s">
        <v>101</v>
      </c>
      <c r="I271" s="158" t="s">
        <v>101</v>
      </c>
      <c r="J271" s="118" t="s">
        <v>513</v>
      </c>
      <c r="K271" s="118" t="s">
        <v>513</v>
      </c>
      <c r="L271" s="96" t="e">
        <f>IF(B271&lt;&gt;"",IF(FIND("^"&amp;A271&amp;"^",Registration!W1)&gt;0,IF(A271&lt;&gt;"","Present","No Vote"),""),"")</f>
        <v>#VALUE!</v>
      </c>
    </row>
    <row r="272" spans="1:12" ht="12.6" customHeight="1" x14ac:dyDescent="0.2">
      <c r="A272" s="181" t="s">
        <v>1148</v>
      </c>
      <c r="B272" s="158" t="s">
        <v>285</v>
      </c>
      <c r="C272" s="158" t="s">
        <v>1402</v>
      </c>
      <c r="D272" s="158" t="s">
        <v>101</v>
      </c>
      <c r="E272" s="158" t="s">
        <v>101</v>
      </c>
      <c r="F272" s="158" t="s">
        <v>101</v>
      </c>
      <c r="G272" s="158" t="s">
        <v>10</v>
      </c>
      <c r="H272" s="158" t="s">
        <v>101</v>
      </c>
      <c r="I272" s="158" t="s">
        <v>101</v>
      </c>
      <c r="J272" s="118" t="s">
        <v>515</v>
      </c>
      <c r="K272" s="118" t="s">
        <v>513</v>
      </c>
      <c r="L272" s="96" t="e">
        <f>IF(B272&lt;&gt;"",IF(FIND("^"&amp;A272&amp;"^",Registration!W1)&gt;0,IF(A272&lt;&gt;"","Present","No Vote"),""),"")</f>
        <v>#VALUE!</v>
      </c>
    </row>
    <row r="273" spans="1:12" ht="12.6" customHeight="1" x14ac:dyDescent="0.2">
      <c r="A273" s="181" t="s">
        <v>1157</v>
      </c>
      <c r="B273" s="158" t="s">
        <v>315</v>
      </c>
      <c r="C273" s="158" t="s">
        <v>1402</v>
      </c>
      <c r="D273" s="158" t="s">
        <v>101</v>
      </c>
      <c r="E273" s="158" t="s">
        <v>10</v>
      </c>
      <c r="F273" s="158" t="s">
        <v>10</v>
      </c>
      <c r="G273" s="158" t="s">
        <v>101</v>
      </c>
      <c r="H273" s="158" t="s">
        <v>10</v>
      </c>
      <c r="I273" s="158" t="s">
        <v>10</v>
      </c>
      <c r="J273" s="118" t="s">
        <v>515</v>
      </c>
      <c r="K273" s="118" t="s">
        <v>515</v>
      </c>
      <c r="L273" s="96" t="e">
        <f>IF(B273&lt;&gt;"",IF(FIND("^"&amp;A273&amp;"^",Registration!W1)&gt;0,IF(A273&lt;&gt;"","Present","No Vote"),""),"")</f>
        <v>#VALUE!</v>
      </c>
    </row>
    <row r="274" spans="1:12" ht="12.6" customHeight="1" x14ac:dyDescent="0.2">
      <c r="A274" s="181" t="s">
        <v>805</v>
      </c>
      <c r="B274" s="158" t="s">
        <v>285</v>
      </c>
      <c r="D274" s="158" t="s">
        <v>101</v>
      </c>
      <c r="E274" s="158" t="s">
        <v>101</v>
      </c>
      <c r="F274" s="158" t="s">
        <v>101</v>
      </c>
      <c r="G274" s="158" t="s">
        <v>101</v>
      </c>
      <c r="H274" s="158" t="s">
        <v>101</v>
      </c>
      <c r="I274" s="158" t="s">
        <v>101</v>
      </c>
      <c r="J274" s="118" t="s">
        <v>513</v>
      </c>
      <c r="K274" s="118" t="s">
        <v>513</v>
      </c>
      <c r="L274" s="96" t="e">
        <f>IF(B274&lt;&gt;"",IF(FIND("^"&amp;A274&amp;"^",Registration!W1)&gt;0,IF(A274&lt;&gt;"","Present","No Vote"),""),"")</f>
        <v>#VALUE!</v>
      </c>
    </row>
    <row r="275" spans="1:12" ht="12.6" customHeight="1" x14ac:dyDescent="0.2">
      <c r="A275" s="181" t="s">
        <v>598</v>
      </c>
      <c r="B275" s="158" t="s">
        <v>285</v>
      </c>
      <c r="D275" s="158" t="s">
        <v>101</v>
      </c>
      <c r="E275" s="158" t="s">
        <v>101</v>
      </c>
      <c r="F275" s="158" t="s">
        <v>101</v>
      </c>
      <c r="G275" s="158" t="s">
        <v>101</v>
      </c>
      <c r="H275" s="158" t="s">
        <v>101</v>
      </c>
      <c r="I275" s="158" t="s">
        <v>101</v>
      </c>
      <c r="J275" s="118" t="s">
        <v>513</v>
      </c>
      <c r="K275" s="118" t="s">
        <v>513</v>
      </c>
      <c r="L275" s="96" t="e">
        <f>IF(B275&lt;&gt;"",IF(FIND("^"&amp;A275&amp;"^",Registration!W1)&gt;0,IF(A275&lt;&gt;"","Present","No Vote"),""),"")</f>
        <v>#VALUE!</v>
      </c>
    </row>
    <row r="276" spans="1:12" ht="12.6" customHeight="1" x14ac:dyDescent="0.2">
      <c r="A276" s="181" t="s">
        <v>599</v>
      </c>
      <c r="B276" s="158" t="s">
        <v>293</v>
      </c>
      <c r="D276" s="158" t="s">
        <v>10</v>
      </c>
      <c r="E276" s="158" t="s">
        <v>10</v>
      </c>
      <c r="F276" s="158" t="s">
        <v>10</v>
      </c>
      <c r="G276" s="158" t="s">
        <v>10</v>
      </c>
      <c r="H276" s="158" t="s">
        <v>10</v>
      </c>
      <c r="I276" s="158" t="s">
        <v>10</v>
      </c>
      <c r="J276" s="118" t="s">
        <v>515</v>
      </c>
      <c r="K276" s="118" t="s">
        <v>515</v>
      </c>
      <c r="L276" s="96" t="e">
        <f>IF(B276&lt;&gt;"",IF(FIND("^"&amp;A276&amp;"^",Registration!W1)&gt;0,IF(A276&lt;&gt;"","Present","No Vote"),""),"")</f>
        <v>#VALUE!</v>
      </c>
    </row>
    <row r="277" spans="1:12" ht="12.6" customHeight="1" x14ac:dyDescent="0.2">
      <c r="A277" s="181" t="s">
        <v>331</v>
      </c>
      <c r="B277" s="158" t="s">
        <v>293</v>
      </c>
      <c r="C277" s="158" t="s">
        <v>1371</v>
      </c>
      <c r="D277" s="158" t="s">
        <v>10</v>
      </c>
      <c r="E277" s="158" t="s">
        <v>10</v>
      </c>
      <c r="F277" s="158" t="s">
        <v>10</v>
      </c>
      <c r="G277" s="158" t="s">
        <v>10</v>
      </c>
      <c r="H277" s="158" t="s">
        <v>10</v>
      </c>
      <c r="I277" s="158" t="s">
        <v>10</v>
      </c>
      <c r="J277" s="118" t="s">
        <v>515</v>
      </c>
      <c r="K277" s="118" t="s">
        <v>515</v>
      </c>
      <c r="L277" s="96" t="e">
        <f>IF(B277&lt;&gt;"",IF(FIND("^"&amp;A277&amp;"^",Registration!W1)&gt;0,IF(A277&lt;&gt;"","Present","No Vote"),""),"")</f>
        <v>#VALUE!</v>
      </c>
    </row>
    <row r="278" spans="1:12" ht="12.6" customHeight="1" x14ac:dyDescent="0.2">
      <c r="A278" s="181" t="s">
        <v>862</v>
      </c>
      <c r="B278" s="158" t="s">
        <v>285</v>
      </c>
      <c r="D278" s="158" t="s">
        <v>101</v>
      </c>
      <c r="E278" s="158" t="s">
        <v>101</v>
      </c>
      <c r="F278" s="158" t="s">
        <v>101</v>
      </c>
      <c r="G278" s="158" t="s">
        <v>101</v>
      </c>
      <c r="H278" s="158" t="s">
        <v>101</v>
      </c>
      <c r="I278" s="158" t="s">
        <v>101</v>
      </c>
      <c r="J278" s="118" t="s">
        <v>513</v>
      </c>
      <c r="K278" s="118" t="s">
        <v>513</v>
      </c>
      <c r="L278" s="96" t="e">
        <f>IF(B278&lt;&gt;"",IF(FIND("^"&amp;A278&amp;"^",Registration!W1)&gt;0,IF(A278&lt;&gt;"","Present","No Vote"),""),"")</f>
        <v>#VALUE!</v>
      </c>
    </row>
    <row r="279" spans="1:12" ht="12.6" customHeight="1" x14ac:dyDescent="0.2">
      <c r="A279" s="181" t="s">
        <v>1158</v>
      </c>
      <c r="B279" s="158" t="s">
        <v>315</v>
      </c>
      <c r="D279" s="158" t="s">
        <v>101</v>
      </c>
      <c r="E279" s="158" t="s">
        <v>101</v>
      </c>
      <c r="F279" s="158" t="s">
        <v>101</v>
      </c>
      <c r="G279" s="158" t="s">
        <v>101</v>
      </c>
      <c r="H279" s="158" t="s">
        <v>101</v>
      </c>
      <c r="I279" s="158" t="s">
        <v>10</v>
      </c>
      <c r="J279" s="118" t="s">
        <v>515</v>
      </c>
      <c r="K279" s="118" t="s">
        <v>513</v>
      </c>
      <c r="L279" s="96" t="e">
        <f>IF(B279&lt;&gt;"",IF(FIND("^"&amp;A279&amp;"^",Registration!W1)&gt;0,IF(A279&lt;&gt;"","Present","No Vote"),""),"")</f>
        <v>#VALUE!</v>
      </c>
    </row>
    <row r="280" spans="1:12" ht="12.6" customHeight="1" x14ac:dyDescent="0.2">
      <c r="A280" s="181" t="s">
        <v>781</v>
      </c>
      <c r="B280" s="158" t="s">
        <v>293</v>
      </c>
      <c r="C280" s="158" t="s">
        <v>1371</v>
      </c>
      <c r="D280" s="158" t="s">
        <v>10</v>
      </c>
      <c r="E280" s="158" t="s">
        <v>101</v>
      </c>
      <c r="F280" s="158" t="s">
        <v>10</v>
      </c>
      <c r="G280" s="158" t="s">
        <v>10</v>
      </c>
      <c r="H280" s="158" t="s">
        <v>10</v>
      </c>
      <c r="I280" s="158" t="s">
        <v>10</v>
      </c>
      <c r="J280" s="118" t="s">
        <v>515</v>
      </c>
      <c r="K280" s="118" t="s">
        <v>515</v>
      </c>
      <c r="L280" s="96" t="e">
        <f>IF(B280&lt;&gt;"",IF(FIND("^"&amp;A280&amp;"^",Registration!W1)&gt;0,IF(A280&lt;&gt;"","Present","No Vote"),""),"")</f>
        <v>#VALUE!</v>
      </c>
    </row>
    <row r="281" spans="1:12" ht="12.6" customHeight="1" x14ac:dyDescent="0.2">
      <c r="A281" s="181" t="s">
        <v>410</v>
      </c>
      <c r="B281" s="158" t="s">
        <v>285</v>
      </c>
      <c r="C281" s="158" t="s">
        <v>1373</v>
      </c>
      <c r="D281" s="158" t="s">
        <v>10</v>
      </c>
      <c r="E281" s="158" t="s">
        <v>101</v>
      </c>
      <c r="F281" s="158" t="s">
        <v>10</v>
      </c>
      <c r="G281" s="158" t="s">
        <v>101</v>
      </c>
      <c r="H281" s="158" t="s">
        <v>10</v>
      </c>
      <c r="I281" s="158" t="s">
        <v>10</v>
      </c>
      <c r="J281" s="118" t="s">
        <v>515</v>
      </c>
      <c r="K281" s="118" t="s">
        <v>515</v>
      </c>
      <c r="L281" s="96" t="e">
        <f>IF(B281&lt;&gt;"",IF(FIND("^"&amp;A281&amp;"^",Registration!W1)&gt;0,IF(A281&lt;&gt;"","Present","No Vote"),""),"")</f>
        <v>#VALUE!</v>
      </c>
    </row>
    <row r="282" spans="1:12" ht="12.6" customHeight="1" x14ac:dyDescent="0.2">
      <c r="A282" s="181" t="s">
        <v>600</v>
      </c>
      <c r="B282" s="158" t="s">
        <v>285</v>
      </c>
      <c r="D282" s="158" t="s">
        <v>101</v>
      </c>
      <c r="E282" s="158" t="s">
        <v>101</v>
      </c>
      <c r="F282" s="158" t="s">
        <v>101</v>
      </c>
      <c r="G282" s="158" t="s">
        <v>101</v>
      </c>
      <c r="H282" s="158" t="s">
        <v>101</v>
      </c>
      <c r="I282" s="158" t="s">
        <v>101</v>
      </c>
      <c r="J282" s="118" t="s">
        <v>513</v>
      </c>
      <c r="K282" s="118" t="s">
        <v>513</v>
      </c>
      <c r="L282" s="96" t="e">
        <f>IF(B282&lt;&gt;"",IF(FIND("^"&amp;A282&amp;"^",Registration!W1)&gt;0,IF(A282&lt;&gt;"","Present","No Vote"),""),"")</f>
        <v>#VALUE!</v>
      </c>
    </row>
    <row r="283" spans="1:12" ht="12.6" customHeight="1" x14ac:dyDescent="0.2">
      <c r="A283" s="181" t="s">
        <v>601</v>
      </c>
      <c r="B283" s="158" t="s">
        <v>285</v>
      </c>
      <c r="C283" s="158" t="s">
        <v>601</v>
      </c>
      <c r="D283" s="158" t="s">
        <v>101</v>
      </c>
      <c r="E283" s="158" t="s">
        <v>101</v>
      </c>
      <c r="F283" s="158" t="s">
        <v>101</v>
      </c>
      <c r="G283" s="158" t="s">
        <v>101</v>
      </c>
      <c r="H283" s="158" t="s">
        <v>101</v>
      </c>
      <c r="I283" s="158" t="s">
        <v>101</v>
      </c>
      <c r="J283" s="118" t="s">
        <v>513</v>
      </c>
      <c r="K283" s="118" t="s">
        <v>513</v>
      </c>
      <c r="L283" s="96" t="e">
        <f>IF(B283&lt;&gt;"",IF(FIND("^"&amp;A283&amp;"^",Registration!W1)&gt;0,IF(A283&lt;&gt;"","Present","No Vote"),""),"")</f>
        <v>#VALUE!</v>
      </c>
    </row>
    <row r="284" spans="1:12" ht="12.6" customHeight="1" x14ac:dyDescent="0.2">
      <c r="A284" s="181" t="s">
        <v>468</v>
      </c>
      <c r="B284" s="158" t="s">
        <v>293</v>
      </c>
      <c r="C284" s="158" t="s">
        <v>1399</v>
      </c>
      <c r="D284" s="158" t="s">
        <v>101</v>
      </c>
      <c r="E284" s="158" t="s">
        <v>10</v>
      </c>
      <c r="F284" s="158" t="s">
        <v>10</v>
      </c>
      <c r="G284" s="158" t="s">
        <v>101</v>
      </c>
      <c r="H284" s="158" t="s">
        <v>10</v>
      </c>
      <c r="I284" s="158" t="s">
        <v>10</v>
      </c>
      <c r="J284" s="118" t="s">
        <v>515</v>
      </c>
      <c r="K284" s="118" t="s">
        <v>515</v>
      </c>
      <c r="L284" s="96" t="e">
        <f>IF(B284&lt;&gt;"",IF(FIND("^"&amp;A284&amp;"^",Registration!W1)&gt;0,IF(A284&lt;&gt;"","Present","No Vote"),""),"")</f>
        <v>#VALUE!</v>
      </c>
    </row>
    <row r="285" spans="1:12" ht="12.6" customHeight="1" x14ac:dyDescent="0.2">
      <c r="A285" s="181" t="s">
        <v>602</v>
      </c>
      <c r="B285" s="158" t="s">
        <v>285</v>
      </c>
      <c r="D285" s="158" t="s">
        <v>101</v>
      </c>
      <c r="E285" s="158" t="s">
        <v>101</v>
      </c>
      <c r="F285" s="158" t="s">
        <v>101</v>
      </c>
      <c r="G285" s="158" t="s">
        <v>101</v>
      </c>
      <c r="H285" s="158" t="s">
        <v>101</v>
      </c>
      <c r="I285" s="158" t="s">
        <v>101</v>
      </c>
      <c r="J285" s="118" t="s">
        <v>513</v>
      </c>
      <c r="K285" s="118" t="s">
        <v>513</v>
      </c>
      <c r="L285" s="96" t="e">
        <f>IF(B285&lt;&gt;"",IF(FIND("^"&amp;A285&amp;"^",Registration!W1)&gt;0,IF(A285&lt;&gt;"","Present","No Vote"),""),"")</f>
        <v>#VALUE!</v>
      </c>
    </row>
    <row r="286" spans="1:12" ht="12.6" customHeight="1" x14ac:dyDescent="0.2">
      <c r="A286" s="181" t="s">
        <v>1286</v>
      </c>
      <c r="B286" s="158" t="s">
        <v>299</v>
      </c>
      <c r="C286" s="158" t="s">
        <v>1403</v>
      </c>
      <c r="D286" s="158" t="s">
        <v>910</v>
      </c>
      <c r="E286" s="158" t="s">
        <v>101</v>
      </c>
      <c r="F286" s="158" t="s">
        <v>101</v>
      </c>
      <c r="G286" s="158" t="s">
        <v>101</v>
      </c>
      <c r="H286" s="158" t="s">
        <v>101</v>
      </c>
      <c r="I286" s="158" t="s">
        <v>101</v>
      </c>
      <c r="J286" s="118" t="s">
        <v>513</v>
      </c>
      <c r="K286" s="118" t="s">
        <v>513</v>
      </c>
      <c r="L286" s="96" t="e">
        <f>IF(B286&lt;&gt;"",IF(FIND("^"&amp;A286&amp;"^",Registration!W1)&gt;0,IF(A286&lt;&gt;"","Present","No Vote"),""),"")</f>
        <v>#VALUE!</v>
      </c>
    </row>
    <row r="287" spans="1:12" ht="12.6" customHeight="1" x14ac:dyDescent="0.2">
      <c r="A287" s="181" t="s">
        <v>417</v>
      </c>
      <c r="B287" s="158" t="s">
        <v>285</v>
      </c>
      <c r="D287" s="158" t="s">
        <v>101</v>
      </c>
      <c r="E287" s="158" t="s">
        <v>101</v>
      </c>
      <c r="F287" s="158" t="s">
        <v>101</v>
      </c>
      <c r="G287" s="158" t="s">
        <v>101</v>
      </c>
      <c r="H287" s="158" t="s">
        <v>101</v>
      </c>
      <c r="I287" s="158" t="s">
        <v>101</v>
      </c>
      <c r="J287" s="118" t="s">
        <v>513</v>
      </c>
      <c r="K287" s="118" t="s">
        <v>513</v>
      </c>
      <c r="L287" s="96" t="e">
        <f>IF(B287&lt;&gt;"",IF(FIND("^"&amp;A287&amp;"^",Registration!W1)&gt;0,IF(A287&lt;&gt;"","Present","No Vote"),""),"")</f>
        <v>#VALUE!</v>
      </c>
    </row>
    <row r="288" spans="1:12" ht="12.6" customHeight="1" x14ac:dyDescent="0.2">
      <c r="A288" s="181" t="s">
        <v>603</v>
      </c>
      <c r="B288" s="158" t="s">
        <v>293</v>
      </c>
      <c r="C288" s="158" t="s">
        <v>1404</v>
      </c>
      <c r="D288" s="158" t="s">
        <v>101</v>
      </c>
      <c r="E288" s="158" t="s">
        <v>10</v>
      </c>
      <c r="F288" s="158" t="s">
        <v>101</v>
      </c>
      <c r="G288" s="158" t="s">
        <v>101</v>
      </c>
      <c r="H288" s="158" t="s">
        <v>101</v>
      </c>
      <c r="I288" s="158" t="s">
        <v>101</v>
      </c>
      <c r="J288" s="118" t="s">
        <v>513</v>
      </c>
      <c r="K288" s="118" t="s">
        <v>513</v>
      </c>
      <c r="L288" s="96" t="e">
        <f>IF(B288&lt;&gt;"",IF(FIND("^"&amp;A288&amp;"^",Registration!W1)&gt;0,IF(A288&lt;&gt;"","Present","No Vote"),""),"")</f>
        <v>#VALUE!</v>
      </c>
    </row>
    <row r="289" spans="1:12" ht="12.6" customHeight="1" x14ac:dyDescent="0.2">
      <c r="A289" s="181" t="s">
        <v>603</v>
      </c>
      <c r="B289" s="158" t="s">
        <v>285</v>
      </c>
      <c r="C289" s="158" t="s">
        <v>1404</v>
      </c>
      <c r="D289" s="158" t="s">
        <v>101</v>
      </c>
      <c r="E289" s="158" t="s">
        <v>101</v>
      </c>
      <c r="F289" s="158" t="s">
        <v>101</v>
      </c>
      <c r="G289" s="158" t="s">
        <v>101</v>
      </c>
      <c r="H289" s="158" t="s">
        <v>101</v>
      </c>
      <c r="I289" s="158" t="s">
        <v>101</v>
      </c>
      <c r="J289" s="118" t="s">
        <v>513</v>
      </c>
      <c r="K289" s="118" t="s">
        <v>513</v>
      </c>
      <c r="L289" s="96" t="e">
        <f>IF(B289&lt;&gt;"",IF(FIND("^"&amp;A289&amp;"^",Registration!W1)&gt;0,IF(A289&lt;&gt;"","Present","No Vote"),""),"")</f>
        <v>#VALUE!</v>
      </c>
    </row>
    <row r="290" spans="1:12" ht="12.6" customHeight="1" x14ac:dyDescent="0.2">
      <c r="A290" s="181" t="s">
        <v>1287</v>
      </c>
      <c r="B290" s="158" t="s">
        <v>293</v>
      </c>
      <c r="C290" s="158" t="s">
        <v>603</v>
      </c>
      <c r="D290" s="158" t="s">
        <v>910</v>
      </c>
      <c r="E290" s="158" t="s">
        <v>101</v>
      </c>
      <c r="F290" s="158" t="s">
        <v>101</v>
      </c>
      <c r="G290" s="158" t="s">
        <v>101</v>
      </c>
      <c r="H290" s="158" t="s">
        <v>101</v>
      </c>
      <c r="I290" s="158" t="s">
        <v>101</v>
      </c>
      <c r="J290" s="118" t="s">
        <v>513</v>
      </c>
      <c r="K290" s="118" t="s">
        <v>513</v>
      </c>
      <c r="L290" s="96" t="e">
        <f>IF(B290&lt;&gt;"",IF(FIND("^"&amp;A290&amp;"^",Registration!W1)&gt;0,IF(A290&lt;&gt;"","Present","No Vote"),""),"")</f>
        <v>#VALUE!</v>
      </c>
    </row>
    <row r="291" spans="1:12" ht="12.6" customHeight="1" x14ac:dyDescent="0.2">
      <c r="A291" s="181" t="s">
        <v>1288</v>
      </c>
      <c r="B291" s="158" t="s">
        <v>293</v>
      </c>
      <c r="C291" s="158" t="s">
        <v>603</v>
      </c>
      <c r="D291" s="158" t="s">
        <v>910</v>
      </c>
      <c r="E291" s="158" t="s">
        <v>101</v>
      </c>
      <c r="F291" s="158" t="s">
        <v>101</v>
      </c>
      <c r="G291" s="158" t="s">
        <v>101</v>
      </c>
      <c r="H291" s="158" t="s">
        <v>101</v>
      </c>
      <c r="I291" s="158" t="s">
        <v>101</v>
      </c>
      <c r="J291" s="118" t="s">
        <v>513</v>
      </c>
      <c r="K291" s="118" t="s">
        <v>513</v>
      </c>
      <c r="L291" s="96" t="e">
        <f>IF(B291&lt;&gt;"",IF(FIND("^"&amp;A291&amp;"^",Registration!W1)&gt;0,IF(A291&lt;&gt;"","Present","No Vote"),""),"")</f>
        <v>#VALUE!</v>
      </c>
    </row>
    <row r="292" spans="1:12" ht="12.6" customHeight="1" x14ac:dyDescent="0.2">
      <c r="A292" s="181" t="s">
        <v>1289</v>
      </c>
      <c r="B292" s="158" t="s">
        <v>293</v>
      </c>
      <c r="C292" s="158" t="s">
        <v>603</v>
      </c>
      <c r="D292" s="158" t="s">
        <v>910</v>
      </c>
      <c r="E292" s="158" t="s">
        <v>101</v>
      </c>
      <c r="F292" s="158" t="s">
        <v>101</v>
      </c>
      <c r="G292" s="158" t="s">
        <v>101</v>
      </c>
      <c r="H292" s="158" t="s">
        <v>101</v>
      </c>
      <c r="I292" s="158" t="s">
        <v>101</v>
      </c>
      <c r="J292" s="118" t="s">
        <v>513</v>
      </c>
      <c r="K292" s="118" t="s">
        <v>513</v>
      </c>
      <c r="L292" s="96" t="e">
        <f>IF(B292&lt;&gt;"",IF(FIND("^"&amp;A292&amp;"^",Registration!W1)&gt;0,IF(A292&lt;&gt;"","Present","No Vote"),""),"")</f>
        <v>#VALUE!</v>
      </c>
    </row>
    <row r="293" spans="1:12" ht="12.6" customHeight="1" x14ac:dyDescent="0.2">
      <c r="A293" s="181" t="s">
        <v>1121</v>
      </c>
      <c r="B293" s="158" t="s">
        <v>293</v>
      </c>
      <c r="D293" s="158" t="s">
        <v>101</v>
      </c>
      <c r="E293" s="158" t="s">
        <v>101</v>
      </c>
      <c r="F293" s="158" t="s">
        <v>101</v>
      </c>
      <c r="G293" s="158" t="s">
        <v>101</v>
      </c>
      <c r="H293" s="158" t="s">
        <v>101</v>
      </c>
      <c r="I293" s="158" t="s">
        <v>101</v>
      </c>
      <c r="J293" s="118" t="s">
        <v>513</v>
      </c>
      <c r="K293" s="118" t="s">
        <v>513</v>
      </c>
      <c r="L293" s="96" t="e">
        <f>IF(B293&lt;&gt;"",IF(FIND("^"&amp;A293&amp;"^",Registration!W1)&gt;0,IF(A293&lt;&gt;"","Present","No Vote"),""),"")</f>
        <v>#VALUE!</v>
      </c>
    </row>
    <row r="294" spans="1:12" ht="12.6" customHeight="1" x14ac:dyDescent="0.2">
      <c r="A294" s="181" t="s">
        <v>508</v>
      </c>
      <c r="B294" s="158" t="s">
        <v>293</v>
      </c>
      <c r="C294" s="158" t="s">
        <v>1399</v>
      </c>
      <c r="D294" s="158" t="s">
        <v>10</v>
      </c>
      <c r="E294" s="158" t="s">
        <v>10</v>
      </c>
      <c r="F294" s="158" t="s">
        <v>10</v>
      </c>
      <c r="G294" s="158" t="s">
        <v>10</v>
      </c>
      <c r="H294" s="158" t="s">
        <v>10</v>
      </c>
      <c r="I294" s="158" t="s">
        <v>10</v>
      </c>
      <c r="J294" s="118" t="s">
        <v>515</v>
      </c>
      <c r="K294" s="118" t="s">
        <v>515</v>
      </c>
      <c r="L294" s="96" t="e">
        <f>IF(B294&lt;&gt;"",IF(FIND("^"&amp;A294&amp;"^",Registration!W1)&gt;0,IF(A294&lt;&gt;"","Present","No Vote"),""),"")</f>
        <v>#VALUE!</v>
      </c>
    </row>
    <row r="295" spans="1:12" ht="12.6" customHeight="1" x14ac:dyDescent="0.2">
      <c r="A295" s="181" t="s">
        <v>419</v>
      </c>
      <c r="B295" s="158" t="s">
        <v>285</v>
      </c>
      <c r="C295" s="158" t="s">
        <v>1399</v>
      </c>
      <c r="D295" s="158" t="s">
        <v>10</v>
      </c>
      <c r="E295" s="158" t="s">
        <v>10</v>
      </c>
      <c r="F295" s="158" t="s">
        <v>10</v>
      </c>
      <c r="G295" s="158" t="s">
        <v>10</v>
      </c>
      <c r="H295" s="158" t="s">
        <v>10</v>
      </c>
      <c r="I295" s="158" t="s">
        <v>10</v>
      </c>
      <c r="J295" s="118" t="s">
        <v>515</v>
      </c>
      <c r="K295" s="118" t="s">
        <v>515</v>
      </c>
      <c r="L295" s="96" t="e">
        <f>IF(B295&lt;&gt;"",IF(FIND("^"&amp;A295&amp;"^",Registration!W1)&gt;0,IF(A295&lt;&gt;"","Present","No Vote"),""),"")</f>
        <v>#VALUE!</v>
      </c>
    </row>
    <row r="296" spans="1:12" ht="12.6" customHeight="1" x14ac:dyDescent="0.2">
      <c r="A296" s="181" t="s">
        <v>1361</v>
      </c>
      <c r="B296" s="158" t="s">
        <v>441</v>
      </c>
      <c r="C296" s="158" t="s">
        <v>1399</v>
      </c>
      <c r="D296" s="158" t="s">
        <v>10</v>
      </c>
      <c r="E296" s="158" t="s">
        <v>10</v>
      </c>
      <c r="F296" s="158" t="s">
        <v>10</v>
      </c>
      <c r="G296" s="158" t="s">
        <v>101</v>
      </c>
      <c r="H296" s="158" t="s">
        <v>10</v>
      </c>
      <c r="I296" s="158" t="s">
        <v>10</v>
      </c>
      <c r="J296" s="118" t="s">
        <v>515</v>
      </c>
      <c r="K296" s="118" t="s">
        <v>515</v>
      </c>
      <c r="L296" s="96" t="e">
        <f>IF(B296&lt;&gt;"",IF(FIND("^"&amp;A296&amp;"^",Registration!W1)&gt;0,IF(A296&lt;&gt;"","Present","No Vote"),""),"")</f>
        <v>#VALUE!</v>
      </c>
    </row>
    <row r="297" spans="1:12" ht="12.6" customHeight="1" x14ac:dyDescent="0.2">
      <c r="A297" s="181" t="s">
        <v>377</v>
      </c>
      <c r="B297" s="158" t="s">
        <v>285</v>
      </c>
      <c r="C297" s="158" t="s">
        <v>1399</v>
      </c>
      <c r="D297" s="158" t="s">
        <v>10</v>
      </c>
      <c r="E297" s="158" t="s">
        <v>10</v>
      </c>
      <c r="F297" s="158" t="s">
        <v>10</v>
      </c>
      <c r="G297" s="158" t="s">
        <v>10</v>
      </c>
      <c r="H297" s="158" t="s">
        <v>10</v>
      </c>
      <c r="I297" s="158" t="s">
        <v>10</v>
      </c>
      <c r="J297" s="118" t="s">
        <v>515</v>
      </c>
      <c r="K297" s="118" t="s">
        <v>515</v>
      </c>
      <c r="L297" s="96" t="e">
        <f>IF(B297&lt;&gt;"",IF(FIND("^"&amp;A297&amp;"^",Registration!W1)&gt;0,IF(A297&lt;&gt;"","Present","No Vote"),""),"")</f>
        <v>#VALUE!</v>
      </c>
    </row>
    <row r="298" spans="1:12" ht="12.6" customHeight="1" x14ac:dyDescent="0.2">
      <c r="A298" s="181" t="s">
        <v>509</v>
      </c>
      <c r="B298" s="158" t="s">
        <v>315</v>
      </c>
      <c r="C298" s="158" t="s">
        <v>1399</v>
      </c>
      <c r="D298" s="158" t="s">
        <v>10</v>
      </c>
      <c r="E298" s="158" t="s">
        <v>10</v>
      </c>
      <c r="F298" s="158" t="s">
        <v>10</v>
      </c>
      <c r="G298" s="158" t="s">
        <v>10</v>
      </c>
      <c r="H298" s="158" t="s">
        <v>10</v>
      </c>
      <c r="I298" s="158" t="s">
        <v>10</v>
      </c>
      <c r="J298" s="118" t="s">
        <v>515</v>
      </c>
      <c r="K298" s="118" t="s">
        <v>515</v>
      </c>
      <c r="L298" s="96" t="e">
        <f>IF(B298&lt;&gt;"",IF(FIND("^"&amp;A298&amp;"^",Registration!W1)&gt;0,IF(A298&lt;&gt;"","Present","No Vote"),""),"")</f>
        <v>#VALUE!</v>
      </c>
    </row>
    <row r="299" spans="1:12" ht="12.6" customHeight="1" x14ac:dyDescent="0.2">
      <c r="A299" s="181" t="s">
        <v>263</v>
      </c>
      <c r="B299" s="158" t="s">
        <v>285</v>
      </c>
      <c r="C299" s="158" t="s">
        <v>1399</v>
      </c>
      <c r="D299" s="158" t="s">
        <v>10</v>
      </c>
      <c r="E299" s="158" t="s">
        <v>10</v>
      </c>
      <c r="F299" s="158" t="s">
        <v>10</v>
      </c>
      <c r="G299" s="158" t="s">
        <v>10</v>
      </c>
      <c r="H299" s="158" t="s">
        <v>10</v>
      </c>
      <c r="I299" s="158" t="s">
        <v>10</v>
      </c>
      <c r="J299" s="118" t="s">
        <v>515</v>
      </c>
      <c r="K299" s="118" t="s">
        <v>515</v>
      </c>
      <c r="L299" s="96" t="e">
        <f>IF(B299&lt;&gt;"",IF(FIND("^"&amp;A299&amp;"^",Registration!W1)&gt;0,IF(A299&lt;&gt;"","Present","No Vote"),""),"")</f>
        <v>#VALUE!</v>
      </c>
    </row>
    <row r="300" spans="1:12" ht="12.6" customHeight="1" x14ac:dyDescent="0.2">
      <c r="A300" s="181" t="s">
        <v>352</v>
      </c>
      <c r="B300" s="158" t="s">
        <v>293</v>
      </c>
      <c r="C300" s="158" t="s">
        <v>1399</v>
      </c>
      <c r="D300" s="158" t="s">
        <v>10</v>
      </c>
      <c r="E300" s="158" t="s">
        <v>10</v>
      </c>
      <c r="F300" s="158" t="s">
        <v>10</v>
      </c>
      <c r="G300" s="158" t="s">
        <v>10</v>
      </c>
      <c r="H300" s="158" t="s">
        <v>10</v>
      </c>
      <c r="I300" s="158" t="s">
        <v>10</v>
      </c>
      <c r="J300" s="118" t="s">
        <v>515</v>
      </c>
      <c r="K300" s="118" t="s">
        <v>515</v>
      </c>
      <c r="L300" s="96" t="e">
        <f>IF(B300&lt;&gt;"",IF(FIND("^"&amp;A300&amp;"^",Registration!W1)&gt;0,IF(A300&lt;&gt;"","Present","No Vote"),""),"")</f>
        <v>#VALUE!</v>
      </c>
    </row>
    <row r="301" spans="1:12" ht="12.6" customHeight="1" x14ac:dyDescent="0.2">
      <c r="A301" s="181" t="s">
        <v>382</v>
      </c>
      <c r="B301" s="158" t="s">
        <v>285</v>
      </c>
      <c r="C301" s="158" t="s">
        <v>1399</v>
      </c>
      <c r="D301" s="158" t="s">
        <v>10</v>
      </c>
      <c r="E301" s="158" t="s">
        <v>10</v>
      </c>
      <c r="F301" s="158" t="s">
        <v>10</v>
      </c>
      <c r="G301" s="158" t="s">
        <v>10</v>
      </c>
      <c r="H301" s="158" t="s">
        <v>10</v>
      </c>
      <c r="I301" s="158" t="s">
        <v>10</v>
      </c>
      <c r="J301" s="118" t="s">
        <v>515</v>
      </c>
      <c r="K301" s="118" t="s">
        <v>515</v>
      </c>
      <c r="L301" s="96" t="e">
        <f>IF(B301&lt;&gt;"",IF(FIND("^"&amp;A301&amp;"^",Registration!W1)&gt;0,IF(A301&lt;&gt;"","Present","No Vote"),""),"")</f>
        <v>#VALUE!</v>
      </c>
    </row>
    <row r="302" spans="1:12" ht="12.6" customHeight="1" x14ac:dyDescent="0.2">
      <c r="A302" s="181" t="s">
        <v>474</v>
      </c>
      <c r="B302" s="158" t="s">
        <v>295</v>
      </c>
      <c r="C302" s="158" t="s">
        <v>1399</v>
      </c>
      <c r="D302" s="158" t="s">
        <v>10</v>
      </c>
      <c r="E302" s="158" t="s">
        <v>10</v>
      </c>
      <c r="F302" s="158" t="s">
        <v>10</v>
      </c>
      <c r="G302" s="158" t="s">
        <v>10</v>
      </c>
      <c r="H302" s="158" t="s">
        <v>10</v>
      </c>
      <c r="I302" s="158" t="s">
        <v>10</v>
      </c>
      <c r="J302" s="118" t="s">
        <v>515</v>
      </c>
      <c r="K302" s="118" t="s">
        <v>515</v>
      </c>
      <c r="L302" s="96" t="e">
        <f>IF(B302&lt;&gt;"",IF(FIND("^"&amp;A302&amp;"^",Registration!W1)&gt;0,IF(A302&lt;&gt;"","Present","No Vote"),""),"")</f>
        <v>#VALUE!</v>
      </c>
    </row>
    <row r="303" spans="1:12" ht="12.6" customHeight="1" x14ac:dyDescent="0.2">
      <c r="A303" s="181" t="s">
        <v>501</v>
      </c>
      <c r="B303" s="158" t="s">
        <v>285</v>
      </c>
      <c r="C303" s="158" t="s">
        <v>1399</v>
      </c>
      <c r="D303" s="158" t="s">
        <v>10</v>
      </c>
      <c r="E303" s="158" t="s">
        <v>10</v>
      </c>
      <c r="F303" s="158" t="s">
        <v>10</v>
      </c>
      <c r="G303" s="158" t="s">
        <v>10</v>
      </c>
      <c r="H303" s="158" t="s">
        <v>10</v>
      </c>
      <c r="I303" s="158" t="s">
        <v>10</v>
      </c>
      <c r="J303" s="118" t="s">
        <v>515</v>
      </c>
      <c r="K303" s="118" t="s">
        <v>515</v>
      </c>
      <c r="L303" s="96" t="e">
        <f>IF(B303&lt;&gt;"",IF(FIND("^"&amp;A303&amp;"^",Registration!W1)&gt;0,IF(A303&lt;&gt;"","Present","No Vote"),""),"")</f>
        <v>#VALUE!</v>
      </c>
    </row>
    <row r="304" spans="1:12" ht="12.6" customHeight="1" x14ac:dyDescent="0.2">
      <c r="A304" s="181" t="s">
        <v>423</v>
      </c>
      <c r="B304" s="158" t="s">
        <v>285</v>
      </c>
      <c r="C304" s="158" t="s">
        <v>1399</v>
      </c>
      <c r="D304" s="158" t="s">
        <v>10</v>
      </c>
      <c r="E304" s="158" t="s">
        <v>10</v>
      </c>
      <c r="F304" s="158" t="s">
        <v>10</v>
      </c>
      <c r="G304" s="158" t="s">
        <v>101</v>
      </c>
      <c r="H304" s="158" t="s">
        <v>10</v>
      </c>
      <c r="I304" s="158" t="s">
        <v>10</v>
      </c>
      <c r="J304" s="118" t="s">
        <v>515</v>
      </c>
      <c r="K304" s="118" t="s">
        <v>515</v>
      </c>
      <c r="L304" s="96" t="e">
        <f>IF(B304&lt;&gt;"",IF(FIND("^"&amp;A304&amp;"^",Registration!W1)&gt;0,IF(A304&lt;&gt;"","Present","No Vote"),""),"")</f>
        <v>#VALUE!</v>
      </c>
    </row>
    <row r="305" spans="1:12" ht="12.6" customHeight="1" x14ac:dyDescent="0.2">
      <c r="A305" s="181" t="s">
        <v>265</v>
      </c>
      <c r="B305" s="158" t="s">
        <v>299</v>
      </c>
      <c r="C305" s="158" t="s">
        <v>1399</v>
      </c>
      <c r="D305" s="158" t="s">
        <v>10</v>
      </c>
      <c r="E305" s="158" t="s">
        <v>10</v>
      </c>
      <c r="F305" s="158" t="s">
        <v>10</v>
      </c>
      <c r="G305" s="158" t="s">
        <v>10</v>
      </c>
      <c r="H305" s="158" t="s">
        <v>10</v>
      </c>
      <c r="I305" s="158" t="s">
        <v>10</v>
      </c>
      <c r="J305" s="118" t="s">
        <v>515</v>
      </c>
      <c r="K305" s="118" t="s">
        <v>515</v>
      </c>
      <c r="L305" s="96" t="e">
        <f>IF(B305&lt;&gt;"",IF(FIND("^"&amp;A305&amp;"^",Registration!W1)&gt;0,IF(A305&lt;&gt;"","Present","No Vote"),""),"")</f>
        <v>#VALUE!</v>
      </c>
    </row>
    <row r="306" spans="1:12" ht="12.6" customHeight="1" x14ac:dyDescent="0.2">
      <c r="A306" s="181" t="s">
        <v>604</v>
      </c>
      <c r="B306" s="158" t="s">
        <v>285</v>
      </c>
      <c r="D306" s="158" t="s">
        <v>101</v>
      </c>
      <c r="E306" s="158" t="s">
        <v>101</v>
      </c>
      <c r="F306" s="158" t="s">
        <v>101</v>
      </c>
      <c r="G306" s="158" t="s">
        <v>101</v>
      </c>
      <c r="H306" s="158" t="s">
        <v>101</v>
      </c>
      <c r="I306" s="158" t="s">
        <v>101</v>
      </c>
      <c r="J306" s="118" t="s">
        <v>513</v>
      </c>
      <c r="K306" s="118" t="s">
        <v>513</v>
      </c>
      <c r="L306" s="96" t="e">
        <f>IF(B306&lt;&gt;"",IF(FIND("^"&amp;A306&amp;"^",Registration!W1)&gt;0,IF(A306&lt;&gt;"","Present","No Vote"),""),"")</f>
        <v>#VALUE!</v>
      </c>
    </row>
    <row r="307" spans="1:12" ht="12.6" customHeight="1" x14ac:dyDescent="0.2">
      <c r="A307" s="181" t="s">
        <v>605</v>
      </c>
      <c r="B307" s="158" t="s">
        <v>293</v>
      </c>
      <c r="D307" s="158" t="s">
        <v>10</v>
      </c>
      <c r="E307" s="158" t="s">
        <v>101</v>
      </c>
      <c r="F307" s="158" t="s">
        <v>10</v>
      </c>
      <c r="G307" s="158" t="s">
        <v>101</v>
      </c>
      <c r="H307" s="158" t="s">
        <v>101</v>
      </c>
      <c r="I307" s="158" t="s">
        <v>101</v>
      </c>
      <c r="J307" s="118" t="s">
        <v>513</v>
      </c>
      <c r="K307" s="118" t="s">
        <v>513</v>
      </c>
      <c r="L307" s="96" t="e">
        <f>IF(B307&lt;&gt;"",IF(FIND("^"&amp;A307&amp;"^",Registration!W1)&gt;0,IF(A307&lt;&gt;"","Present","No Vote"),""),"")</f>
        <v>#VALUE!</v>
      </c>
    </row>
    <row r="308" spans="1:12" ht="12.6" customHeight="1" x14ac:dyDescent="0.2">
      <c r="A308" s="181" t="s">
        <v>863</v>
      </c>
      <c r="B308" s="158" t="s">
        <v>315</v>
      </c>
      <c r="D308" s="158" t="s">
        <v>101</v>
      </c>
      <c r="E308" s="158" t="s">
        <v>101</v>
      </c>
      <c r="F308" s="158" t="s">
        <v>10</v>
      </c>
      <c r="G308" s="158" t="s">
        <v>101</v>
      </c>
      <c r="H308" s="158" t="s">
        <v>101</v>
      </c>
      <c r="I308" s="158" t="s">
        <v>101</v>
      </c>
      <c r="J308" s="118" t="s">
        <v>513</v>
      </c>
      <c r="K308" s="118" t="s">
        <v>513</v>
      </c>
      <c r="L308" s="96" t="e">
        <f>IF(B308&lt;&gt;"",IF(FIND("^"&amp;A308&amp;"^",Registration!W1)&gt;0,IF(A308&lt;&gt;"","Present","No Vote"),""),"")</f>
        <v>#VALUE!</v>
      </c>
    </row>
    <row r="309" spans="1:12" ht="12.6" customHeight="1" x14ac:dyDescent="0.2">
      <c r="A309" s="181" t="s">
        <v>606</v>
      </c>
      <c r="B309" s="158" t="s">
        <v>285</v>
      </c>
      <c r="D309" s="158" t="s">
        <v>101</v>
      </c>
      <c r="E309" s="158" t="s">
        <v>101</v>
      </c>
      <c r="F309" s="158" t="s">
        <v>101</v>
      </c>
      <c r="G309" s="158" t="s">
        <v>101</v>
      </c>
      <c r="H309" s="158" t="s">
        <v>101</v>
      </c>
      <c r="I309" s="158" t="s">
        <v>101</v>
      </c>
      <c r="J309" s="118" t="s">
        <v>513</v>
      </c>
      <c r="K309" s="118" t="s">
        <v>513</v>
      </c>
      <c r="L309" s="96" t="e">
        <f>IF(B309&lt;&gt;"",IF(FIND("^"&amp;A309&amp;"^",Registration!W1)&gt;0,IF(A309&lt;&gt;"","Present","No Vote"),""),"")</f>
        <v>#VALUE!</v>
      </c>
    </row>
    <row r="310" spans="1:12" ht="12.6" customHeight="1" x14ac:dyDescent="0.2">
      <c r="A310" s="181" t="s">
        <v>607</v>
      </c>
      <c r="B310" s="158" t="s">
        <v>285</v>
      </c>
      <c r="D310" s="158" t="s">
        <v>101</v>
      </c>
      <c r="E310" s="158" t="s">
        <v>10</v>
      </c>
      <c r="F310" s="158" t="s">
        <v>101</v>
      </c>
      <c r="G310" s="158" t="s">
        <v>101</v>
      </c>
      <c r="H310" s="158" t="s">
        <v>101</v>
      </c>
      <c r="I310" s="158" t="s">
        <v>101</v>
      </c>
      <c r="J310" s="118" t="s">
        <v>513</v>
      </c>
      <c r="K310" s="118" t="s">
        <v>513</v>
      </c>
      <c r="L310" s="96" t="e">
        <f>IF(B310&lt;&gt;"",IF(FIND("^"&amp;A310&amp;"^",Registration!W1)&gt;0,IF(A310&lt;&gt;"","Present","No Vote"),""),"")</f>
        <v>#VALUE!</v>
      </c>
    </row>
    <row r="311" spans="1:12" ht="12.6" customHeight="1" x14ac:dyDescent="0.2">
      <c r="A311" s="181" t="s">
        <v>416</v>
      </c>
      <c r="B311" s="158" t="s">
        <v>285</v>
      </c>
      <c r="C311" s="158" t="s">
        <v>416</v>
      </c>
      <c r="D311" s="158" t="s">
        <v>101</v>
      </c>
      <c r="E311" s="158" t="s">
        <v>10</v>
      </c>
      <c r="F311" s="158" t="s">
        <v>10</v>
      </c>
      <c r="G311" s="158" t="s">
        <v>10</v>
      </c>
      <c r="H311" s="158" t="s">
        <v>10</v>
      </c>
      <c r="I311" s="158" t="s">
        <v>10</v>
      </c>
      <c r="J311" s="118" t="s">
        <v>515</v>
      </c>
      <c r="K311" s="118" t="s">
        <v>515</v>
      </c>
      <c r="L311" s="96" t="e">
        <f>IF(B311&lt;&gt;"",IF(FIND("^"&amp;A311&amp;"^",Registration!W1)&gt;0,IF(A311&lt;&gt;"","Present","No Vote"),""),"")</f>
        <v>#VALUE!</v>
      </c>
    </row>
    <row r="312" spans="1:12" ht="12.6" customHeight="1" x14ac:dyDescent="0.2">
      <c r="A312" s="181" t="s">
        <v>335</v>
      </c>
      <c r="B312" s="158" t="s">
        <v>285</v>
      </c>
      <c r="D312" s="158" t="s">
        <v>101</v>
      </c>
      <c r="E312" s="158" t="s">
        <v>101</v>
      </c>
      <c r="F312" s="158" t="s">
        <v>101</v>
      </c>
      <c r="G312" s="158" t="s">
        <v>101</v>
      </c>
      <c r="H312" s="158" t="s">
        <v>101</v>
      </c>
      <c r="I312" s="158" t="s">
        <v>101</v>
      </c>
      <c r="J312" s="118" t="s">
        <v>513</v>
      </c>
      <c r="K312" s="118" t="s">
        <v>513</v>
      </c>
      <c r="L312" s="96" t="e">
        <f>IF(B312&lt;&gt;"",IF(FIND("^"&amp;A312&amp;"^",Registration!W1)&gt;0,IF(A312&lt;&gt;"","Present","No Vote"),""),"")</f>
        <v>#VALUE!</v>
      </c>
    </row>
    <row r="313" spans="1:12" ht="12.6" customHeight="1" x14ac:dyDescent="0.2">
      <c r="A313" s="181" t="s">
        <v>806</v>
      </c>
      <c r="B313" s="158" t="s">
        <v>299</v>
      </c>
      <c r="D313" s="158" t="s">
        <v>101</v>
      </c>
      <c r="E313" s="158" t="s">
        <v>101</v>
      </c>
      <c r="F313" s="158" t="s">
        <v>101</v>
      </c>
      <c r="G313" s="158" t="s">
        <v>101</v>
      </c>
      <c r="H313" s="158" t="s">
        <v>101</v>
      </c>
      <c r="I313" s="158" t="s">
        <v>101</v>
      </c>
      <c r="J313" s="118" t="s">
        <v>513</v>
      </c>
      <c r="K313" s="118" t="s">
        <v>513</v>
      </c>
      <c r="L313" s="96" t="e">
        <f>IF(B313&lt;&gt;"",IF(FIND("^"&amp;A313&amp;"^",Registration!W1)&gt;0,IF(A313&lt;&gt;"","Present","No Vote"),""),"")</f>
        <v>#VALUE!</v>
      </c>
    </row>
    <row r="314" spans="1:12" ht="12.6" customHeight="1" x14ac:dyDescent="0.2">
      <c r="A314" s="181" t="s">
        <v>807</v>
      </c>
      <c r="B314" s="158" t="s">
        <v>299</v>
      </c>
      <c r="D314" s="158" t="s">
        <v>101</v>
      </c>
      <c r="E314" s="158" t="s">
        <v>101</v>
      </c>
      <c r="F314" s="158" t="s">
        <v>101</v>
      </c>
      <c r="G314" s="158" t="s">
        <v>101</v>
      </c>
      <c r="H314" s="158" t="s">
        <v>101</v>
      </c>
      <c r="I314" s="158" t="s">
        <v>101</v>
      </c>
      <c r="J314" s="118" t="s">
        <v>513</v>
      </c>
      <c r="K314" s="118" t="s">
        <v>513</v>
      </c>
      <c r="L314" s="96" t="e">
        <f>IF(B314&lt;&gt;"",IF(FIND("^"&amp;A314&amp;"^",Registration!W1)&gt;0,IF(A314&lt;&gt;"","Present","No Vote"),""),"")</f>
        <v>#VALUE!</v>
      </c>
    </row>
    <row r="315" spans="1:12" ht="12.6" customHeight="1" x14ac:dyDescent="0.2">
      <c r="A315" s="181" t="s">
        <v>808</v>
      </c>
      <c r="B315" s="158" t="s">
        <v>299</v>
      </c>
      <c r="D315" s="158" t="s">
        <v>101</v>
      </c>
      <c r="E315" s="158" t="s">
        <v>101</v>
      </c>
      <c r="F315" s="158" t="s">
        <v>101</v>
      </c>
      <c r="G315" s="158" t="s">
        <v>101</v>
      </c>
      <c r="H315" s="158" t="s">
        <v>101</v>
      </c>
      <c r="I315" s="158" t="s">
        <v>101</v>
      </c>
      <c r="J315" s="118" t="s">
        <v>513</v>
      </c>
      <c r="K315" s="118" t="s">
        <v>513</v>
      </c>
      <c r="L315" s="96" t="e">
        <f>IF(B315&lt;&gt;"",IF(FIND("^"&amp;A315&amp;"^",Registration!W1)&gt;0,IF(A315&lt;&gt;"","Present","No Vote"),""),"")</f>
        <v>#VALUE!</v>
      </c>
    </row>
    <row r="316" spans="1:12" ht="12.6" customHeight="1" x14ac:dyDescent="0.2">
      <c r="A316" s="181" t="s">
        <v>608</v>
      </c>
      <c r="B316" s="158" t="s">
        <v>299</v>
      </c>
      <c r="C316" s="158" t="s">
        <v>1405</v>
      </c>
      <c r="D316" s="158" t="s">
        <v>101</v>
      </c>
      <c r="E316" s="158" t="s">
        <v>101</v>
      </c>
      <c r="F316" s="158" t="s">
        <v>101</v>
      </c>
      <c r="G316" s="158" t="s">
        <v>101</v>
      </c>
      <c r="H316" s="158" t="s">
        <v>101</v>
      </c>
      <c r="I316" s="158" t="s">
        <v>101</v>
      </c>
      <c r="J316" s="118" t="s">
        <v>513</v>
      </c>
      <c r="K316" s="118" t="s">
        <v>513</v>
      </c>
      <c r="L316" s="96" t="e">
        <f>IF(B316&lt;&gt;"",IF(FIND("^"&amp;A316&amp;"^",Registration!W1)&gt;0,IF(A316&lt;&gt;"","Present","No Vote"),""),"")</f>
        <v>#VALUE!</v>
      </c>
    </row>
    <row r="317" spans="1:12" ht="12.6" customHeight="1" x14ac:dyDescent="0.2">
      <c r="A317" s="181" t="s">
        <v>809</v>
      </c>
      <c r="B317" s="158" t="s">
        <v>299</v>
      </c>
      <c r="D317" s="158" t="s">
        <v>101</v>
      </c>
      <c r="E317" s="158" t="s">
        <v>101</v>
      </c>
      <c r="F317" s="158" t="s">
        <v>101</v>
      </c>
      <c r="G317" s="158" t="s">
        <v>101</v>
      </c>
      <c r="H317" s="158" t="s">
        <v>101</v>
      </c>
      <c r="I317" s="158" t="s">
        <v>101</v>
      </c>
      <c r="J317" s="118" t="s">
        <v>513</v>
      </c>
      <c r="K317" s="118" t="s">
        <v>513</v>
      </c>
      <c r="L317" s="96" t="e">
        <f>IF(B317&lt;&gt;"",IF(FIND("^"&amp;A317&amp;"^",Registration!W1)&gt;0,IF(A317&lt;&gt;"","Present","No Vote"),""),"")</f>
        <v>#VALUE!</v>
      </c>
    </row>
    <row r="318" spans="1:12" ht="12.6" customHeight="1" x14ac:dyDescent="0.2">
      <c r="A318" s="181" t="s">
        <v>1099</v>
      </c>
      <c r="B318" s="158" t="s">
        <v>299</v>
      </c>
      <c r="D318" s="158" t="s">
        <v>101</v>
      </c>
      <c r="E318" s="158" t="s">
        <v>101</v>
      </c>
      <c r="F318" s="158" t="s">
        <v>101</v>
      </c>
      <c r="G318" s="158" t="s">
        <v>101</v>
      </c>
      <c r="H318" s="158" t="s">
        <v>101</v>
      </c>
      <c r="I318" s="158" t="s">
        <v>101</v>
      </c>
      <c r="J318" s="118" t="s">
        <v>513</v>
      </c>
      <c r="K318" s="118" t="s">
        <v>513</v>
      </c>
      <c r="L318" s="96" t="e">
        <f>IF(B318&lt;&gt;"",IF(FIND("^"&amp;A318&amp;"^",Registration!W1)&gt;0,IF(A318&lt;&gt;"","Present","No Vote"),""),"")</f>
        <v>#VALUE!</v>
      </c>
    </row>
    <row r="319" spans="1:12" ht="12.6" customHeight="1" x14ac:dyDescent="0.2">
      <c r="A319" s="181" t="s">
        <v>770</v>
      </c>
      <c r="B319" s="158" t="s">
        <v>299</v>
      </c>
      <c r="D319" s="158" t="s">
        <v>10</v>
      </c>
      <c r="E319" s="158" t="s">
        <v>10</v>
      </c>
      <c r="F319" s="158" t="s">
        <v>10</v>
      </c>
      <c r="G319" s="158" t="s">
        <v>10</v>
      </c>
      <c r="H319" s="158" t="s">
        <v>10</v>
      </c>
      <c r="I319" s="158" t="s">
        <v>101</v>
      </c>
      <c r="J319" s="118" t="s">
        <v>515</v>
      </c>
      <c r="K319" s="118" t="s">
        <v>515</v>
      </c>
      <c r="L319" s="96" t="e">
        <f>IF(B319&lt;&gt;"",IF(FIND("^"&amp;A319&amp;"^",Registration!W1)&gt;0,IF(A319&lt;&gt;"","Present","No Vote"),""),"")</f>
        <v>#VALUE!</v>
      </c>
    </row>
    <row r="320" spans="1:12" ht="12.6" customHeight="1" x14ac:dyDescent="0.2">
      <c r="A320" s="181" t="s">
        <v>1290</v>
      </c>
      <c r="B320" s="158" t="s">
        <v>299</v>
      </c>
      <c r="C320" s="158" t="s">
        <v>1290</v>
      </c>
      <c r="D320" s="158" t="s">
        <v>910</v>
      </c>
      <c r="E320" s="158" t="s">
        <v>910</v>
      </c>
      <c r="F320" s="158" t="s">
        <v>101</v>
      </c>
      <c r="G320" s="158" t="s">
        <v>101</v>
      </c>
      <c r="H320" s="158" t="s">
        <v>101</v>
      </c>
      <c r="I320" s="158" t="s">
        <v>101</v>
      </c>
      <c r="J320" s="118" t="s">
        <v>513</v>
      </c>
      <c r="K320" s="118" t="s">
        <v>513</v>
      </c>
      <c r="L320" s="96" t="e">
        <f>IF(B320&lt;&gt;"",IF(FIND("^"&amp;A320&amp;"^",Registration!W1)&gt;0,IF(A320&lt;&gt;"","Present","No Vote"),""),"")</f>
        <v>#VALUE!</v>
      </c>
    </row>
    <row r="321" spans="1:12" ht="12.6" customHeight="1" x14ac:dyDescent="0.2">
      <c r="A321" s="181" t="s">
        <v>810</v>
      </c>
      <c r="B321" s="158" t="s">
        <v>299</v>
      </c>
      <c r="D321" s="158" t="s">
        <v>101</v>
      </c>
      <c r="E321" s="158" t="s">
        <v>101</v>
      </c>
      <c r="F321" s="158" t="s">
        <v>101</v>
      </c>
      <c r="G321" s="158" t="s">
        <v>101</v>
      </c>
      <c r="H321" s="158" t="s">
        <v>101</v>
      </c>
      <c r="I321" s="158" t="s">
        <v>101</v>
      </c>
      <c r="J321" s="118" t="s">
        <v>513</v>
      </c>
      <c r="K321" s="118" t="s">
        <v>513</v>
      </c>
      <c r="L321" s="96" t="e">
        <f>IF(B321&lt;&gt;"",IF(FIND("^"&amp;A321&amp;"^",Registration!W1)&gt;0,IF(A321&lt;&gt;"","Present","No Vote"),""),"")</f>
        <v>#VALUE!</v>
      </c>
    </row>
    <row r="322" spans="1:12" ht="12.6" customHeight="1" x14ac:dyDescent="0.2">
      <c r="A322" s="181" t="s">
        <v>811</v>
      </c>
      <c r="B322" s="158" t="s">
        <v>285</v>
      </c>
      <c r="D322" s="158" t="s">
        <v>101</v>
      </c>
      <c r="E322" s="158" t="s">
        <v>101</v>
      </c>
      <c r="F322" s="158" t="s">
        <v>101</v>
      </c>
      <c r="G322" s="158" t="s">
        <v>101</v>
      </c>
      <c r="H322" s="158" t="s">
        <v>101</v>
      </c>
      <c r="I322" s="158" t="s">
        <v>101</v>
      </c>
      <c r="J322" s="118" t="s">
        <v>513</v>
      </c>
      <c r="K322" s="118" t="s">
        <v>513</v>
      </c>
      <c r="L322" s="96" t="e">
        <f>IF(B322&lt;&gt;"",IF(FIND("^"&amp;A322&amp;"^",Registration!W1)&gt;0,IF(A322&lt;&gt;"","Present","No Vote"),""),"")</f>
        <v>#VALUE!</v>
      </c>
    </row>
    <row r="323" spans="1:12" ht="12.6" customHeight="1" x14ac:dyDescent="0.2">
      <c r="A323" s="181" t="s">
        <v>1159</v>
      </c>
      <c r="B323" s="158" t="s">
        <v>285</v>
      </c>
      <c r="D323" s="158" t="s">
        <v>101</v>
      </c>
      <c r="E323" s="158" t="s">
        <v>101</v>
      </c>
      <c r="F323" s="158" t="s">
        <v>101</v>
      </c>
      <c r="G323" s="158" t="s">
        <v>101</v>
      </c>
      <c r="H323" s="158" t="s">
        <v>101</v>
      </c>
      <c r="I323" s="158" t="s">
        <v>101</v>
      </c>
      <c r="J323" s="118" t="s">
        <v>513</v>
      </c>
      <c r="K323" s="118" t="s">
        <v>513</v>
      </c>
      <c r="L323" s="96" t="e">
        <f>IF(B323&lt;&gt;"",IF(FIND("^"&amp;A323&amp;"^",Registration!W1)&gt;0,IF(A323&lt;&gt;"","Present","No Vote"),""),"")</f>
        <v>#VALUE!</v>
      </c>
    </row>
    <row r="324" spans="1:12" ht="12.6" customHeight="1" x14ac:dyDescent="0.2">
      <c r="A324" s="181" t="s">
        <v>999</v>
      </c>
      <c r="B324" s="158" t="s">
        <v>285</v>
      </c>
      <c r="D324" s="158" t="s">
        <v>101</v>
      </c>
      <c r="E324" s="158" t="s">
        <v>101</v>
      </c>
      <c r="F324" s="158" t="s">
        <v>101</v>
      </c>
      <c r="G324" s="158" t="s">
        <v>101</v>
      </c>
      <c r="H324" s="158" t="s">
        <v>101</v>
      </c>
      <c r="I324" s="158" t="s">
        <v>101</v>
      </c>
      <c r="J324" s="118" t="s">
        <v>513</v>
      </c>
      <c r="K324" s="118" t="s">
        <v>513</v>
      </c>
      <c r="L324" s="96" t="e">
        <f>IF(B324&lt;&gt;"",IF(FIND("^"&amp;A324&amp;"^",Registration!W1)&gt;0,IF(A324&lt;&gt;"","Present","No Vote"),""),"")</f>
        <v>#VALUE!</v>
      </c>
    </row>
    <row r="325" spans="1:12" ht="12.6" customHeight="1" x14ac:dyDescent="0.2">
      <c r="A325" s="181" t="s">
        <v>609</v>
      </c>
      <c r="B325" s="158" t="s">
        <v>299</v>
      </c>
      <c r="D325" s="158" t="s">
        <v>101</v>
      </c>
      <c r="E325" s="158" t="s">
        <v>101</v>
      </c>
      <c r="F325" s="158" t="s">
        <v>101</v>
      </c>
      <c r="G325" s="158" t="s">
        <v>101</v>
      </c>
      <c r="H325" s="158" t="s">
        <v>101</v>
      </c>
      <c r="I325" s="158" t="s">
        <v>10</v>
      </c>
      <c r="J325" s="118" t="s">
        <v>515</v>
      </c>
      <c r="K325" s="118" t="s">
        <v>513</v>
      </c>
      <c r="L325" s="96" t="e">
        <f>IF(B325&lt;&gt;"",IF(FIND("^"&amp;A325&amp;"^",Registration!W1)&gt;0,IF(A325&lt;&gt;"","Present","No Vote"),""),"")</f>
        <v>#VALUE!</v>
      </c>
    </row>
    <row r="326" spans="1:12" ht="12.6" customHeight="1" x14ac:dyDescent="0.2">
      <c r="A326" s="181" t="s">
        <v>610</v>
      </c>
      <c r="B326" s="158" t="s">
        <v>299</v>
      </c>
      <c r="D326" s="158" t="s">
        <v>10</v>
      </c>
      <c r="E326" s="158" t="s">
        <v>10</v>
      </c>
      <c r="F326" s="158" t="s">
        <v>10</v>
      </c>
      <c r="G326" s="158" t="s">
        <v>101</v>
      </c>
      <c r="H326" s="158" t="s">
        <v>101</v>
      </c>
      <c r="I326" s="158" t="s">
        <v>101</v>
      </c>
      <c r="J326" s="118" t="s">
        <v>513</v>
      </c>
      <c r="K326" s="118" t="s">
        <v>513</v>
      </c>
      <c r="L326" s="96" t="e">
        <f>IF(B326&lt;&gt;"",IF(FIND("^"&amp;A326&amp;"^",Registration!W1)&gt;0,IF(A326&lt;&gt;"","Present","No Vote"),""),"")</f>
        <v>#VALUE!</v>
      </c>
    </row>
    <row r="327" spans="1:12" ht="12.6" customHeight="1" x14ac:dyDescent="0.2">
      <c r="A327" s="181" t="s">
        <v>611</v>
      </c>
      <c r="B327" s="158" t="s">
        <v>285</v>
      </c>
      <c r="D327" s="158" t="s">
        <v>101</v>
      </c>
      <c r="E327" s="158" t="s">
        <v>101</v>
      </c>
      <c r="F327" s="158" t="s">
        <v>101</v>
      </c>
      <c r="G327" s="158" t="s">
        <v>101</v>
      </c>
      <c r="H327" s="158" t="s">
        <v>101</v>
      </c>
      <c r="I327" s="158" t="s">
        <v>101</v>
      </c>
      <c r="J327" s="118" t="s">
        <v>513</v>
      </c>
      <c r="K327" s="118" t="s">
        <v>513</v>
      </c>
      <c r="L327" s="96" t="e">
        <f>IF(B327&lt;&gt;"",IF(FIND("^"&amp;A327&amp;"^",Registration!W1)&gt;0,IF(A327&lt;&gt;"","Present","No Vote"),""),"")</f>
        <v>#VALUE!</v>
      </c>
    </row>
    <row r="328" spans="1:12" ht="12.6" customHeight="1" x14ac:dyDescent="0.2">
      <c r="A328" s="181" t="s">
        <v>612</v>
      </c>
      <c r="B328" s="158" t="s">
        <v>285</v>
      </c>
      <c r="C328" s="158" t="s">
        <v>1406</v>
      </c>
      <c r="D328" s="158" t="s">
        <v>10</v>
      </c>
      <c r="E328" s="158" t="s">
        <v>101</v>
      </c>
      <c r="F328" s="158" t="s">
        <v>101</v>
      </c>
      <c r="G328" s="158" t="s">
        <v>101</v>
      </c>
      <c r="H328" s="158" t="s">
        <v>101</v>
      </c>
      <c r="I328" s="158" t="s">
        <v>101</v>
      </c>
      <c r="J328" s="118" t="s">
        <v>513</v>
      </c>
      <c r="K328" s="118" t="s">
        <v>513</v>
      </c>
      <c r="L328" s="96" t="e">
        <f>IF(B328&lt;&gt;"",IF(FIND("^"&amp;A328&amp;"^",Registration!W1)&gt;0,IF(A328&lt;&gt;"","Present","No Vote"),""),"")</f>
        <v>#VALUE!</v>
      </c>
    </row>
    <row r="329" spans="1:12" ht="12.6" customHeight="1" x14ac:dyDescent="0.2">
      <c r="A329" s="181" t="s">
        <v>1291</v>
      </c>
      <c r="B329" s="158" t="s">
        <v>299</v>
      </c>
      <c r="C329" s="158" t="s">
        <v>1291</v>
      </c>
      <c r="D329" s="158" t="s">
        <v>910</v>
      </c>
      <c r="E329" s="158" t="s">
        <v>910</v>
      </c>
      <c r="F329" s="158" t="s">
        <v>101</v>
      </c>
      <c r="G329" s="158" t="s">
        <v>101</v>
      </c>
      <c r="H329" s="158" t="s">
        <v>101</v>
      </c>
      <c r="I329" s="158" t="s">
        <v>101</v>
      </c>
      <c r="J329" s="118" t="s">
        <v>513</v>
      </c>
      <c r="K329" s="118" t="s">
        <v>513</v>
      </c>
      <c r="L329" s="96" t="e">
        <f>IF(B329&lt;&gt;"",IF(FIND("^"&amp;A329&amp;"^",Registration!W1)&gt;0,IF(A329&lt;&gt;"","Present","No Vote"),""),"")</f>
        <v>#VALUE!</v>
      </c>
    </row>
    <row r="330" spans="1:12" ht="12.6" customHeight="1" x14ac:dyDescent="0.2">
      <c r="A330" s="181" t="s">
        <v>613</v>
      </c>
      <c r="B330" s="158" t="s">
        <v>285</v>
      </c>
      <c r="D330" s="158" t="s">
        <v>101</v>
      </c>
      <c r="E330" s="158" t="s">
        <v>101</v>
      </c>
      <c r="F330" s="158" t="s">
        <v>101</v>
      </c>
      <c r="G330" s="158" t="s">
        <v>101</v>
      </c>
      <c r="H330" s="158" t="s">
        <v>101</v>
      </c>
      <c r="I330" s="158" t="s">
        <v>101</v>
      </c>
      <c r="J330" s="118" t="s">
        <v>513</v>
      </c>
      <c r="K330" s="118" t="s">
        <v>513</v>
      </c>
      <c r="L330" s="96" t="e">
        <f>IF(B330&lt;&gt;"",IF(FIND("^"&amp;A330&amp;"^",Registration!W1)&gt;0,IF(A330&lt;&gt;"","Present","No Vote"),""),"")</f>
        <v>#VALUE!</v>
      </c>
    </row>
    <row r="331" spans="1:12" ht="12.6" customHeight="1" x14ac:dyDescent="0.2">
      <c r="A331" s="181" t="s">
        <v>614</v>
      </c>
      <c r="B331" s="158" t="s">
        <v>285</v>
      </c>
      <c r="D331" s="158" t="s">
        <v>101</v>
      </c>
      <c r="E331" s="158" t="s">
        <v>101</v>
      </c>
      <c r="F331" s="158" t="s">
        <v>101</v>
      </c>
      <c r="G331" s="158" t="s">
        <v>101</v>
      </c>
      <c r="H331" s="158" t="s">
        <v>101</v>
      </c>
      <c r="I331" s="158" t="s">
        <v>101</v>
      </c>
      <c r="J331" s="118" t="s">
        <v>513</v>
      </c>
      <c r="K331" s="118" t="s">
        <v>513</v>
      </c>
      <c r="L331" s="96" t="e">
        <f>IF(B331&lt;&gt;"",IF(FIND("^"&amp;A331&amp;"^",Registration!W1)&gt;0,IF(A331&lt;&gt;"","Present","No Vote"),""),"")</f>
        <v>#VALUE!</v>
      </c>
    </row>
    <row r="332" spans="1:12" ht="12.6" customHeight="1" x14ac:dyDescent="0.2">
      <c r="A332" s="181" t="s">
        <v>312</v>
      </c>
      <c r="B332" s="158" t="s">
        <v>290</v>
      </c>
      <c r="C332" s="158" t="s">
        <v>312</v>
      </c>
      <c r="D332" s="158" t="s">
        <v>10</v>
      </c>
      <c r="E332" s="158" t="s">
        <v>10</v>
      </c>
      <c r="F332" s="158" t="s">
        <v>10</v>
      </c>
      <c r="G332" s="158" t="s">
        <v>10</v>
      </c>
      <c r="H332" s="158" t="s">
        <v>10</v>
      </c>
      <c r="I332" s="158" t="s">
        <v>10</v>
      </c>
      <c r="J332" s="118" t="s">
        <v>515</v>
      </c>
      <c r="K332" s="118" t="s">
        <v>515</v>
      </c>
      <c r="L332" s="96" t="e">
        <f>IF(B332&lt;&gt;"",IF(FIND("^"&amp;A332&amp;"^",Registration!W1)&gt;0,IF(A332&lt;&gt;"","Present","No Vote"),""),"")</f>
        <v>#VALUE!</v>
      </c>
    </row>
    <row r="333" spans="1:12" ht="12.6" customHeight="1" x14ac:dyDescent="0.2">
      <c r="A333" s="181" t="s">
        <v>504</v>
      </c>
      <c r="B333" s="158" t="s">
        <v>293</v>
      </c>
      <c r="C333" s="158" t="s">
        <v>312</v>
      </c>
      <c r="D333" s="158" t="s">
        <v>10</v>
      </c>
      <c r="E333" s="158" t="s">
        <v>101</v>
      </c>
      <c r="F333" s="158" t="s">
        <v>101</v>
      </c>
      <c r="G333" s="158" t="s">
        <v>10</v>
      </c>
      <c r="H333" s="158" t="s">
        <v>101</v>
      </c>
      <c r="I333" s="158" t="s">
        <v>101</v>
      </c>
      <c r="J333" s="118" t="s">
        <v>515</v>
      </c>
      <c r="K333" s="118" t="s">
        <v>515</v>
      </c>
      <c r="L333" s="96" t="e">
        <f>IF(B333&lt;&gt;"",IF(FIND("^"&amp;A333&amp;"^",Registration!W1)&gt;0,IF(A333&lt;&gt;"","Present","No Vote"),""),"")</f>
        <v>#VALUE!</v>
      </c>
    </row>
    <row r="334" spans="1:12" ht="12.6" customHeight="1" x14ac:dyDescent="0.2">
      <c r="A334" s="181" t="s">
        <v>311</v>
      </c>
      <c r="B334" s="158" t="s">
        <v>285</v>
      </c>
      <c r="C334" s="158" t="s">
        <v>312</v>
      </c>
      <c r="D334" s="158" t="s">
        <v>101</v>
      </c>
      <c r="E334" s="158" t="s">
        <v>10</v>
      </c>
      <c r="F334" s="158" t="s">
        <v>101</v>
      </c>
      <c r="G334" s="158" t="s">
        <v>101</v>
      </c>
      <c r="H334" s="158" t="s">
        <v>10</v>
      </c>
      <c r="I334" s="158" t="s">
        <v>101</v>
      </c>
      <c r="J334" s="118" t="s">
        <v>515</v>
      </c>
      <c r="K334" s="118" t="s">
        <v>515</v>
      </c>
      <c r="L334" s="96" t="e">
        <f>IF(B334&lt;&gt;"",IF(FIND("^"&amp;A334&amp;"^",Registration!W1)&gt;0,IF(A334&lt;&gt;"","Present","No Vote"),""),"")</f>
        <v>#VALUE!</v>
      </c>
    </row>
    <row r="335" spans="1:12" ht="12.6" customHeight="1" x14ac:dyDescent="0.2">
      <c r="A335" s="181" t="s">
        <v>477</v>
      </c>
      <c r="B335" s="158" t="s">
        <v>285</v>
      </c>
      <c r="C335" s="158" t="s">
        <v>312</v>
      </c>
      <c r="D335" s="158" t="s">
        <v>10</v>
      </c>
      <c r="E335" s="158" t="s">
        <v>101</v>
      </c>
      <c r="F335" s="158" t="s">
        <v>10</v>
      </c>
      <c r="G335" s="158" t="s">
        <v>101</v>
      </c>
      <c r="H335" s="158" t="s">
        <v>101</v>
      </c>
      <c r="I335" s="158" t="s">
        <v>101</v>
      </c>
      <c r="J335" s="118" t="s">
        <v>513</v>
      </c>
      <c r="K335" s="118" t="s">
        <v>513</v>
      </c>
      <c r="L335" s="96" t="e">
        <f>IF(B335&lt;&gt;"",IF(FIND("^"&amp;A335&amp;"^",Registration!W1)&gt;0,IF(A335&lt;&gt;"","Present","No Vote"),""),"")</f>
        <v>#VALUE!</v>
      </c>
    </row>
    <row r="336" spans="1:12" ht="12.6" customHeight="1" x14ac:dyDescent="0.2">
      <c r="A336" s="181" t="s">
        <v>403</v>
      </c>
      <c r="B336" s="158" t="s">
        <v>285</v>
      </c>
      <c r="C336" s="158" t="s">
        <v>312</v>
      </c>
      <c r="D336" s="158" t="s">
        <v>10</v>
      </c>
      <c r="E336" s="158" t="s">
        <v>101</v>
      </c>
      <c r="F336" s="158" t="s">
        <v>101</v>
      </c>
      <c r="G336" s="158" t="s">
        <v>10</v>
      </c>
      <c r="H336" s="158" t="s">
        <v>101</v>
      </c>
      <c r="I336" s="158" t="s">
        <v>101</v>
      </c>
      <c r="J336" s="118" t="s">
        <v>515</v>
      </c>
      <c r="K336" s="118" t="s">
        <v>515</v>
      </c>
      <c r="L336" s="96" t="e">
        <f>IF(B336&lt;&gt;"",IF(FIND("^"&amp;A336&amp;"^",Registration!W1)&gt;0,IF(A336&lt;&gt;"","Present","No Vote"),""),"")</f>
        <v>#VALUE!</v>
      </c>
    </row>
    <row r="337" spans="1:12" ht="12.6" customHeight="1" x14ac:dyDescent="0.2">
      <c r="A337" s="181" t="s">
        <v>449</v>
      </c>
      <c r="B337" s="158" t="s">
        <v>285</v>
      </c>
      <c r="C337" s="158" t="s">
        <v>312</v>
      </c>
      <c r="D337" s="158" t="s">
        <v>10</v>
      </c>
      <c r="E337" s="158" t="s">
        <v>101</v>
      </c>
      <c r="F337" s="158" t="s">
        <v>10</v>
      </c>
      <c r="G337" s="158" t="s">
        <v>101</v>
      </c>
      <c r="H337" s="158" t="s">
        <v>10</v>
      </c>
      <c r="I337" s="158" t="s">
        <v>101</v>
      </c>
      <c r="J337" s="118" t="s">
        <v>515</v>
      </c>
      <c r="K337" s="118" t="s">
        <v>515</v>
      </c>
      <c r="L337" s="96" t="e">
        <f>IF(B337&lt;&gt;"",IF(FIND("^"&amp;A337&amp;"^",Registration!W1)&gt;0,IF(A337&lt;&gt;"","Present","No Vote"),""),"")</f>
        <v>#VALUE!</v>
      </c>
    </row>
    <row r="338" spans="1:12" ht="12.6" customHeight="1" x14ac:dyDescent="0.2">
      <c r="A338" s="181" t="s">
        <v>458</v>
      </c>
      <c r="B338" s="158" t="s">
        <v>285</v>
      </c>
      <c r="C338" s="158" t="s">
        <v>312</v>
      </c>
      <c r="D338" s="158" t="s">
        <v>101</v>
      </c>
      <c r="E338" s="158" t="s">
        <v>10</v>
      </c>
      <c r="F338" s="158" t="s">
        <v>101</v>
      </c>
      <c r="G338" s="158" t="s">
        <v>10</v>
      </c>
      <c r="H338" s="158" t="s">
        <v>101</v>
      </c>
      <c r="I338" s="158" t="s">
        <v>101</v>
      </c>
      <c r="J338" s="118" t="s">
        <v>515</v>
      </c>
      <c r="K338" s="118" t="s">
        <v>515</v>
      </c>
      <c r="L338" s="96" t="e">
        <f>IF(B338&lt;&gt;"",IF(FIND("^"&amp;A338&amp;"^",Registration!W1)&gt;0,IF(A338&lt;&gt;"","Present","No Vote"),""),"")</f>
        <v>#VALUE!</v>
      </c>
    </row>
    <row r="339" spans="1:12" ht="12.6" customHeight="1" x14ac:dyDescent="0.2">
      <c r="A339" s="181" t="s">
        <v>404</v>
      </c>
      <c r="B339" s="158" t="s">
        <v>299</v>
      </c>
      <c r="C339" s="158" t="s">
        <v>312</v>
      </c>
      <c r="D339" s="158" t="s">
        <v>10</v>
      </c>
      <c r="E339" s="158" t="s">
        <v>10</v>
      </c>
      <c r="F339" s="158" t="s">
        <v>101</v>
      </c>
      <c r="G339" s="158" t="s">
        <v>10</v>
      </c>
      <c r="H339" s="158" t="s">
        <v>101</v>
      </c>
      <c r="I339" s="158" t="s">
        <v>101</v>
      </c>
      <c r="J339" s="118" t="s">
        <v>515</v>
      </c>
      <c r="K339" s="118" t="s">
        <v>515</v>
      </c>
      <c r="L339" s="96" t="e">
        <f>IF(B339&lt;&gt;"",IF(FIND("^"&amp;A339&amp;"^",Registration!W1)&gt;0,IF(A339&lt;&gt;"","Present","No Vote"),""),"")</f>
        <v>#VALUE!</v>
      </c>
    </row>
    <row r="340" spans="1:12" ht="12.6" customHeight="1" x14ac:dyDescent="0.2">
      <c r="A340" s="181" t="s">
        <v>1122</v>
      </c>
      <c r="B340" s="158" t="s">
        <v>315</v>
      </c>
      <c r="D340" s="158" t="s">
        <v>101</v>
      </c>
      <c r="E340" s="158" t="s">
        <v>101</v>
      </c>
      <c r="F340" s="158" t="s">
        <v>10</v>
      </c>
      <c r="G340" s="158" t="s">
        <v>101</v>
      </c>
      <c r="H340" s="158" t="s">
        <v>101</v>
      </c>
      <c r="I340" s="158" t="s">
        <v>101</v>
      </c>
      <c r="J340" s="118" t="s">
        <v>513</v>
      </c>
      <c r="K340" s="118" t="s">
        <v>513</v>
      </c>
      <c r="L340" s="96" t="e">
        <f>IF(B340&lt;&gt;"",IF(FIND("^"&amp;A340&amp;"^",Registration!W1)&gt;0,IF(A340&lt;&gt;"","Present","No Vote"),""),"")</f>
        <v>#VALUE!</v>
      </c>
    </row>
    <row r="341" spans="1:12" ht="12.6" customHeight="1" x14ac:dyDescent="0.2">
      <c r="A341" s="181" t="s">
        <v>426</v>
      </c>
      <c r="B341" s="158" t="s">
        <v>285</v>
      </c>
      <c r="C341" s="158" t="s">
        <v>292</v>
      </c>
      <c r="D341" s="158" t="s">
        <v>101</v>
      </c>
      <c r="E341" s="158" t="s">
        <v>101</v>
      </c>
      <c r="F341" s="158" t="s">
        <v>10</v>
      </c>
      <c r="G341" s="158" t="s">
        <v>101</v>
      </c>
      <c r="H341" s="158" t="s">
        <v>101</v>
      </c>
      <c r="I341" s="158" t="s">
        <v>10</v>
      </c>
      <c r="J341" s="118" t="s">
        <v>515</v>
      </c>
      <c r="K341" s="118" t="s">
        <v>515</v>
      </c>
      <c r="L341" s="96" t="e">
        <f>IF(B341&lt;&gt;"",IF(FIND("^"&amp;A341&amp;"^",Registration!W1)&gt;0,IF(A341&lt;&gt;"","Present","No Vote"),""),"")</f>
        <v>#VALUE!</v>
      </c>
    </row>
    <row r="342" spans="1:12" ht="12.6" customHeight="1" x14ac:dyDescent="0.2">
      <c r="A342" s="181" t="s">
        <v>1040</v>
      </c>
      <c r="B342" s="158" t="s">
        <v>290</v>
      </c>
      <c r="C342" s="158" t="s">
        <v>292</v>
      </c>
      <c r="D342" s="158" t="s">
        <v>10</v>
      </c>
      <c r="E342" s="158" t="s">
        <v>10</v>
      </c>
      <c r="F342" s="158" t="s">
        <v>101</v>
      </c>
      <c r="G342" s="158" t="s">
        <v>10</v>
      </c>
      <c r="H342" s="158" t="s">
        <v>101</v>
      </c>
      <c r="I342" s="158" t="s">
        <v>10</v>
      </c>
      <c r="J342" s="118" t="s">
        <v>515</v>
      </c>
      <c r="K342" s="118" t="s">
        <v>515</v>
      </c>
      <c r="L342" s="96" t="e">
        <f>IF(B342&lt;&gt;"",IF(FIND("^"&amp;A342&amp;"^",Registration!W1)&gt;0,IF(A342&lt;&gt;"","Present","No Vote"),""),"")</f>
        <v>#VALUE!</v>
      </c>
    </row>
    <row r="343" spans="1:12" ht="12.6" customHeight="1" x14ac:dyDescent="0.2">
      <c r="A343" s="181" t="s">
        <v>289</v>
      </c>
      <c r="B343" s="158" t="s">
        <v>290</v>
      </c>
      <c r="D343" s="158" t="s">
        <v>10</v>
      </c>
      <c r="E343" s="158" t="s">
        <v>10</v>
      </c>
      <c r="F343" s="158" t="s">
        <v>10</v>
      </c>
      <c r="G343" s="158" t="s">
        <v>10</v>
      </c>
      <c r="H343" s="158" t="s">
        <v>10</v>
      </c>
      <c r="I343" s="158" t="s">
        <v>10</v>
      </c>
      <c r="J343" s="118" t="s">
        <v>515</v>
      </c>
      <c r="K343" s="118" t="s">
        <v>515</v>
      </c>
      <c r="L343" s="96" t="e">
        <f>IF(B343&lt;&gt;"",IF(FIND("^"&amp;A343&amp;"^",Registration!W1)&gt;0,IF(A343&lt;&gt;"","Present","No Vote"),""),"")</f>
        <v>#VALUE!</v>
      </c>
    </row>
    <row r="344" spans="1:12" ht="12.6" customHeight="1" x14ac:dyDescent="0.2">
      <c r="A344" s="181" t="s">
        <v>812</v>
      </c>
      <c r="B344" s="158" t="s">
        <v>285</v>
      </c>
      <c r="C344" s="158" t="s">
        <v>292</v>
      </c>
      <c r="D344" s="158" t="s">
        <v>10</v>
      </c>
      <c r="E344" s="158" t="s">
        <v>101</v>
      </c>
      <c r="F344" s="158" t="s">
        <v>101</v>
      </c>
      <c r="G344" s="158" t="s">
        <v>10</v>
      </c>
      <c r="H344" s="158" t="s">
        <v>101</v>
      </c>
      <c r="I344" s="158" t="s">
        <v>10</v>
      </c>
      <c r="J344" s="118" t="s">
        <v>515</v>
      </c>
      <c r="K344" s="118" t="s">
        <v>515</v>
      </c>
      <c r="L344" s="96" t="e">
        <f>IF(B344&lt;&gt;"",IF(FIND("^"&amp;A344&amp;"^",Registration!W1)&gt;0,IF(A344&lt;&gt;"","Present","No Vote"),""),"")</f>
        <v>#VALUE!</v>
      </c>
    </row>
    <row r="345" spans="1:12" ht="12.6" customHeight="1" x14ac:dyDescent="0.2">
      <c r="A345" s="181" t="s">
        <v>615</v>
      </c>
      <c r="B345" s="158" t="s">
        <v>285</v>
      </c>
      <c r="C345" s="158" t="s">
        <v>292</v>
      </c>
      <c r="D345" s="158" t="s">
        <v>10</v>
      </c>
      <c r="E345" s="158" t="s">
        <v>101</v>
      </c>
      <c r="F345" s="158" t="s">
        <v>101</v>
      </c>
      <c r="G345" s="158" t="s">
        <v>10</v>
      </c>
      <c r="H345" s="158" t="s">
        <v>101</v>
      </c>
      <c r="I345" s="158" t="s">
        <v>10</v>
      </c>
      <c r="J345" s="118" t="s">
        <v>515</v>
      </c>
      <c r="K345" s="118" t="s">
        <v>515</v>
      </c>
      <c r="L345" s="96" t="e">
        <f>IF(B345&lt;&gt;"",IF(FIND("^"&amp;A345&amp;"^",Registration!W1)&gt;0,IF(A345&lt;&gt;"","Present","No Vote"),""),"")</f>
        <v>#VALUE!</v>
      </c>
    </row>
    <row r="346" spans="1:12" ht="12.6" customHeight="1" x14ac:dyDescent="0.2">
      <c r="A346" s="181" t="s">
        <v>1041</v>
      </c>
      <c r="B346" s="158" t="s">
        <v>290</v>
      </c>
      <c r="C346" s="158" t="s">
        <v>292</v>
      </c>
      <c r="D346" s="158" t="s">
        <v>101</v>
      </c>
      <c r="E346" s="158" t="s">
        <v>10</v>
      </c>
      <c r="F346" s="158" t="s">
        <v>101</v>
      </c>
      <c r="G346" s="158" t="s">
        <v>10</v>
      </c>
      <c r="H346" s="158" t="s">
        <v>101</v>
      </c>
      <c r="I346" s="158" t="s">
        <v>10</v>
      </c>
      <c r="J346" s="118" t="s">
        <v>515</v>
      </c>
      <c r="K346" s="118" t="s">
        <v>515</v>
      </c>
      <c r="L346" s="96" t="e">
        <f>IF(B346&lt;&gt;"",IF(FIND("^"&amp;A346&amp;"^",Registration!W1)&gt;0,IF(A346&lt;&gt;"","Present","No Vote"),""),"")</f>
        <v>#VALUE!</v>
      </c>
    </row>
    <row r="347" spans="1:12" ht="12.6" customHeight="1" x14ac:dyDescent="0.2">
      <c r="A347" s="181" t="s">
        <v>1034</v>
      </c>
      <c r="B347" s="158" t="s">
        <v>290</v>
      </c>
      <c r="C347" s="158" t="s">
        <v>292</v>
      </c>
      <c r="D347" s="158" t="s">
        <v>101</v>
      </c>
      <c r="E347" s="158" t="s">
        <v>10</v>
      </c>
      <c r="F347" s="158" t="s">
        <v>101</v>
      </c>
      <c r="G347" s="158" t="s">
        <v>10</v>
      </c>
      <c r="H347" s="158" t="s">
        <v>10</v>
      </c>
      <c r="I347" s="158" t="s">
        <v>101</v>
      </c>
      <c r="J347" s="118" t="s">
        <v>515</v>
      </c>
      <c r="K347" s="118" t="s">
        <v>515</v>
      </c>
      <c r="L347" s="96" t="e">
        <f>IF(B347&lt;&gt;"",IF(FIND("^"&amp;A347&amp;"^",Registration!W1)&gt;0,IF(A347&lt;&gt;"","Present","No Vote"),""),"")</f>
        <v>#VALUE!</v>
      </c>
    </row>
    <row r="348" spans="1:12" ht="12.6" customHeight="1" x14ac:dyDescent="0.2">
      <c r="A348" s="181" t="s">
        <v>1472</v>
      </c>
      <c r="B348" s="158" t="s">
        <v>290</v>
      </c>
      <c r="C348" s="158" t="s">
        <v>292</v>
      </c>
      <c r="D348" s="158" t="s">
        <v>910</v>
      </c>
      <c r="E348" s="158" t="s">
        <v>910</v>
      </c>
      <c r="F348" s="158" t="s">
        <v>910</v>
      </c>
      <c r="G348" s="158" t="s">
        <v>10</v>
      </c>
      <c r="H348" s="158" t="s">
        <v>10</v>
      </c>
      <c r="I348" s="158" t="s">
        <v>101</v>
      </c>
      <c r="J348" s="118" t="s">
        <v>515</v>
      </c>
      <c r="K348" s="118" t="s">
        <v>515</v>
      </c>
      <c r="L348" s="96" t="e">
        <f>IF(B348&lt;&gt;"",IF(FIND("^"&amp;A348&amp;"^",Registration!W1)&gt;0,IF(A348&lt;&gt;"","Present","No Vote"),""),"")</f>
        <v>#VALUE!</v>
      </c>
    </row>
    <row r="349" spans="1:12" ht="12.6" customHeight="1" x14ac:dyDescent="0.2">
      <c r="A349" s="181" t="s">
        <v>341</v>
      </c>
      <c r="B349" s="158" t="s">
        <v>285</v>
      </c>
      <c r="C349" s="158" t="s">
        <v>292</v>
      </c>
      <c r="D349" s="158" t="s">
        <v>101</v>
      </c>
      <c r="E349" s="158" t="s">
        <v>101</v>
      </c>
      <c r="F349" s="158" t="s">
        <v>10</v>
      </c>
      <c r="G349" s="158" t="s">
        <v>101</v>
      </c>
      <c r="H349" s="158" t="s">
        <v>10</v>
      </c>
      <c r="I349" s="158" t="s">
        <v>101</v>
      </c>
      <c r="J349" s="118" t="s">
        <v>515</v>
      </c>
      <c r="K349" s="118" t="s">
        <v>515</v>
      </c>
      <c r="L349" s="96" t="e">
        <f>IF(B349&lt;&gt;"",IF(FIND("^"&amp;A349&amp;"^",Registration!W1)&gt;0,IF(A349&lt;&gt;"","Present","No Vote"),""),"")</f>
        <v>#VALUE!</v>
      </c>
    </row>
    <row r="350" spans="1:12" ht="12.6" customHeight="1" x14ac:dyDescent="0.2">
      <c r="A350" s="181" t="s">
        <v>292</v>
      </c>
      <c r="B350" s="158" t="s">
        <v>285</v>
      </c>
      <c r="C350" s="158" t="s">
        <v>292</v>
      </c>
      <c r="D350" s="158" t="s">
        <v>101</v>
      </c>
      <c r="E350" s="158" t="s">
        <v>10</v>
      </c>
      <c r="F350" s="158" t="s">
        <v>10</v>
      </c>
      <c r="G350" s="158" t="s">
        <v>10</v>
      </c>
      <c r="H350" s="158" t="s">
        <v>10</v>
      </c>
      <c r="I350" s="158" t="s">
        <v>101</v>
      </c>
      <c r="J350" s="118" t="s">
        <v>515</v>
      </c>
      <c r="K350" s="118" t="s">
        <v>515</v>
      </c>
      <c r="L350" s="96" t="e">
        <f>IF(B350&lt;&gt;"",IF(FIND("^"&amp;A350&amp;"^",Registration!W1)&gt;0,IF(A350&lt;&gt;"","Present","No Vote"),""),"")</f>
        <v>#VALUE!</v>
      </c>
    </row>
    <row r="351" spans="1:12" ht="12.6" customHeight="1" x14ac:dyDescent="0.2">
      <c r="A351" s="181" t="s">
        <v>1160</v>
      </c>
      <c r="B351" s="158" t="s">
        <v>285</v>
      </c>
      <c r="D351" s="158" t="s">
        <v>101</v>
      </c>
      <c r="E351" s="158" t="s">
        <v>101</v>
      </c>
      <c r="F351" s="158" t="s">
        <v>101</v>
      </c>
      <c r="G351" s="158" t="s">
        <v>101</v>
      </c>
      <c r="H351" s="158" t="s">
        <v>101</v>
      </c>
      <c r="I351" s="158" t="s">
        <v>101</v>
      </c>
      <c r="J351" s="118" t="s">
        <v>513</v>
      </c>
      <c r="K351" s="118" t="s">
        <v>513</v>
      </c>
      <c r="L351" s="96" t="e">
        <f>IF(B351&lt;&gt;"",IF(FIND("^"&amp;A351&amp;"^",Registration!W1)&gt;0,IF(A351&lt;&gt;"","Present","No Vote"),""),"")</f>
        <v>#VALUE!</v>
      </c>
    </row>
    <row r="352" spans="1:12" ht="12.6" customHeight="1" x14ac:dyDescent="0.2">
      <c r="A352" s="181" t="s">
        <v>437</v>
      </c>
      <c r="B352" s="158" t="s">
        <v>285</v>
      </c>
      <c r="D352" s="158" t="s">
        <v>101</v>
      </c>
      <c r="E352" s="158" t="s">
        <v>101</v>
      </c>
      <c r="F352" s="158" t="s">
        <v>101</v>
      </c>
      <c r="G352" s="158" t="s">
        <v>101</v>
      </c>
      <c r="H352" s="158" t="s">
        <v>101</v>
      </c>
      <c r="I352" s="158" t="s">
        <v>101</v>
      </c>
      <c r="J352" s="118" t="s">
        <v>513</v>
      </c>
      <c r="K352" s="118" t="s">
        <v>513</v>
      </c>
      <c r="L352" s="96" t="e">
        <f>IF(B352&lt;&gt;"",IF(FIND("^"&amp;A352&amp;"^",Registration!W1)&gt;0,IF(A352&lt;&gt;"","Present","No Vote"),""),"")</f>
        <v>#VALUE!</v>
      </c>
    </row>
    <row r="353" spans="1:12" ht="12.6" customHeight="1" x14ac:dyDescent="0.2">
      <c r="A353" s="181" t="s">
        <v>500</v>
      </c>
      <c r="B353" s="158" t="s">
        <v>293</v>
      </c>
      <c r="D353" s="158" t="s">
        <v>101</v>
      </c>
      <c r="E353" s="158" t="s">
        <v>101</v>
      </c>
      <c r="F353" s="158" t="s">
        <v>10</v>
      </c>
      <c r="G353" s="158" t="s">
        <v>101</v>
      </c>
      <c r="H353" s="158" t="s">
        <v>101</v>
      </c>
      <c r="I353" s="158" t="s">
        <v>101</v>
      </c>
      <c r="J353" s="118" t="s">
        <v>513</v>
      </c>
      <c r="K353" s="118" t="s">
        <v>513</v>
      </c>
      <c r="L353" s="96" t="e">
        <f>IF(B353&lt;&gt;"",IF(FIND("^"&amp;A353&amp;"^",Registration!W1)&gt;0,IF(A353&lt;&gt;"","Present","No Vote"),""),"")</f>
        <v>#VALUE!</v>
      </c>
    </row>
    <row r="354" spans="1:12" ht="12.6" customHeight="1" x14ac:dyDescent="0.2">
      <c r="A354" s="181" t="s">
        <v>851</v>
      </c>
      <c r="B354" s="158" t="s">
        <v>293</v>
      </c>
      <c r="C354" s="158" t="s">
        <v>1407</v>
      </c>
      <c r="D354" s="158" t="s">
        <v>10</v>
      </c>
      <c r="E354" s="158" t="s">
        <v>101</v>
      </c>
      <c r="F354" s="158" t="s">
        <v>10</v>
      </c>
      <c r="G354" s="158" t="s">
        <v>10</v>
      </c>
      <c r="H354" s="158" t="s">
        <v>101</v>
      </c>
      <c r="I354" s="158" t="s">
        <v>10</v>
      </c>
      <c r="J354" s="118" t="s">
        <v>515</v>
      </c>
      <c r="K354" s="118" t="s">
        <v>515</v>
      </c>
      <c r="L354" s="96" t="e">
        <f>IF(B354&lt;&gt;"",IF(FIND("^"&amp;A354&amp;"^",Registration!W1)&gt;0,IF(A354&lt;&gt;"","Present","No Vote"),""),"")</f>
        <v>#VALUE!</v>
      </c>
    </row>
    <row r="355" spans="1:12" ht="12.6" customHeight="1" x14ac:dyDescent="0.2">
      <c r="A355" s="181" t="s">
        <v>1036</v>
      </c>
      <c r="B355" s="158" t="s">
        <v>290</v>
      </c>
      <c r="D355" s="158" t="s">
        <v>101</v>
      </c>
      <c r="E355" s="158" t="s">
        <v>10</v>
      </c>
      <c r="F355" s="158" t="s">
        <v>10</v>
      </c>
      <c r="G355" s="158" t="s">
        <v>10</v>
      </c>
      <c r="H355" s="158" t="s">
        <v>101</v>
      </c>
      <c r="I355" s="158" t="s">
        <v>101</v>
      </c>
      <c r="J355" s="118" t="s">
        <v>515</v>
      </c>
      <c r="K355" s="118" t="s">
        <v>515</v>
      </c>
      <c r="L355" s="96" t="e">
        <f>IF(B355&lt;&gt;"",IF(FIND("^"&amp;A355&amp;"^",Registration!W1)&gt;0,IF(A355&lt;&gt;"","Present","No Vote"),""),"")</f>
        <v>#VALUE!</v>
      </c>
    </row>
    <row r="356" spans="1:12" ht="12.6" customHeight="1" x14ac:dyDescent="0.2">
      <c r="A356" s="181" t="s">
        <v>915</v>
      </c>
      <c r="B356" s="158" t="s">
        <v>285</v>
      </c>
      <c r="D356" s="158" t="s">
        <v>101</v>
      </c>
      <c r="E356" s="158" t="s">
        <v>101</v>
      </c>
      <c r="F356" s="158" t="s">
        <v>101</v>
      </c>
      <c r="G356" s="158" t="s">
        <v>101</v>
      </c>
      <c r="H356" s="158" t="s">
        <v>101</v>
      </c>
      <c r="I356" s="158" t="s">
        <v>101</v>
      </c>
      <c r="J356" s="118" t="s">
        <v>513</v>
      </c>
      <c r="K356" s="118" t="s">
        <v>513</v>
      </c>
      <c r="L356" s="96" t="e">
        <f>IF(B356&lt;&gt;"",IF(FIND("^"&amp;A356&amp;"^",Registration!W1)&gt;0,IF(A356&lt;&gt;"","Present","No Vote"),""),"")</f>
        <v>#VALUE!</v>
      </c>
    </row>
    <row r="357" spans="1:12" ht="12.6" customHeight="1" x14ac:dyDescent="0.2">
      <c r="A357" s="181" t="s">
        <v>616</v>
      </c>
      <c r="B357" s="158" t="s">
        <v>285</v>
      </c>
      <c r="D357" s="158" t="s">
        <v>101</v>
      </c>
      <c r="E357" s="158" t="s">
        <v>101</v>
      </c>
      <c r="F357" s="158" t="s">
        <v>101</v>
      </c>
      <c r="G357" s="158" t="s">
        <v>101</v>
      </c>
      <c r="H357" s="158" t="s">
        <v>101</v>
      </c>
      <c r="I357" s="158" t="s">
        <v>101</v>
      </c>
      <c r="J357" s="118" t="s">
        <v>513</v>
      </c>
      <c r="K357" s="118" t="s">
        <v>513</v>
      </c>
      <c r="L357" s="96" t="e">
        <f>IF(B357&lt;&gt;"",IF(FIND("^"&amp;A357&amp;"^",Registration!W1)&gt;0,IF(A357&lt;&gt;"","Present","No Vote"),""),"")</f>
        <v>#VALUE!</v>
      </c>
    </row>
    <row r="358" spans="1:12" ht="12.6" customHeight="1" x14ac:dyDescent="0.2">
      <c r="A358" s="181" t="s">
        <v>1936</v>
      </c>
      <c r="B358" s="158" t="s">
        <v>299</v>
      </c>
      <c r="D358" s="158" t="s">
        <v>910</v>
      </c>
      <c r="E358" s="158" t="s">
        <v>910</v>
      </c>
      <c r="F358" s="158" t="s">
        <v>910</v>
      </c>
      <c r="G358" s="158" t="s">
        <v>910</v>
      </c>
      <c r="H358" s="158" t="s">
        <v>101</v>
      </c>
      <c r="I358" s="158" t="s">
        <v>101</v>
      </c>
      <c r="J358" s="118" t="s">
        <v>513</v>
      </c>
      <c r="K358" s="118" t="s">
        <v>513</v>
      </c>
      <c r="L358" s="96" t="e">
        <f>IF(B358&lt;&gt;"",IF(FIND("^"&amp;A358&amp;"^",Registration!W1)&gt;0,IF(A358&lt;&gt;"","Present","No Vote"),""),"")</f>
        <v>#VALUE!</v>
      </c>
    </row>
    <row r="359" spans="1:12" ht="12.6" customHeight="1" x14ac:dyDescent="0.2">
      <c r="A359" s="181" t="s">
        <v>617</v>
      </c>
      <c r="B359" s="158" t="s">
        <v>299</v>
      </c>
      <c r="D359" s="158" t="s">
        <v>101</v>
      </c>
      <c r="E359" s="158" t="s">
        <v>101</v>
      </c>
      <c r="F359" s="158" t="s">
        <v>101</v>
      </c>
      <c r="G359" s="158" t="s">
        <v>101</v>
      </c>
      <c r="H359" s="158" t="s">
        <v>101</v>
      </c>
      <c r="I359" s="158" t="s">
        <v>101</v>
      </c>
      <c r="J359" s="118" t="s">
        <v>513</v>
      </c>
      <c r="K359" s="118" t="s">
        <v>513</v>
      </c>
      <c r="L359" s="96" t="e">
        <f>IF(B359&lt;&gt;"",IF(FIND("^"&amp;A359&amp;"^",Registration!W1)&gt;0,IF(A359&lt;&gt;"","Present","No Vote"),""),"")</f>
        <v>#VALUE!</v>
      </c>
    </row>
    <row r="360" spans="1:12" ht="12.6" customHeight="1" x14ac:dyDescent="0.2">
      <c r="A360" s="181" t="s">
        <v>1042</v>
      </c>
      <c r="B360" s="158" t="s">
        <v>285</v>
      </c>
      <c r="D360" s="158" t="s">
        <v>101</v>
      </c>
      <c r="E360" s="158" t="s">
        <v>101</v>
      </c>
      <c r="F360" s="158" t="s">
        <v>101</v>
      </c>
      <c r="G360" s="158" t="s">
        <v>101</v>
      </c>
      <c r="H360" s="158" t="s">
        <v>10</v>
      </c>
      <c r="I360" s="158" t="s">
        <v>101</v>
      </c>
      <c r="J360" s="118" t="s">
        <v>515</v>
      </c>
      <c r="K360" s="118" t="s">
        <v>513</v>
      </c>
      <c r="L360" s="96" t="e">
        <f>IF(B360&lt;&gt;"",IF(FIND("^"&amp;A360&amp;"^",Registration!W1)&gt;0,IF(A360&lt;&gt;"","Present","No Vote"),""),"")</f>
        <v>#VALUE!</v>
      </c>
    </row>
    <row r="361" spans="1:12" ht="12.6" customHeight="1" x14ac:dyDescent="0.2">
      <c r="A361" s="181" t="s">
        <v>618</v>
      </c>
      <c r="B361" s="158" t="s">
        <v>315</v>
      </c>
      <c r="D361" s="158" t="s">
        <v>101</v>
      </c>
      <c r="E361" s="158" t="s">
        <v>101</v>
      </c>
      <c r="F361" s="158" t="s">
        <v>101</v>
      </c>
      <c r="G361" s="158" t="s">
        <v>101</v>
      </c>
      <c r="H361" s="158" t="s">
        <v>101</v>
      </c>
      <c r="I361" s="158" t="s">
        <v>101</v>
      </c>
      <c r="J361" s="118" t="s">
        <v>513</v>
      </c>
      <c r="K361" s="118" t="s">
        <v>513</v>
      </c>
      <c r="L361" s="96" t="e">
        <f>IF(B361&lt;&gt;"",IF(FIND("^"&amp;A361&amp;"^",Registration!W1)&gt;0,IF(A361&lt;&gt;"","Present","No Vote"),""),"")</f>
        <v>#VALUE!</v>
      </c>
    </row>
    <row r="362" spans="1:12" ht="12.6" customHeight="1" x14ac:dyDescent="0.2">
      <c r="A362" s="181" t="s">
        <v>619</v>
      </c>
      <c r="B362" s="158" t="s">
        <v>441</v>
      </c>
      <c r="D362" s="158" t="s">
        <v>101</v>
      </c>
      <c r="E362" s="158" t="s">
        <v>101</v>
      </c>
      <c r="F362" s="158" t="s">
        <v>10</v>
      </c>
      <c r="G362" s="158" t="s">
        <v>101</v>
      </c>
      <c r="H362" s="158" t="s">
        <v>101</v>
      </c>
      <c r="I362" s="158" t="s">
        <v>101</v>
      </c>
      <c r="J362" s="118" t="s">
        <v>513</v>
      </c>
      <c r="K362" s="118" t="s">
        <v>513</v>
      </c>
      <c r="L362" s="96" t="e">
        <f>IF(B362&lt;&gt;"",IF(FIND("^"&amp;A362&amp;"^",Registration!W1)&gt;0,IF(A362&lt;&gt;"","Present","No Vote"),""),"")</f>
        <v>#VALUE!</v>
      </c>
    </row>
    <row r="363" spans="1:12" ht="12.6" customHeight="1" x14ac:dyDescent="0.2">
      <c r="A363" s="181" t="s">
        <v>339</v>
      </c>
      <c r="B363" s="158" t="s">
        <v>285</v>
      </c>
      <c r="D363" s="158" t="s">
        <v>101</v>
      </c>
      <c r="E363" s="158" t="s">
        <v>10</v>
      </c>
      <c r="F363" s="158" t="s">
        <v>10</v>
      </c>
      <c r="G363" s="158" t="s">
        <v>10</v>
      </c>
      <c r="H363" s="158" t="s">
        <v>101</v>
      </c>
      <c r="I363" s="158" t="s">
        <v>101</v>
      </c>
      <c r="J363" s="118" t="s">
        <v>515</v>
      </c>
      <c r="K363" s="118" t="s">
        <v>515</v>
      </c>
      <c r="L363" s="96" t="e">
        <f>IF(B363&lt;&gt;"",IF(FIND("^"&amp;A363&amp;"^",Registration!W1)&gt;0,IF(A363&lt;&gt;"","Present","No Vote"),""),"")</f>
        <v>#VALUE!</v>
      </c>
    </row>
    <row r="364" spans="1:12" ht="12.6" customHeight="1" x14ac:dyDescent="0.2">
      <c r="A364" s="181" t="s">
        <v>620</v>
      </c>
      <c r="B364" s="158" t="s">
        <v>285</v>
      </c>
      <c r="D364" s="158" t="s">
        <v>101</v>
      </c>
      <c r="E364" s="158" t="s">
        <v>101</v>
      </c>
      <c r="F364" s="158" t="s">
        <v>101</v>
      </c>
      <c r="G364" s="158" t="s">
        <v>101</v>
      </c>
      <c r="H364" s="158" t="s">
        <v>101</v>
      </c>
      <c r="I364" s="158" t="s">
        <v>101</v>
      </c>
      <c r="J364" s="118" t="s">
        <v>513</v>
      </c>
      <c r="K364" s="118" t="s">
        <v>513</v>
      </c>
      <c r="L364" s="96" t="e">
        <f>IF(B364&lt;&gt;"",IF(FIND("^"&amp;A364&amp;"^",Registration!W1)&gt;0,IF(A364&lt;&gt;"","Present","No Vote"),""),"")</f>
        <v>#VALUE!</v>
      </c>
    </row>
    <row r="365" spans="1:12" ht="12.6" customHeight="1" x14ac:dyDescent="0.2">
      <c r="A365" s="181" t="s">
        <v>621</v>
      </c>
      <c r="B365" s="158" t="s">
        <v>295</v>
      </c>
      <c r="D365" s="158" t="s">
        <v>101</v>
      </c>
      <c r="E365" s="158" t="s">
        <v>101</v>
      </c>
      <c r="F365" s="158" t="s">
        <v>101</v>
      </c>
      <c r="G365" s="158" t="s">
        <v>101</v>
      </c>
      <c r="H365" s="158" t="s">
        <v>101</v>
      </c>
      <c r="I365" s="158" t="s">
        <v>101</v>
      </c>
      <c r="J365" s="118" t="s">
        <v>513</v>
      </c>
      <c r="K365" s="118" t="s">
        <v>513</v>
      </c>
      <c r="L365" s="96" t="e">
        <f>IF(B365&lt;&gt;"",IF(FIND("^"&amp;A365&amp;"^",Registration!W1)&gt;0,IF(A365&lt;&gt;"","Present","No Vote"),""),"")</f>
        <v>#VALUE!</v>
      </c>
    </row>
    <row r="366" spans="1:12" ht="12.6" customHeight="1" x14ac:dyDescent="0.2">
      <c r="A366" s="181" t="s">
        <v>446</v>
      </c>
      <c r="B366" s="158" t="s">
        <v>293</v>
      </c>
      <c r="C366" s="158" t="s">
        <v>364</v>
      </c>
      <c r="D366" s="158" t="s">
        <v>101</v>
      </c>
      <c r="E366" s="158" t="s">
        <v>10</v>
      </c>
      <c r="F366" s="158" t="s">
        <v>101</v>
      </c>
      <c r="G366" s="158" t="s">
        <v>10</v>
      </c>
      <c r="H366" s="158" t="s">
        <v>101</v>
      </c>
      <c r="I366" s="158" t="s">
        <v>101</v>
      </c>
      <c r="J366" s="118" t="s">
        <v>515</v>
      </c>
      <c r="K366" s="118" t="s">
        <v>515</v>
      </c>
      <c r="L366" s="96" t="e">
        <f>IF(B366&lt;&gt;"",IF(FIND("^"&amp;A366&amp;"^",Registration!W1)&gt;0,IF(A366&lt;&gt;"","Present","No Vote"),""),"")</f>
        <v>#VALUE!</v>
      </c>
    </row>
    <row r="367" spans="1:12" ht="12.6" customHeight="1" x14ac:dyDescent="0.2">
      <c r="A367" s="181" t="s">
        <v>1535</v>
      </c>
      <c r="B367" s="158" t="s">
        <v>285</v>
      </c>
      <c r="C367" s="158" t="s">
        <v>1408</v>
      </c>
      <c r="D367" s="158" t="s">
        <v>101</v>
      </c>
      <c r="E367" s="158" t="s">
        <v>101</v>
      </c>
      <c r="F367" s="158" t="s">
        <v>101</v>
      </c>
      <c r="G367" s="158" t="s">
        <v>101</v>
      </c>
      <c r="H367" s="158" t="s">
        <v>101</v>
      </c>
      <c r="I367" s="158" t="s">
        <v>101</v>
      </c>
      <c r="J367" s="118" t="s">
        <v>513</v>
      </c>
      <c r="K367" s="118" t="s">
        <v>513</v>
      </c>
      <c r="L367" s="96" t="e">
        <f>IF(B367&lt;&gt;"",IF(FIND("^"&amp;A367&amp;"^",Registration!W1)&gt;0,IF(A367&lt;&gt;"","Present","No Vote"),""),"")</f>
        <v>#VALUE!</v>
      </c>
    </row>
    <row r="368" spans="1:12" ht="12.6" customHeight="1" x14ac:dyDescent="0.2">
      <c r="A368" s="181" t="s">
        <v>343</v>
      </c>
      <c r="B368" s="158" t="s">
        <v>290</v>
      </c>
      <c r="D368" s="158" t="s">
        <v>101</v>
      </c>
      <c r="E368" s="158" t="s">
        <v>10</v>
      </c>
      <c r="F368" s="158" t="s">
        <v>101</v>
      </c>
      <c r="G368" s="158" t="s">
        <v>101</v>
      </c>
      <c r="H368" s="158" t="s">
        <v>101</v>
      </c>
      <c r="I368" s="158" t="s">
        <v>101</v>
      </c>
      <c r="J368" s="118" t="s">
        <v>513</v>
      </c>
      <c r="K368" s="118" t="s">
        <v>513</v>
      </c>
      <c r="L368" s="96" t="e">
        <f>IF(B368&lt;&gt;"",IF(FIND("^"&amp;A368&amp;"^",Registration!W1)&gt;0,IF(A368&lt;&gt;"","Present","No Vote"),""),"")</f>
        <v>#VALUE!</v>
      </c>
    </row>
    <row r="369" spans="1:12" ht="12.6" customHeight="1" x14ac:dyDescent="0.2">
      <c r="A369" s="181" t="s">
        <v>622</v>
      </c>
      <c r="B369" s="158" t="s">
        <v>285</v>
      </c>
      <c r="C369" s="158" t="s">
        <v>1409</v>
      </c>
      <c r="D369" s="158" t="s">
        <v>101</v>
      </c>
      <c r="E369" s="158" t="s">
        <v>101</v>
      </c>
      <c r="F369" s="158" t="s">
        <v>101</v>
      </c>
      <c r="G369" s="158" t="s">
        <v>101</v>
      </c>
      <c r="H369" s="158" t="s">
        <v>101</v>
      </c>
      <c r="I369" s="158" t="s">
        <v>101</v>
      </c>
      <c r="J369" s="118" t="s">
        <v>513</v>
      </c>
      <c r="K369" s="118" t="s">
        <v>513</v>
      </c>
      <c r="L369" s="96" t="e">
        <f>IF(B369&lt;&gt;"",IF(FIND("^"&amp;A369&amp;"^",Registration!W1)&gt;0,IF(A369&lt;&gt;"","Present","No Vote"),""),"")</f>
        <v>#VALUE!</v>
      </c>
    </row>
    <row r="370" spans="1:12" ht="12.6" customHeight="1" x14ac:dyDescent="0.2">
      <c r="A370" s="181" t="s">
        <v>342</v>
      </c>
      <c r="B370" s="158" t="s">
        <v>290</v>
      </c>
      <c r="D370" s="158" t="s">
        <v>10</v>
      </c>
      <c r="E370" s="158" t="s">
        <v>10</v>
      </c>
      <c r="F370" s="158" t="s">
        <v>10</v>
      </c>
      <c r="G370" s="158" t="s">
        <v>10</v>
      </c>
      <c r="H370" s="158" t="s">
        <v>101</v>
      </c>
      <c r="I370" s="158" t="s">
        <v>10</v>
      </c>
      <c r="J370" s="118" t="s">
        <v>515</v>
      </c>
      <c r="K370" s="118" t="s">
        <v>515</v>
      </c>
      <c r="L370" s="96" t="e">
        <f>IF(B370&lt;&gt;"",IF(FIND("^"&amp;A370&amp;"^",Registration!W1)&gt;0,IF(A370&lt;&gt;"","Present","No Vote"),""),"")</f>
        <v>#VALUE!</v>
      </c>
    </row>
    <row r="371" spans="1:12" ht="12.6" customHeight="1" x14ac:dyDescent="0.2">
      <c r="A371" s="181" t="s">
        <v>813</v>
      </c>
      <c r="B371" s="158" t="s">
        <v>285</v>
      </c>
      <c r="D371" s="158" t="s">
        <v>101</v>
      </c>
      <c r="E371" s="158" t="s">
        <v>101</v>
      </c>
      <c r="F371" s="158" t="s">
        <v>101</v>
      </c>
      <c r="G371" s="158" t="s">
        <v>101</v>
      </c>
      <c r="H371" s="158" t="s">
        <v>101</v>
      </c>
      <c r="I371" s="158" t="s">
        <v>101</v>
      </c>
      <c r="J371" s="118" t="s">
        <v>513</v>
      </c>
      <c r="K371" s="118" t="s">
        <v>513</v>
      </c>
      <c r="L371" s="96" t="e">
        <f>IF(B371&lt;&gt;"",IF(FIND("^"&amp;A371&amp;"^",Registration!W1)&gt;0,IF(A371&lt;&gt;"","Present","No Vote"),""),"")</f>
        <v>#VALUE!</v>
      </c>
    </row>
    <row r="372" spans="1:12" ht="12.6" customHeight="1" x14ac:dyDescent="0.2">
      <c r="A372" s="181" t="s">
        <v>1100</v>
      </c>
      <c r="B372" s="158" t="s">
        <v>315</v>
      </c>
      <c r="D372" s="158" t="s">
        <v>101</v>
      </c>
      <c r="E372" s="158" t="s">
        <v>101</v>
      </c>
      <c r="F372" s="158" t="s">
        <v>101</v>
      </c>
      <c r="G372" s="158" t="s">
        <v>101</v>
      </c>
      <c r="H372" s="158" t="s">
        <v>101</v>
      </c>
      <c r="I372" s="158" t="s">
        <v>10</v>
      </c>
      <c r="J372" s="118" t="s">
        <v>515</v>
      </c>
      <c r="K372" s="118" t="s">
        <v>513</v>
      </c>
      <c r="L372" s="96" t="e">
        <f>IF(B372&lt;&gt;"",IF(FIND("^"&amp;A372&amp;"^",Registration!W1)&gt;0,IF(A372&lt;&gt;"","Present","No Vote"),""),"")</f>
        <v>#VALUE!</v>
      </c>
    </row>
    <row r="373" spans="1:12" ht="12.6" customHeight="1" x14ac:dyDescent="0.2">
      <c r="A373" s="181" t="s">
        <v>623</v>
      </c>
      <c r="B373" s="158" t="s">
        <v>285</v>
      </c>
      <c r="D373" s="158" t="s">
        <v>101</v>
      </c>
      <c r="E373" s="158" t="s">
        <v>101</v>
      </c>
      <c r="F373" s="158" t="s">
        <v>101</v>
      </c>
      <c r="G373" s="158" t="s">
        <v>101</v>
      </c>
      <c r="H373" s="158" t="s">
        <v>101</v>
      </c>
      <c r="I373" s="158" t="s">
        <v>101</v>
      </c>
      <c r="J373" s="118" t="s">
        <v>513</v>
      </c>
      <c r="K373" s="118" t="s">
        <v>513</v>
      </c>
      <c r="L373" s="96" t="e">
        <f>IF(B373&lt;&gt;"",IF(FIND("^"&amp;A373&amp;"^",Registration!W1)&gt;0,IF(A373&lt;&gt;"","Present","No Vote"),""),"")</f>
        <v>#VALUE!</v>
      </c>
    </row>
    <row r="374" spans="1:12" ht="12.6" customHeight="1" x14ac:dyDescent="0.2">
      <c r="A374" s="181" t="s">
        <v>452</v>
      </c>
      <c r="B374" s="158" t="s">
        <v>295</v>
      </c>
      <c r="C374" s="158" t="s">
        <v>452</v>
      </c>
      <c r="D374" s="158" t="s">
        <v>10</v>
      </c>
      <c r="E374" s="158" t="s">
        <v>10</v>
      </c>
      <c r="F374" s="158" t="s">
        <v>10</v>
      </c>
      <c r="G374" s="158" t="s">
        <v>10</v>
      </c>
      <c r="H374" s="158" t="s">
        <v>10</v>
      </c>
      <c r="I374" s="158" t="s">
        <v>10</v>
      </c>
      <c r="J374" s="118" t="s">
        <v>515</v>
      </c>
      <c r="K374" s="118" t="s">
        <v>515</v>
      </c>
      <c r="L374" s="96" t="e">
        <f>IF(B374&lt;&gt;"",IF(FIND("^"&amp;A374&amp;"^",Registration!W1)&gt;0,IF(A374&lt;&gt;"","Present","No Vote"),""),"")</f>
        <v>#VALUE!</v>
      </c>
    </row>
    <row r="375" spans="1:12" ht="12.6" customHeight="1" x14ac:dyDescent="0.2">
      <c r="A375" s="181" t="s">
        <v>1410</v>
      </c>
      <c r="B375" s="158" t="s">
        <v>441</v>
      </c>
      <c r="C375" s="158" t="s">
        <v>452</v>
      </c>
      <c r="D375" s="158" t="s">
        <v>10</v>
      </c>
      <c r="E375" s="158" t="s">
        <v>10</v>
      </c>
      <c r="F375" s="158" t="s">
        <v>10</v>
      </c>
      <c r="G375" s="158" t="s">
        <v>10</v>
      </c>
      <c r="H375" s="158" t="s">
        <v>10</v>
      </c>
      <c r="I375" s="158" t="s">
        <v>10</v>
      </c>
      <c r="J375" s="118" t="s">
        <v>515</v>
      </c>
      <c r="K375" s="118" t="s">
        <v>515</v>
      </c>
      <c r="L375" s="96" t="e">
        <f>IF(B375&lt;&gt;"",IF(FIND("^"&amp;A375&amp;"^",Registration!W1)&gt;0,IF(A375&lt;&gt;"","Present","No Vote"),""),"")</f>
        <v>#VALUE!</v>
      </c>
    </row>
    <row r="376" spans="1:12" ht="12.6" customHeight="1" x14ac:dyDescent="0.2">
      <c r="A376" s="181" t="s">
        <v>814</v>
      </c>
      <c r="B376" s="158" t="s">
        <v>285</v>
      </c>
      <c r="D376" s="158" t="s">
        <v>101</v>
      </c>
      <c r="E376" s="158" t="s">
        <v>101</v>
      </c>
      <c r="F376" s="158" t="s">
        <v>101</v>
      </c>
      <c r="G376" s="158" t="s">
        <v>101</v>
      </c>
      <c r="H376" s="158" t="s">
        <v>101</v>
      </c>
      <c r="I376" s="158" t="s">
        <v>101</v>
      </c>
      <c r="J376" s="118" t="s">
        <v>513</v>
      </c>
      <c r="K376" s="118" t="s">
        <v>513</v>
      </c>
      <c r="L376" s="96" t="e">
        <f>IF(B376&lt;&gt;"",IF(FIND("^"&amp;A376&amp;"^",Registration!W1)&gt;0,IF(A376&lt;&gt;"","Present","No Vote"),""),"")</f>
        <v>#VALUE!</v>
      </c>
    </row>
    <row r="377" spans="1:12" ht="12.6" customHeight="1" x14ac:dyDescent="0.2">
      <c r="A377" s="181" t="s">
        <v>624</v>
      </c>
      <c r="B377" s="158" t="s">
        <v>285</v>
      </c>
      <c r="C377" s="158" t="s">
        <v>1411</v>
      </c>
      <c r="D377" s="158" t="s">
        <v>10</v>
      </c>
      <c r="E377" s="158" t="s">
        <v>10</v>
      </c>
      <c r="F377" s="158" t="s">
        <v>101</v>
      </c>
      <c r="G377" s="158" t="s">
        <v>101</v>
      </c>
      <c r="H377" s="158" t="s">
        <v>101</v>
      </c>
      <c r="I377" s="158" t="s">
        <v>101</v>
      </c>
      <c r="J377" s="118" t="s">
        <v>513</v>
      </c>
      <c r="K377" s="118" t="s">
        <v>513</v>
      </c>
      <c r="L377" s="96" t="e">
        <f>IF(B377&lt;&gt;"",IF(FIND("^"&amp;A377&amp;"^",Registration!W1)&gt;0,IF(A377&lt;&gt;"","Present","No Vote"),""),"")</f>
        <v>#VALUE!</v>
      </c>
    </row>
    <row r="378" spans="1:12" ht="12.6" customHeight="1" x14ac:dyDescent="0.2">
      <c r="A378" s="181" t="s">
        <v>3514</v>
      </c>
      <c r="B378" s="158" t="s">
        <v>285</v>
      </c>
      <c r="D378" s="158" t="s">
        <v>910</v>
      </c>
      <c r="E378" s="158" t="s">
        <v>910</v>
      </c>
      <c r="F378" s="158" t="s">
        <v>101</v>
      </c>
      <c r="G378" s="158" t="s">
        <v>101</v>
      </c>
      <c r="H378" s="158" t="s">
        <v>101</v>
      </c>
      <c r="I378" s="158" t="s">
        <v>101</v>
      </c>
      <c r="J378" s="118" t="s">
        <v>513</v>
      </c>
      <c r="K378" s="118" t="s">
        <v>513</v>
      </c>
      <c r="L378" s="96" t="e">
        <f>IF(B378&lt;&gt;"",IF(FIND("^"&amp;A378&amp;"^",Registration!W1)&gt;0,IF(A378&lt;&gt;"","Present","No Vote"),""),"")</f>
        <v>#VALUE!</v>
      </c>
    </row>
    <row r="379" spans="1:12" ht="12.6" customHeight="1" x14ac:dyDescent="0.2">
      <c r="A379" s="181" t="s">
        <v>625</v>
      </c>
      <c r="B379" s="158" t="s">
        <v>315</v>
      </c>
      <c r="C379" s="158" t="s">
        <v>1412</v>
      </c>
      <c r="D379" s="158" t="s">
        <v>101</v>
      </c>
      <c r="E379" s="158" t="s">
        <v>10</v>
      </c>
      <c r="F379" s="158" t="s">
        <v>10</v>
      </c>
      <c r="G379" s="158" t="s">
        <v>101</v>
      </c>
      <c r="H379" s="158" t="s">
        <v>101</v>
      </c>
      <c r="I379" s="158" t="s">
        <v>101</v>
      </c>
      <c r="J379" s="118" t="s">
        <v>513</v>
      </c>
      <c r="K379" s="118" t="s">
        <v>513</v>
      </c>
      <c r="L379" s="96" t="e">
        <f>IF(B379&lt;&gt;"",IF(FIND("^"&amp;A379&amp;"^",Registration!W1)&gt;0,IF(A379&lt;&gt;"","Present","No Vote"),""),"")</f>
        <v>#VALUE!</v>
      </c>
    </row>
    <row r="380" spans="1:12" ht="12.6" customHeight="1" x14ac:dyDescent="0.2">
      <c r="A380" s="181" t="s">
        <v>301</v>
      </c>
      <c r="B380" s="158" t="s">
        <v>285</v>
      </c>
      <c r="C380" s="158" t="s">
        <v>1413</v>
      </c>
      <c r="D380" s="158" t="s">
        <v>101</v>
      </c>
      <c r="E380" s="158" t="s">
        <v>101</v>
      </c>
      <c r="F380" s="158" t="s">
        <v>101</v>
      </c>
      <c r="G380" s="158" t="s">
        <v>101</v>
      </c>
      <c r="H380" s="158" t="s">
        <v>101</v>
      </c>
      <c r="I380" s="158" t="s">
        <v>101</v>
      </c>
      <c r="J380" s="118" t="s">
        <v>513</v>
      </c>
      <c r="K380" s="118" t="s">
        <v>513</v>
      </c>
      <c r="L380" s="96" t="e">
        <f>IF(B380&lt;&gt;"",IF(FIND("^"&amp;A380&amp;"^",Registration!W1)&gt;0,IF(A380&lt;&gt;"","Present","No Vote"),""),"")</f>
        <v>#VALUE!</v>
      </c>
    </row>
    <row r="381" spans="1:12" ht="12.6" customHeight="1" x14ac:dyDescent="0.2">
      <c r="A381" s="181" t="s">
        <v>1161</v>
      </c>
      <c r="B381" s="158" t="s">
        <v>315</v>
      </c>
      <c r="D381" s="158" t="s">
        <v>101</v>
      </c>
      <c r="E381" s="158" t="s">
        <v>101</v>
      </c>
      <c r="F381" s="158" t="s">
        <v>101</v>
      </c>
      <c r="G381" s="158" t="s">
        <v>101</v>
      </c>
      <c r="H381" s="158" t="s">
        <v>101</v>
      </c>
      <c r="I381" s="158" t="s">
        <v>10</v>
      </c>
      <c r="J381" s="118" t="s">
        <v>515</v>
      </c>
      <c r="K381" s="118" t="s">
        <v>513</v>
      </c>
      <c r="L381" s="96" t="e">
        <f>IF(B381&lt;&gt;"",IF(FIND("^"&amp;A381&amp;"^",Registration!W1)&gt;0,IF(A381&lt;&gt;"","Present","No Vote"),""),"")</f>
        <v>#VALUE!</v>
      </c>
    </row>
    <row r="382" spans="1:12" ht="12.6" customHeight="1" x14ac:dyDescent="0.2">
      <c r="A382" s="181" t="s">
        <v>626</v>
      </c>
      <c r="B382" s="158" t="s">
        <v>315</v>
      </c>
      <c r="D382" s="158" t="s">
        <v>101</v>
      </c>
      <c r="E382" s="158" t="s">
        <v>101</v>
      </c>
      <c r="F382" s="158" t="s">
        <v>10</v>
      </c>
      <c r="G382" s="158" t="s">
        <v>101</v>
      </c>
      <c r="H382" s="158" t="s">
        <v>101</v>
      </c>
      <c r="I382" s="158" t="s">
        <v>101</v>
      </c>
      <c r="J382" s="118" t="s">
        <v>513</v>
      </c>
      <c r="K382" s="118" t="s">
        <v>513</v>
      </c>
      <c r="L382" s="96" t="e">
        <f>IF(B382&lt;&gt;"",IF(FIND("^"&amp;A382&amp;"^",Registration!W1)&gt;0,IF(A382&lt;&gt;"","Present","No Vote"),""),"")</f>
        <v>#VALUE!</v>
      </c>
    </row>
    <row r="383" spans="1:12" ht="12.6" customHeight="1" x14ac:dyDescent="0.2">
      <c r="A383" s="181" t="s">
        <v>1123</v>
      </c>
      <c r="B383" s="158" t="s">
        <v>315</v>
      </c>
      <c r="D383" s="158" t="s">
        <v>101</v>
      </c>
      <c r="E383" s="158" t="s">
        <v>101</v>
      </c>
      <c r="F383" s="158" t="s">
        <v>101</v>
      </c>
      <c r="G383" s="158" t="s">
        <v>101</v>
      </c>
      <c r="H383" s="158" t="s">
        <v>101</v>
      </c>
      <c r="I383" s="158" t="s">
        <v>101</v>
      </c>
      <c r="J383" s="118" t="s">
        <v>513</v>
      </c>
      <c r="K383" s="118" t="s">
        <v>513</v>
      </c>
      <c r="L383" s="96" t="e">
        <f>IF(B383&lt;&gt;"",IF(FIND("^"&amp;A383&amp;"^",Registration!W1)&gt;0,IF(A383&lt;&gt;"","Present","No Vote"),""),"")</f>
        <v>#VALUE!</v>
      </c>
    </row>
    <row r="384" spans="1:12" ht="12.6" customHeight="1" x14ac:dyDescent="0.2">
      <c r="A384" s="181" t="s">
        <v>287</v>
      </c>
      <c r="B384" s="158" t="s">
        <v>285</v>
      </c>
      <c r="D384" s="158" t="s">
        <v>10</v>
      </c>
      <c r="E384" s="158" t="s">
        <v>10</v>
      </c>
      <c r="F384" s="158" t="s">
        <v>10</v>
      </c>
      <c r="G384" s="158" t="s">
        <v>10</v>
      </c>
      <c r="H384" s="158" t="s">
        <v>10</v>
      </c>
      <c r="I384" s="158" t="s">
        <v>101</v>
      </c>
      <c r="J384" s="118" t="s">
        <v>515</v>
      </c>
      <c r="K384" s="118" t="s">
        <v>515</v>
      </c>
      <c r="L384" s="96" t="e">
        <f>IF(B384&lt;&gt;"",IF(FIND("^"&amp;A384&amp;"^",Registration!W1)&gt;0,IF(A384&lt;&gt;"","Present","No Vote"),""),"")</f>
        <v>#VALUE!</v>
      </c>
    </row>
    <row r="385" spans="1:12" ht="12.6" customHeight="1" x14ac:dyDescent="0.2">
      <c r="A385" s="181" t="s">
        <v>1258</v>
      </c>
      <c r="B385" s="158" t="s">
        <v>290</v>
      </c>
      <c r="D385" s="158" t="s">
        <v>910</v>
      </c>
      <c r="E385" s="158" t="s">
        <v>10</v>
      </c>
      <c r="F385" s="158" t="s">
        <v>101</v>
      </c>
      <c r="G385" s="158" t="s">
        <v>101</v>
      </c>
      <c r="H385" s="158" t="s">
        <v>101</v>
      </c>
      <c r="I385" s="158" t="s">
        <v>101</v>
      </c>
      <c r="J385" s="118" t="s">
        <v>513</v>
      </c>
      <c r="K385" s="118" t="s">
        <v>513</v>
      </c>
      <c r="L385" s="96" t="e">
        <f>IF(B385&lt;&gt;"",IF(FIND("^"&amp;A385&amp;"^",Registration!W1)&gt;0,IF(A385&lt;&gt;"","Present","No Vote"),""),"")</f>
        <v>#VALUE!</v>
      </c>
    </row>
    <row r="386" spans="1:12" ht="12.6" customHeight="1" x14ac:dyDescent="0.2">
      <c r="A386" s="181" t="s">
        <v>627</v>
      </c>
      <c r="B386" s="158" t="s">
        <v>315</v>
      </c>
      <c r="D386" s="158" t="s">
        <v>101</v>
      </c>
      <c r="E386" s="158" t="s">
        <v>101</v>
      </c>
      <c r="F386" s="158" t="s">
        <v>101</v>
      </c>
      <c r="G386" s="158" t="s">
        <v>101</v>
      </c>
      <c r="H386" s="158" t="s">
        <v>101</v>
      </c>
      <c r="I386" s="158" t="s">
        <v>101</v>
      </c>
      <c r="J386" s="118" t="s">
        <v>513</v>
      </c>
      <c r="K386" s="118" t="s">
        <v>513</v>
      </c>
      <c r="L386" s="96" t="e">
        <f>IF(B386&lt;&gt;"",IF(FIND("^"&amp;A386&amp;"^",Registration!W1)&gt;0,IF(A386&lt;&gt;"","Present","No Vote"),""),"")</f>
        <v>#VALUE!</v>
      </c>
    </row>
    <row r="387" spans="1:12" ht="12.6" customHeight="1" x14ac:dyDescent="0.2">
      <c r="A387" s="181" t="s">
        <v>395</v>
      </c>
      <c r="B387" s="158" t="s">
        <v>315</v>
      </c>
      <c r="D387" s="158" t="s">
        <v>101</v>
      </c>
      <c r="E387" s="158" t="s">
        <v>10</v>
      </c>
      <c r="F387" s="158" t="s">
        <v>10</v>
      </c>
      <c r="G387" s="158" t="s">
        <v>10</v>
      </c>
      <c r="H387" s="158" t="s">
        <v>10</v>
      </c>
      <c r="I387" s="158" t="s">
        <v>10</v>
      </c>
      <c r="J387" s="118" t="s">
        <v>515</v>
      </c>
      <c r="K387" s="118" t="s">
        <v>515</v>
      </c>
      <c r="L387" s="96" t="e">
        <f>IF(B387&lt;&gt;"",IF(FIND("^"&amp;A387&amp;"^",Registration!W1)&gt;0,IF(A387&lt;&gt;"","Present","No Vote"),""),"")</f>
        <v>#VALUE!</v>
      </c>
    </row>
    <row r="388" spans="1:12" ht="12.6" customHeight="1" x14ac:dyDescent="0.2">
      <c r="A388" s="181" t="s">
        <v>386</v>
      </c>
      <c r="B388" s="158" t="s">
        <v>295</v>
      </c>
      <c r="D388" s="158" t="s">
        <v>10</v>
      </c>
      <c r="E388" s="158" t="s">
        <v>10</v>
      </c>
      <c r="F388" s="158" t="s">
        <v>10</v>
      </c>
      <c r="G388" s="158" t="s">
        <v>10</v>
      </c>
      <c r="H388" s="158" t="s">
        <v>10</v>
      </c>
      <c r="I388" s="158" t="s">
        <v>10</v>
      </c>
      <c r="J388" s="118" t="s">
        <v>515</v>
      </c>
      <c r="K388" s="118" t="s">
        <v>515</v>
      </c>
      <c r="L388" s="96" t="e">
        <f>IF(B388&lt;&gt;"",IF(FIND("^"&amp;A388&amp;"^",Registration!W1)&gt;0,IF(A388&lt;&gt;"","Present","No Vote"),""),"")</f>
        <v>#VALUE!</v>
      </c>
    </row>
    <row r="389" spans="1:12" ht="12.6" customHeight="1" x14ac:dyDescent="0.2">
      <c r="A389" s="181" t="s">
        <v>1043</v>
      </c>
      <c r="B389" s="158" t="s">
        <v>285</v>
      </c>
      <c r="C389" s="158" t="s">
        <v>1043</v>
      </c>
      <c r="D389" s="158" t="s">
        <v>101</v>
      </c>
      <c r="E389" s="158" t="s">
        <v>101</v>
      </c>
      <c r="F389" s="158" t="s">
        <v>101</v>
      </c>
      <c r="G389" s="158" t="s">
        <v>101</v>
      </c>
      <c r="H389" s="158" t="s">
        <v>101</v>
      </c>
      <c r="I389" s="158" t="s">
        <v>101</v>
      </c>
      <c r="J389" s="118" t="s">
        <v>513</v>
      </c>
      <c r="K389" s="118" t="s">
        <v>513</v>
      </c>
      <c r="L389" s="96" t="e">
        <f>IF(B389&lt;&gt;"",IF(FIND("^"&amp;A389&amp;"^",Registration!W1)&gt;0,IF(A389&lt;&gt;"","Present","No Vote"),""),"")</f>
        <v>#VALUE!</v>
      </c>
    </row>
    <row r="390" spans="1:12" ht="12.6" customHeight="1" x14ac:dyDescent="0.2">
      <c r="A390" s="181" t="s">
        <v>401</v>
      </c>
      <c r="B390" s="158" t="s">
        <v>285</v>
      </c>
      <c r="C390" s="158" t="s">
        <v>1395</v>
      </c>
      <c r="D390" s="158" t="s">
        <v>101</v>
      </c>
      <c r="E390" s="158" t="s">
        <v>10</v>
      </c>
      <c r="F390" s="158" t="s">
        <v>101</v>
      </c>
      <c r="G390" s="158" t="s">
        <v>101</v>
      </c>
      <c r="H390" s="158" t="s">
        <v>10</v>
      </c>
      <c r="I390" s="158" t="s">
        <v>101</v>
      </c>
      <c r="J390" s="118" t="s">
        <v>515</v>
      </c>
      <c r="K390" s="118" t="s">
        <v>515</v>
      </c>
      <c r="L390" s="96" t="e">
        <f>IF(B390&lt;&gt;"",IF(FIND("^"&amp;A390&amp;"^",Registration!W1)&gt;0,IF(A390&lt;&gt;"","Present","No Vote"),""),"")</f>
        <v>#VALUE!</v>
      </c>
    </row>
    <row r="391" spans="1:12" ht="12.6" customHeight="1" x14ac:dyDescent="0.2">
      <c r="A391" s="181" t="s">
        <v>628</v>
      </c>
      <c r="B391" s="158" t="s">
        <v>290</v>
      </c>
      <c r="D391" s="158" t="s">
        <v>101</v>
      </c>
      <c r="E391" s="158" t="s">
        <v>101</v>
      </c>
      <c r="F391" s="158" t="s">
        <v>101</v>
      </c>
      <c r="G391" s="158" t="s">
        <v>101</v>
      </c>
      <c r="H391" s="158" t="s">
        <v>101</v>
      </c>
      <c r="I391" s="158" t="s">
        <v>101</v>
      </c>
      <c r="J391" s="118" t="s">
        <v>513</v>
      </c>
      <c r="K391" s="118" t="s">
        <v>513</v>
      </c>
      <c r="L391" s="96" t="e">
        <f>IF(B391&lt;&gt;"",IF(FIND("^"&amp;A391&amp;"^",Registration!W1)&gt;0,IF(A391&lt;&gt;"","Present","No Vote"),""),"")</f>
        <v>#VALUE!</v>
      </c>
    </row>
    <row r="392" spans="1:12" ht="12.6" customHeight="1" x14ac:dyDescent="0.2">
      <c r="A392" s="181" t="s">
        <v>629</v>
      </c>
      <c r="B392" s="158" t="s">
        <v>293</v>
      </c>
      <c r="D392" s="158" t="s">
        <v>101</v>
      </c>
      <c r="E392" s="158" t="s">
        <v>101</v>
      </c>
      <c r="F392" s="158" t="s">
        <v>101</v>
      </c>
      <c r="G392" s="158" t="s">
        <v>101</v>
      </c>
      <c r="H392" s="158" t="s">
        <v>101</v>
      </c>
      <c r="I392" s="158" t="s">
        <v>101</v>
      </c>
      <c r="J392" s="118" t="s">
        <v>513</v>
      </c>
      <c r="K392" s="118" t="s">
        <v>513</v>
      </c>
      <c r="L392" s="96" t="e">
        <f>IF(B392&lt;&gt;"",IF(FIND("^"&amp;A392&amp;"^",Registration!W1)&gt;0,IF(A392&lt;&gt;"","Present","No Vote"),""),"")</f>
        <v>#VALUE!</v>
      </c>
    </row>
    <row r="393" spans="1:12" ht="12.6" customHeight="1" x14ac:dyDescent="0.2">
      <c r="A393" s="181" t="s">
        <v>1044</v>
      </c>
      <c r="B393" s="158" t="s">
        <v>293</v>
      </c>
      <c r="C393" s="158" t="s">
        <v>1414</v>
      </c>
      <c r="D393" s="158" t="s">
        <v>101</v>
      </c>
      <c r="E393" s="158" t="s">
        <v>101</v>
      </c>
      <c r="F393" s="158" t="s">
        <v>101</v>
      </c>
      <c r="G393" s="158" t="s">
        <v>101</v>
      </c>
      <c r="H393" s="158" t="s">
        <v>101</v>
      </c>
      <c r="I393" s="158" t="s">
        <v>101</v>
      </c>
      <c r="J393" s="118" t="s">
        <v>513</v>
      </c>
      <c r="K393" s="118" t="s">
        <v>513</v>
      </c>
      <c r="L393" s="96" t="e">
        <f>IF(B393&lt;&gt;"",IF(FIND("^"&amp;A393&amp;"^",Registration!W1)&gt;0,IF(A393&lt;&gt;"","Present","No Vote"),""),"")</f>
        <v>#VALUE!</v>
      </c>
    </row>
    <row r="394" spans="1:12" ht="12.6" customHeight="1" x14ac:dyDescent="0.2">
      <c r="A394" s="181" t="s">
        <v>630</v>
      </c>
      <c r="B394" s="158" t="s">
        <v>285</v>
      </c>
      <c r="D394" s="158" t="s">
        <v>101</v>
      </c>
      <c r="E394" s="158" t="s">
        <v>101</v>
      </c>
      <c r="F394" s="158" t="s">
        <v>101</v>
      </c>
      <c r="G394" s="158" t="s">
        <v>101</v>
      </c>
      <c r="H394" s="158" t="s">
        <v>101</v>
      </c>
      <c r="I394" s="158" t="s">
        <v>101</v>
      </c>
      <c r="J394" s="118" t="s">
        <v>513</v>
      </c>
      <c r="K394" s="118" t="s">
        <v>513</v>
      </c>
      <c r="L394" s="96" t="e">
        <f>IF(B394&lt;&gt;"",IF(FIND("^"&amp;A394&amp;"^",Registration!W1)&gt;0,IF(A394&lt;&gt;"","Present","No Vote"),""),"")</f>
        <v>#VALUE!</v>
      </c>
    </row>
    <row r="395" spans="1:12" ht="12.6" customHeight="1" x14ac:dyDescent="0.2">
      <c r="A395" s="181" t="s">
        <v>815</v>
      </c>
      <c r="B395" s="158" t="s">
        <v>299</v>
      </c>
      <c r="D395" s="158" t="s">
        <v>101</v>
      </c>
      <c r="E395" s="158" t="s">
        <v>101</v>
      </c>
      <c r="F395" s="158" t="s">
        <v>10</v>
      </c>
      <c r="G395" s="158" t="s">
        <v>101</v>
      </c>
      <c r="H395" s="158" t="s">
        <v>101</v>
      </c>
      <c r="I395" s="158" t="s">
        <v>101</v>
      </c>
      <c r="J395" s="118" t="s">
        <v>513</v>
      </c>
      <c r="K395" s="118" t="s">
        <v>513</v>
      </c>
      <c r="L395" s="96" t="e">
        <f>IF(B395&lt;&gt;"",IF(FIND("^"&amp;A395&amp;"^",Registration!W1)&gt;0,IF(A395&lt;&gt;"","Present","No Vote"),""),"")</f>
        <v>#VALUE!</v>
      </c>
    </row>
    <row r="396" spans="1:12" ht="12.6" customHeight="1" x14ac:dyDescent="0.2">
      <c r="A396" s="181" t="s">
        <v>494</v>
      </c>
      <c r="B396" s="158" t="s">
        <v>293</v>
      </c>
      <c r="C396" s="158" t="s">
        <v>1372</v>
      </c>
      <c r="D396" s="158" t="s">
        <v>10</v>
      </c>
      <c r="E396" s="158" t="s">
        <v>101</v>
      </c>
      <c r="F396" s="158" t="s">
        <v>10</v>
      </c>
      <c r="G396" s="158" t="s">
        <v>101</v>
      </c>
      <c r="H396" s="158" t="s">
        <v>101</v>
      </c>
      <c r="I396" s="158" t="s">
        <v>101</v>
      </c>
      <c r="J396" s="118" t="s">
        <v>513</v>
      </c>
      <c r="K396" s="118" t="s">
        <v>513</v>
      </c>
      <c r="L396" s="96" t="e">
        <f>IF(B396&lt;&gt;"",IF(FIND("^"&amp;A396&amp;"^",Registration!W1)&gt;0,IF(A396&lt;&gt;"","Present","No Vote"),""),"")</f>
        <v>#VALUE!</v>
      </c>
    </row>
    <row r="397" spans="1:12" ht="12.6" customHeight="1" x14ac:dyDescent="0.2">
      <c r="A397" s="181" t="s">
        <v>1292</v>
      </c>
      <c r="B397" s="158" t="s">
        <v>293</v>
      </c>
      <c r="C397" s="158" t="s">
        <v>1372</v>
      </c>
      <c r="D397" s="158" t="s">
        <v>910</v>
      </c>
      <c r="E397" s="158" t="s">
        <v>910</v>
      </c>
      <c r="F397" s="158" t="s">
        <v>10</v>
      </c>
      <c r="G397" s="158" t="s">
        <v>101</v>
      </c>
      <c r="H397" s="158" t="s">
        <v>101</v>
      </c>
      <c r="I397" s="158" t="s">
        <v>101</v>
      </c>
      <c r="J397" s="118" t="s">
        <v>513</v>
      </c>
      <c r="K397" s="118" t="s">
        <v>513</v>
      </c>
      <c r="L397" s="96" t="e">
        <f>IF(B397&lt;&gt;"",IF(FIND("^"&amp;A397&amp;"^",Registration!W1)&gt;0,IF(A397&lt;&gt;"","Present","No Vote"),""),"")</f>
        <v>#VALUE!</v>
      </c>
    </row>
    <row r="398" spans="1:12" ht="12.6" customHeight="1" x14ac:dyDescent="0.2">
      <c r="A398" s="181" t="s">
        <v>1293</v>
      </c>
      <c r="B398" s="158" t="s">
        <v>293</v>
      </c>
      <c r="C398" s="158" t="s">
        <v>1372</v>
      </c>
      <c r="D398" s="158" t="s">
        <v>910</v>
      </c>
      <c r="E398" s="158" t="s">
        <v>910</v>
      </c>
      <c r="F398" s="158" t="s">
        <v>101</v>
      </c>
      <c r="G398" s="158" t="s">
        <v>101</v>
      </c>
      <c r="H398" s="158" t="s">
        <v>101</v>
      </c>
      <c r="I398" s="158" t="s">
        <v>101</v>
      </c>
      <c r="J398" s="118" t="s">
        <v>513</v>
      </c>
      <c r="K398" s="118" t="s">
        <v>513</v>
      </c>
      <c r="L398" s="96" t="e">
        <f>IF(B398&lt;&gt;"",IF(FIND("^"&amp;A398&amp;"^",Registration!W1)&gt;0,IF(A398&lt;&gt;"","Present","No Vote"),""),"")</f>
        <v>#VALUE!</v>
      </c>
    </row>
    <row r="399" spans="1:12" ht="12.6" customHeight="1" x14ac:dyDescent="0.2">
      <c r="A399" s="181" t="s">
        <v>400</v>
      </c>
      <c r="B399" s="158" t="s">
        <v>293</v>
      </c>
      <c r="C399" s="158" t="s">
        <v>1372</v>
      </c>
      <c r="D399" s="158" t="s">
        <v>10</v>
      </c>
      <c r="E399" s="158" t="s">
        <v>10</v>
      </c>
      <c r="F399" s="158" t="s">
        <v>101</v>
      </c>
      <c r="G399" s="158" t="s">
        <v>101</v>
      </c>
      <c r="H399" s="158" t="s">
        <v>101</v>
      </c>
      <c r="I399" s="158" t="s">
        <v>101</v>
      </c>
      <c r="J399" s="118" t="s">
        <v>513</v>
      </c>
      <c r="K399" s="118" t="s">
        <v>513</v>
      </c>
      <c r="L399" s="96" t="e">
        <f>IF(B399&lt;&gt;"",IF(FIND("^"&amp;A399&amp;"^",Registration!W1)&gt;0,IF(A399&lt;&gt;"","Present","No Vote"),""),"")</f>
        <v>#VALUE!</v>
      </c>
    </row>
    <row r="400" spans="1:12" ht="12.6" customHeight="1" x14ac:dyDescent="0.2">
      <c r="A400" s="181" t="s">
        <v>631</v>
      </c>
      <c r="B400" s="158" t="s">
        <v>293</v>
      </c>
      <c r="C400" s="158" t="s">
        <v>1372</v>
      </c>
      <c r="D400" s="158" t="s">
        <v>10</v>
      </c>
      <c r="E400" s="158" t="s">
        <v>101</v>
      </c>
      <c r="F400" s="158" t="s">
        <v>10</v>
      </c>
      <c r="G400" s="158" t="s">
        <v>101</v>
      </c>
      <c r="H400" s="158" t="s">
        <v>101</v>
      </c>
      <c r="I400" s="158" t="s">
        <v>101</v>
      </c>
      <c r="J400" s="118" t="s">
        <v>513</v>
      </c>
      <c r="K400" s="118" t="s">
        <v>513</v>
      </c>
      <c r="L400" s="96" t="e">
        <f>IF(B400&lt;&gt;"",IF(FIND("^"&amp;A400&amp;"^",Registration!W1)&gt;0,IF(A400&lt;&gt;"","Present","No Vote"),""),"")</f>
        <v>#VALUE!</v>
      </c>
    </row>
    <row r="401" spans="1:12" ht="12.6" customHeight="1" x14ac:dyDescent="0.2">
      <c r="A401" s="181" t="s">
        <v>291</v>
      </c>
      <c r="B401" s="158" t="s">
        <v>285</v>
      </c>
      <c r="C401" s="158" t="s">
        <v>291</v>
      </c>
      <c r="D401" s="158" t="s">
        <v>101</v>
      </c>
      <c r="E401" s="158" t="s">
        <v>101</v>
      </c>
      <c r="F401" s="158" t="s">
        <v>101</v>
      </c>
      <c r="G401" s="158" t="s">
        <v>101</v>
      </c>
      <c r="H401" s="158" t="s">
        <v>101</v>
      </c>
      <c r="I401" s="158" t="s">
        <v>101</v>
      </c>
      <c r="J401" s="118" t="s">
        <v>513</v>
      </c>
      <c r="K401" s="118" t="s">
        <v>513</v>
      </c>
      <c r="L401" s="96" t="e">
        <f>IF(B401&lt;&gt;"",IF(FIND("^"&amp;A401&amp;"^",Registration!W1)&gt;0,IF(A401&lt;&gt;"","Present","No Vote"),""),"")</f>
        <v>#VALUE!</v>
      </c>
    </row>
    <row r="402" spans="1:12" ht="12.6" customHeight="1" x14ac:dyDescent="0.2">
      <c r="A402" s="181" t="s">
        <v>407</v>
      </c>
      <c r="B402" s="158" t="s">
        <v>285</v>
      </c>
      <c r="C402" s="158" t="s">
        <v>406</v>
      </c>
      <c r="D402" s="158" t="s">
        <v>10</v>
      </c>
      <c r="E402" s="158" t="s">
        <v>10</v>
      </c>
      <c r="F402" s="158" t="s">
        <v>10</v>
      </c>
      <c r="G402" s="158" t="s">
        <v>10</v>
      </c>
      <c r="H402" s="158" t="s">
        <v>10</v>
      </c>
      <c r="I402" s="158" t="s">
        <v>10</v>
      </c>
      <c r="J402" s="118" t="s">
        <v>515</v>
      </c>
      <c r="K402" s="118" t="s">
        <v>515</v>
      </c>
      <c r="L402" s="96" t="e">
        <f>IF(B402&lt;&gt;"",IF(FIND("^"&amp;A402&amp;"^",Registration!W1)&gt;0,IF(A402&lt;&gt;"","Present","No Vote"),""),"")</f>
        <v>#VALUE!</v>
      </c>
    </row>
    <row r="403" spans="1:12" ht="12.6" customHeight="1" x14ac:dyDescent="0.2">
      <c r="A403" s="181" t="s">
        <v>338</v>
      </c>
      <c r="B403" s="158" t="s">
        <v>285</v>
      </c>
      <c r="C403" s="158" t="s">
        <v>406</v>
      </c>
      <c r="D403" s="158" t="s">
        <v>10</v>
      </c>
      <c r="E403" s="158" t="s">
        <v>10</v>
      </c>
      <c r="F403" s="158" t="s">
        <v>10</v>
      </c>
      <c r="G403" s="158" t="s">
        <v>10</v>
      </c>
      <c r="H403" s="158" t="s">
        <v>10</v>
      </c>
      <c r="I403" s="158" t="s">
        <v>10</v>
      </c>
      <c r="J403" s="118" t="s">
        <v>515</v>
      </c>
      <c r="K403" s="118" t="s">
        <v>515</v>
      </c>
      <c r="L403" s="96" t="e">
        <f>IF(B403&lt;&gt;"",IF(FIND("^"&amp;A403&amp;"^",Registration!W1)&gt;0,IF(A403&lt;&gt;"","Present","No Vote"),""),"")</f>
        <v>#VALUE!</v>
      </c>
    </row>
    <row r="404" spans="1:12" ht="12.6" customHeight="1" x14ac:dyDescent="0.2">
      <c r="A404" s="181" t="s">
        <v>337</v>
      </c>
      <c r="B404" s="158" t="s">
        <v>285</v>
      </c>
      <c r="C404" s="158" t="s">
        <v>406</v>
      </c>
      <c r="D404" s="158" t="s">
        <v>10</v>
      </c>
      <c r="E404" s="158" t="s">
        <v>10</v>
      </c>
      <c r="F404" s="158" t="s">
        <v>10</v>
      </c>
      <c r="G404" s="158" t="s">
        <v>10</v>
      </c>
      <c r="H404" s="158" t="s">
        <v>10</v>
      </c>
      <c r="I404" s="158" t="s">
        <v>10</v>
      </c>
      <c r="J404" s="118" t="s">
        <v>515</v>
      </c>
      <c r="K404" s="118" t="s">
        <v>515</v>
      </c>
      <c r="L404" s="96" t="e">
        <f>IF(B404&lt;&gt;"",IF(FIND("^"&amp;A404&amp;"^",Registration!W1)&gt;0,IF(A404&lt;&gt;"","Present","No Vote"),""),"")</f>
        <v>#VALUE!</v>
      </c>
    </row>
    <row r="405" spans="1:12" ht="12.6" customHeight="1" x14ac:dyDescent="0.2">
      <c r="A405" s="181" t="s">
        <v>406</v>
      </c>
      <c r="B405" s="158" t="s">
        <v>315</v>
      </c>
      <c r="C405" s="158" t="s">
        <v>406</v>
      </c>
      <c r="D405" s="158" t="s">
        <v>10</v>
      </c>
      <c r="E405" s="158" t="s">
        <v>10</v>
      </c>
      <c r="F405" s="158" t="s">
        <v>10</v>
      </c>
      <c r="G405" s="158" t="s">
        <v>10</v>
      </c>
      <c r="H405" s="158" t="s">
        <v>10</v>
      </c>
      <c r="I405" s="158" t="s">
        <v>10</v>
      </c>
      <c r="J405" s="118" t="s">
        <v>515</v>
      </c>
      <c r="K405" s="118" t="s">
        <v>515</v>
      </c>
      <c r="L405" s="96" t="e">
        <f>IF(B405&lt;&gt;"",IF(FIND("^"&amp;A405&amp;"^",Registration!W1)&gt;0,IF(A405&lt;&gt;"","Present","No Vote"),""),"")</f>
        <v>#VALUE!</v>
      </c>
    </row>
    <row r="406" spans="1:12" ht="12.6" customHeight="1" x14ac:dyDescent="0.2">
      <c r="A406" s="181" t="s">
        <v>632</v>
      </c>
      <c r="B406" s="158" t="s">
        <v>285</v>
      </c>
      <c r="C406" s="158" t="s">
        <v>406</v>
      </c>
      <c r="D406" s="158" t="s">
        <v>10</v>
      </c>
      <c r="E406" s="158" t="s">
        <v>10</v>
      </c>
      <c r="F406" s="158" t="s">
        <v>10</v>
      </c>
      <c r="G406" s="158" t="s">
        <v>10</v>
      </c>
      <c r="H406" s="158" t="s">
        <v>10</v>
      </c>
      <c r="I406" s="158" t="s">
        <v>10</v>
      </c>
      <c r="J406" s="118" t="s">
        <v>515</v>
      </c>
      <c r="K406" s="118" t="s">
        <v>515</v>
      </c>
      <c r="L406" s="96" t="e">
        <f>IF(B406&lt;&gt;"",IF(FIND("^"&amp;A406&amp;"^",Registration!W1)&gt;0,IF(A406&lt;&gt;"","Present","No Vote"),""),"")</f>
        <v>#VALUE!</v>
      </c>
    </row>
    <row r="407" spans="1:12" ht="12.6" customHeight="1" x14ac:dyDescent="0.2">
      <c r="A407" s="181" t="s">
        <v>460</v>
      </c>
      <c r="B407" s="158" t="s">
        <v>285</v>
      </c>
      <c r="C407" s="158" t="s">
        <v>406</v>
      </c>
      <c r="D407" s="158" t="s">
        <v>10</v>
      </c>
      <c r="E407" s="158" t="s">
        <v>10</v>
      </c>
      <c r="F407" s="158" t="s">
        <v>10</v>
      </c>
      <c r="G407" s="158" t="s">
        <v>10</v>
      </c>
      <c r="H407" s="158" t="s">
        <v>10</v>
      </c>
      <c r="I407" s="158" t="s">
        <v>10</v>
      </c>
      <c r="J407" s="118" t="s">
        <v>515</v>
      </c>
      <c r="K407" s="118" t="s">
        <v>515</v>
      </c>
      <c r="L407" s="96" t="e">
        <f>IF(B407&lt;&gt;"",IF(FIND("^"&amp;A407&amp;"^",Registration!W1)&gt;0,IF(A407&lt;&gt;"","Present","No Vote"),""),"")</f>
        <v>#VALUE!</v>
      </c>
    </row>
    <row r="408" spans="1:12" ht="12.6" customHeight="1" x14ac:dyDescent="0.2">
      <c r="A408" s="181" t="s">
        <v>321</v>
      </c>
      <c r="B408" s="158" t="s">
        <v>315</v>
      </c>
      <c r="D408" s="158" t="s">
        <v>10</v>
      </c>
      <c r="E408" s="158" t="s">
        <v>10</v>
      </c>
      <c r="F408" s="158" t="s">
        <v>10</v>
      </c>
      <c r="G408" s="158" t="s">
        <v>10</v>
      </c>
      <c r="H408" s="158" t="s">
        <v>10</v>
      </c>
      <c r="I408" s="158" t="s">
        <v>10</v>
      </c>
      <c r="J408" s="118" t="s">
        <v>515</v>
      </c>
      <c r="K408" s="118" t="s">
        <v>515</v>
      </c>
      <c r="L408" s="96" t="e">
        <f>IF(B408&lt;&gt;"",IF(FIND("^"&amp;A408&amp;"^",Registration!W1)&gt;0,IF(A408&lt;&gt;"","Present","No Vote"),""),"")</f>
        <v>#VALUE!</v>
      </c>
    </row>
    <row r="409" spans="1:12" ht="12.6" customHeight="1" x14ac:dyDescent="0.2">
      <c r="A409" s="181" t="s">
        <v>633</v>
      </c>
      <c r="B409" s="158" t="s">
        <v>285</v>
      </c>
      <c r="D409" s="158" t="s">
        <v>101</v>
      </c>
      <c r="E409" s="158" t="s">
        <v>101</v>
      </c>
      <c r="F409" s="158" t="s">
        <v>101</v>
      </c>
      <c r="G409" s="158" t="s">
        <v>101</v>
      </c>
      <c r="H409" s="158" t="s">
        <v>101</v>
      </c>
      <c r="I409" s="158" t="s">
        <v>101</v>
      </c>
      <c r="J409" s="118" t="s">
        <v>513</v>
      </c>
      <c r="K409" s="118" t="s">
        <v>513</v>
      </c>
      <c r="L409" s="96" t="e">
        <f>IF(B409&lt;&gt;"",IF(FIND("^"&amp;A409&amp;"^",Registration!W1)&gt;0,IF(A409&lt;&gt;"","Present","No Vote"),""),"")</f>
        <v>#VALUE!</v>
      </c>
    </row>
    <row r="410" spans="1:12" ht="12.6" customHeight="1" x14ac:dyDescent="0.2">
      <c r="A410" s="181" t="s">
        <v>634</v>
      </c>
      <c r="B410" s="158" t="s">
        <v>285</v>
      </c>
      <c r="D410" s="158" t="s">
        <v>101</v>
      </c>
      <c r="E410" s="158" t="s">
        <v>101</v>
      </c>
      <c r="F410" s="158" t="s">
        <v>101</v>
      </c>
      <c r="G410" s="158" t="s">
        <v>101</v>
      </c>
      <c r="H410" s="158" t="s">
        <v>101</v>
      </c>
      <c r="I410" s="158" t="s">
        <v>101</v>
      </c>
      <c r="J410" s="118" t="s">
        <v>513</v>
      </c>
      <c r="K410" s="118" t="s">
        <v>513</v>
      </c>
      <c r="L410" s="96" t="e">
        <f>IF(B410&lt;&gt;"",IF(FIND("^"&amp;A410&amp;"^",Registration!W1)&gt;0,IF(A410&lt;&gt;"","Present","No Vote"),""),"")</f>
        <v>#VALUE!</v>
      </c>
    </row>
    <row r="411" spans="1:12" ht="12.6" customHeight="1" x14ac:dyDescent="0.2">
      <c r="A411" s="181" t="s">
        <v>346</v>
      </c>
      <c r="B411" s="158" t="s">
        <v>290</v>
      </c>
      <c r="C411" s="158" t="s">
        <v>346</v>
      </c>
      <c r="D411" s="158" t="s">
        <v>101</v>
      </c>
      <c r="E411" s="158" t="s">
        <v>10</v>
      </c>
      <c r="F411" s="158" t="s">
        <v>101</v>
      </c>
      <c r="G411" s="158" t="s">
        <v>101</v>
      </c>
      <c r="H411" s="158" t="s">
        <v>101</v>
      </c>
      <c r="I411" s="158" t="s">
        <v>10</v>
      </c>
      <c r="J411" s="118" t="s">
        <v>515</v>
      </c>
      <c r="K411" s="118" t="s">
        <v>513</v>
      </c>
      <c r="L411" s="96" t="e">
        <f>IF(B411&lt;&gt;"",IF(FIND("^"&amp;A411&amp;"^",Registration!W1)&gt;0,IF(A411&lt;&gt;"","Present","No Vote"),""),"")</f>
        <v>#VALUE!</v>
      </c>
    </row>
    <row r="412" spans="1:12" ht="12.6" customHeight="1" x14ac:dyDescent="0.2">
      <c r="A412" s="181" t="s">
        <v>1162</v>
      </c>
      <c r="B412" s="158" t="s">
        <v>285</v>
      </c>
      <c r="D412" s="158" t="s">
        <v>101</v>
      </c>
      <c r="E412" s="158" t="s">
        <v>101</v>
      </c>
      <c r="F412" s="158" t="s">
        <v>101</v>
      </c>
      <c r="G412" s="158" t="s">
        <v>101</v>
      </c>
      <c r="H412" s="158" t="s">
        <v>101</v>
      </c>
      <c r="I412" s="158" t="s">
        <v>101</v>
      </c>
      <c r="J412" s="118" t="s">
        <v>513</v>
      </c>
      <c r="K412" s="118" t="s">
        <v>513</v>
      </c>
      <c r="L412" s="96" t="e">
        <f>IF(B412&lt;&gt;"",IF(FIND("^"&amp;A412&amp;"^",Registration!W1)&gt;0,IF(A412&lt;&gt;"","Present","No Vote"),""),"")</f>
        <v>#VALUE!</v>
      </c>
    </row>
    <row r="413" spans="1:12" ht="12.6" customHeight="1" x14ac:dyDescent="0.2">
      <c r="A413" s="181" t="s">
        <v>635</v>
      </c>
      <c r="B413" s="158" t="s">
        <v>285</v>
      </c>
      <c r="D413" s="158" t="s">
        <v>101</v>
      </c>
      <c r="E413" s="158" t="s">
        <v>101</v>
      </c>
      <c r="F413" s="158" t="s">
        <v>101</v>
      </c>
      <c r="G413" s="158" t="s">
        <v>101</v>
      </c>
      <c r="H413" s="158" t="s">
        <v>101</v>
      </c>
      <c r="I413" s="158" t="s">
        <v>101</v>
      </c>
      <c r="J413" s="118" t="s">
        <v>513</v>
      </c>
      <c r="K413" s="118" t="s">
        <v>513</v>
      </c>
      <c r="L413" s="96" t="e">
        <f>IF(B413&lt;&gt;"",IF(FIND("^"&amp;A413&amp;"^",Registration!W1)&gt;0,IF(A413&lt;&gt;"","Present","No Vote"),""),"")</f>
        <v>#VALUE!</v>
      </c>
    </row>
    <row r="414" spans="1:12" ht="12.6" customHeight="1" x14ac:dyDescent="0.2">
      <c r="A414" s="181" t="s">
        <v>1062</v>
      </c>
      <c r="B414" s="158" t="s">
        <v>285</v>
      </c>
      <c r="D414" s="158" t="s">
        <v>101</v>
      </c>
      <c r="E414" s="158" t="s">
        <v>101</v>
      </c>
      <c r="F414" s="158" t="s">
        <v>101</v>
      </c>
      <c r="G414" s="158" t="s">
        <v>101</v>
      </c>
      <c r="H414" s="158" t="s">
        <v>101</v>
      </c>
      <c r="I414" s="158" t="s">
        <v>101</v>
      </c>
      <c r="J414" s="118" t="s">
        <v>513</v>
      </c>
      <c r="K414" s="118" t="s">
        <v>513</v>
      </c>
      <c r="L414" s="96" t="e">
        <f>IF(B414&lt;&gt;"",IF(FIND("^"&amp;A414&amp;"^",Registration!W1)&gt;0,IF(A414&lt;&gt;"","Present","No Vote"),""),"")</f>
        <v>#VALUE!</v>
      </c>
    </row>
    <row r="415" spans="1:12" ht="12.6" customHeight="1" x14ac:dyDescent="0.2">
      <c r="A415" s="181" t="s">
        <v>1937</v>
      </c>
      <c r="B415" s="158" t="s">
        <v>299</v>
      </c>
      <c r="D415" s="158" t="s">
        <v>101</v>
      </c>
      <c r="E415" s="158" t="s">
        <v>101</v>
      </c>
      <c r="F415" s="158" t="s">
        <v>910</v>
      </c>
      <c r="G415" s="158" t="s">
        <v>910</v>
      </c>
      <c r="H415" s="158" t="s">
        <v>101</v>
      </c>
      <c r="I415" s="158" t="s">
        <v>101</v>
      </c>
      <c r="J415" s="118" t="s">
        <v>513</v>
      </c>
      <c r="K415" s="118" t="s">
        <v>513</v>
      </c>
      <c r="L415" s="96" t="e">
        <f>IF(B415&lt;&gt;"",IF(FIND("^"&amp;A415&amp;"^",Registration!W1)&gt;0,IF(A415&lt;&gt;"","Present","No Vote"),""),"")</f>
        <v>#VALUE!</v>
      </c>
    </row>
    <row r="416" spans="1:12" ht="12.6" customHeight="1" x14ac:dyDescent="0.2">
      <c r="A416" s="181" t="s">
        <v>1163</v>
      </c>
      <c r="B416" s="158" t="s">
        <v>290</v>
      </c>
      <c r="D416" s="158" t="s">
        <v>101</v>
      </c>
      <c r="E416" s="158" t="s">
        <v>101</v>
      </c>
      <c r="F416" s="158" t="s">
        <v>101</v>
      </c>
      <c r="G416" s="158" t="s">
        <v>101</v>
      </c>
      <c r="H416" s="158" t="s">
        <v>101</v>
      </c>
      <c r="I416" s="158" t="s">
        <v>101</v>
      </c>
      <c r="J416" s="118" t="s">
        <v>513</v>
      </c>
      <c r="K416" s="118" t="s">
        <v>513</v>
      </c>
      <c r="L416" s="96" t="e">
        <f>IF(B416&lt;&gt;"",IF(FIND("^"&amp;A416&amp;"^",Registration!W1)&gt;0,IF(A416&lt;&gt;"","Present","No Vote"),""),"")</f>
        <v>#VALUE!</v>
      </c>
    </row>
    <row r="417" spans="1:12" ht="12.6" customHeight="1" x14ac:dyDescent="0.2">
      <c r="A417" s="181" t="s">
        <v>759</v>
      </c>
      <c r="B417" s="158" t="s">
        <v>285</v>
      </c>
      <c r="C417" s="158" t="s">
        <v>1415</v>
      </c>
      <c r="D417" s="158" t="s">
        <v>10</v>
      </c>
      <c r="E417" s="158" t="s">
        <v>10</v>
      </c>
      <c r="F417" s="158" t="s">
        <v>10</v>
      </c>
      <c r="G417" s="158" t="s">
        <v>10</v>
      </c>
      <c r="H417" s="158" t="s">
        <v>10</v>
      </c>
      <c r="I417" s="158" t="s">
        <v>10</v>
      </c>
      <c r="J417" s="118" t="s">
        <v>515</v>
      </c>
      <c r="K417" s="118" t="s">
        <v>515</v>
      </c>
      <c r="L417" s="96" t="e">
        <f>IF(B417&lt;&gt;"",IF(FIND("^"&amp;A417&amp;"^",Registration!W1)&gt;0,IF(A417&lt;&gt;"","Present","No Vote"),""),"")</f>
        <v>#VALUE!</v>
      </c>
    </row>
    <row r="418" spans="1:12" ht="12.6" customHeight="1" x14ac:dyDescent="0.2">
      <c r="A418" s="181" t="s">
        <v>636</v>
      </c>
      <c r="B418" s="158" t="s">
        <v>285</v>
      </c>
      <c r="D418" s="158" t="s">
        <v>101</v>
      </c>
      <c r="E418" s="158" t="s">
        <v>101</v>
      </c>
      <c r="F418" s="158" t="s">
        <v>101</v>
      </c>
      <c r="G418" s="158" t="s">
        <v>101</v>
      </c>
      <c r="H418" s="158" t="s">
        <v>101</v>
      </c>
      <c r="I418" s="158" t="s">
        <v>101</v>
      </c>
      <c r="J418" s="118" t="s">
        <v>513</v>
      </c>
      <c r="K418" s="118" t="s">
        <v>513</v>
      </c>
      <c r="L418" s="96" t="e">
        <f>IF(B418&lt;&gt;"",IF(FIND("^"&amp;A418&amp;"^",Registration!W1)&gt;0,IF(A418&lt;&gt;"","Present","No Vote"),""),"")</f>
        <v>#VALUE!</v>
      </c>
    </row>
    <row r="419" spans="1:12" ht="12.6" customHeight="1" x14ac:dyDescent="0.2">
      <c r="A419" s="181" t="s">
        <v>1473</v>
      </c>
      <c r="B419" s="158" t="s">
        <v>293</v>
      </c>
      <c r="D419" s="158" t="s">
        <v>910</v>
      </c>
      <c r="E419" s="158" t="s">
        <v>910</v>
      </c>
      <c r="F419" s="158" t="s">
        <v>910</v>
      </c>
      <c r="G419" s="158" t="s">
        <v>101</v>
      </c>
      <c r="H419" s="158" t="s">
        <v>101</v>
      </c>
      <c r="I419" s="158" t="s">
        <v>101</v>
      </c>
      <c r="J419" s="118" t="s">
        <v>513</v>
      </c>
      <c r="K419" s="118" t="s">
        <v>513</v>
      </c>
      <c r="L419" s="96" t="e">
        <f>IF(B419&lt;&gt;"",IF(FIND("^"&amp;A419&amp;"^",Registration!W1)&gt;0,IF(A419&lt;&gt;"","Present","No Vote"),""),"")</f>
        <v>#VALUE!</v>
      </c>
    </row>
    <row r="420" spans="1:12" ht="12.6" customHeight="1" x14ac:dyDescent="0.2">
      <c r="A420" s="181" t="s">
        <v>1000</v>
      </c>
      <c r="B420" s="158" t="s">
        <v>293</v>
      </c>
      <c r="C420" s="158" t="s">
        <v>1416</v>
      </c>
      <c r="D420" s="158" t="s">
        <v>101</v>
      </c>
      <c r="E420" s="158" t="s">
        <v>101</v>
      </c>
      <c r="F420" s="158" t="s">
        <v>101</v>
      </c>
      <c r="G420" s="158" t="s">
        <v>101</v>
      </c>
      <c r="H420" s="158" t="s">
        <v>101</v>
      </c>
      <c r="I420" s="158" t="s">
        <v>101</v>
      </c>
      <c r="J420" s="118" t="s">
        <v>513</v>
      </c>
      <c r="K420" s="118" t="s">
        <v>513</v>
      </c>
      <c r="L420" s="96" t="e">
        <f>IF(B420&lt;&gt;"",IF(FIND("^"&amp;A420&amp;"^",Registration!W1)&gt;0,IF(A420&lt;&gt;"","Present","No Vote"),""),"")</f>
        <v>#VALUE!</v>
      </c>
    </row>
    <row r="421" spans="1:12" ht="12.6" customHeight="1" x14ac:dyDescent="0.2">
      <c r="A421" s="181" t="s">
        <v>422</v>
      </c>
      <c r="B421" s="158" t="s">
        <v>293</v>
      </c>
      <c r="C421" s="158" t="s">
        <v>1417</v>
      </c>
      <c r="D421" s="158" t="s">
        <v>101</v>
      </c>
      <c r="E421" s="158" t="s">
        <v>10</v>
      </c>
      <c r="F421" s="158" t="s">
        <v>101</v>
      </c>
      <c r="G421" s="158" t="s">
        <v>10</v>
      </c>
      <c r="H421" s="158" t="s">
        <v>10</v>
      </c>
      <c r="I421" s="158" t="s">
        <v>101</v>
      </c>
      <c r="J421" s="118" t="s">
        <v>515</v>
      </c>
      <c r="K421" s="118" t="s">
        <v>515</v>
      </c>
      <c r="L421" s="96" t="e">
        <f>IF(B421&lt;&gt;"",IF(FIND("^"&amp;A421&amp;"^",Registration!W1)&gt;0,IF(A421&lt;&gt;"","Present","No Vote"),""),"")</f>
        <v>#VALUE!</v>
      </c>
    </row>
    <row r="422" spans="1:12" ht="12.6" customHeight="1" x14ac:dyDescent="0.2">
      <c r="A422" s="181" t="s">
        <v>637</v>
      </c>
      <c r="B422" s="158" t="s">
        <v>293</v>
      </c>
      <c r="C422" s="158" t="s">
        <v>1417</v>
      </c>
      <c r="D422" s="158" t="s">
        <v>101</v>
      </c>
      <c r="E422" s="158" t="s">
        <v>10</v>
      </c>
      <c r="F422" s="158" t="s">
        <v>101</v>
      </c>
      <c r="G422" s="158" t="s">
        <v>10</v>
      </c>
      <c r="H422" s="158" t="s">
        <v>101</v>
      </c>
      <c r="I422" s="158" t="s">
        <v>10</v>
      </c>
      <c r="J422" s="118" t="s">
        <v>515</v>
      </c>
      <c r="K422" s="118" t="s">
        <v>515</v>
      </c>
      <c r="L422" s="96" t="e">
        <f>IF(B422&lt;&gt;"",IF(FIND("^"&amp;A422&amp;"^",Registration!W1)&gt;0,IF(A422&lt;&gt;"","Present","No Vote"),""),"")</f>
        <v>#VALUE!</v>
      </c>
    </row>
    <row r="423" spans="1:12" ht="12.6" customHeight="1" x14ac:dyDescent="0.2">
      <c r="A423" s="181" t="s">
        <v>507</v>
      </c>
      <c r="B423" s="158" t="s">
        <v>293</v>
      </c>
      <c r="C423" s="158" t="s">
        <v>1417</v>
      </c>
      <c r="D423" s="158" t="s">
        <v>10</v>
      </c>
      <c r="E423" s="158" t="s">
        <v>101</v>
      </c>
      <c r="F423" s="158" t="s">
        <v>10</v>
      </c>
      <c r="G423" s="158" t="s">
        <v>101</v>
      </c>
      <c r="H423" s="158" t="s">
        <v>10</v>
      </c>
      <c r="I423" s="158" t="s">
        <v>101</v>
      </c>
      <c r="J423" s="118" t="s">
        <v>515</v>
      </c>
      <c r="K423" s="118" t="s">
        <v>515</v>
      </c>
      <c r="L423" s="96" t="e">
        <f>IF(B423&lt;&gt;"",IF(FIND("^"&amp;A423&amp;"^",Registration!W1)&gt;0,IF(A423&lt;&gt;"","Present","No Vote"),""),"")</f>
        <v>#VALUE!</v>
      </c>
    </row>
    <row r="424" spans="1:12" ht="12.6" customHeight="1" x14ac:dyDescent="0.2">
      <c r="A424" s="181" t="s">
        <v>489</v>
      </c>
      <c r="B424" s="158" t="s">
        <v>293</v>
      </c>
      <c r="C424" s="158" t="s">
        <v>1417</v>
      </c>
      <c r="D424" s="158" t="s">
        <v>10</v>
      </c>
      <c r="E424" s="158" t="s">
        <v>101</v>
      </c>
      <c r="F424" s="158" t="s">
        <v>10</v>
      </c>
      <c r="G424" s="158" t="s">
        <v>101</v>
      </c>
      <c r="H424" s="158" t="s">
        <v>10</v>
      </c>
      <c r="I424" s="158" t="s">
        <v>101</v>
      </c>
      <c r="J424" s="118" t="s">
        <v>515</v>
      </c>
      <c r="K424" s="118" t="s">
        <v>515</v>
      </c>
      <c r="L424" s="96" t="e">
        <f>IF(B424&lt;&gt;"",IF(FIND("^"&amp;A424&amp;"^",Registration!W1)&gt;0,IF(A424&lt;&gt;"","Present","No Vote"),""),"")</f>
        <v>#VALUE!</v>
      </c>
    </row>
    <row r="425" spans="1:12" ht="12.6" customHeight="1" x14ac:dyDescent="0.2">
      <c r="A425" s="181" t="s">
        <v>390</v>
      </c>
      <c r="B425" s="158" t="s">
        <v>293</v>
      </c>
      <c r="C425" s="158" t="s">
        <v>1417</v>
      </c>
      <c r="D425" s="158" t="s">
        <v>10</v>
      </c>
      <c r="E425" s="158" t="s">
        <v>101</v>
      </c>
      <c r="F425" s="158" t="s">
        <v>10</v>
      </c>
      <c r="G425" s="158" t="s">
        <v>101</v>
      </c>
      <c r="H425" s="158" t="s">
        <v>10</v>
      </c>
      <c r="I425" s="158" t="s">
        <v>101</v>
      </c>
      <c r="J425" s="118" t="s">
        <v>515</v>
      </c>
      <c r="K425" s="118" t="s">
        <v>515</v>
      </c>
      <c r="L425" s="96" t="e">
        <f>IF(B425&lt;&gt;"",IF(FIND("^"&amp;A425&amp;"^",Registration!W1)&gt;0,IF(A425&lt;&gt;"","Present","No Vote"),""),"")</f>
        <v>#VALUE!</v>
      </c>
    </row>
    <row r="426" spans="1:12" ht="12.6" customHeight="1" x14ac:dyDescent="0.2">
      <c r="A426" s="181" t="s">
        <v>1101</v>
      </c>
      <c r="B426" s="158" t="s">
        <v>285</v>
      </c>
      <c r="C426" s="158" t="s">
        <v>1417</v>
      </c>
      <c r="D426" s="158" t="s">
        <v>10</v>
      </c>
      <c r="E426" s="158" t="s">
        <v>101</v>
      </c>
      <c r="F426" s="158" t="s">
        <v>10</v>
      </c>
      <c r="G426" s="158" t="s">
        <v>101</v>
      </c>
      <c r="H426" s="158" t="s">
        <v>10</v>
      </c>
      <c r="I426" s="158" t="s">
        <v>101</v>
      </c>
      <c r="J426" s="118" t="s">
        <v>515</v>
      </c>
      <c r="K426" s="118" t="s">
        <v>515</v>
      </c>
      <c r="L426" s="96" t="e">
        <f>IF(B426&lt;&gt;"",IF(FIND("^"&amp;A426&amp;"^",Registration!W1)&gt;0,IF(A426&lt;&gt;"","Present","No Vote"),""),"")</f>
        <v>#VALUE!</v>
      </c>
    </row>
    <row r="427" spans="1:12" ht="12.6" customHeight="1" x14ac:dyDescent="0.2">
      <c r="A427" s="181" t="s">
        <v>1102</v>
      </c>
      <c r="B427" s="158" t="s">
        <v>285</v>
      </c>
      <c r="C427" s="158" t="s">
        <v>1417</v>
      </c>
      <c r="D427" s="158" t="s">
        <v>10</v>
      </c>
      <c r="E427" s="158" t="s">
        <v>101</v>
      </c>
      <c r="F427" s="158" t="s">
        <v>10</v>
      </c>
      <c r="G427" s="158" t="s">
        <v>101</v>
      </c>
      <c r="H427" s="158" t="s">
        <v>10</v>
      </c>
      <c r="I427" s="158" t="s">
        <v>101</v>
      </c>
      <c r="J427" s="118" t="s">
        <v>515</v>
      </c>
      <c r="K427" s="118" t="s">
        <v>515</v>
      </c>
      <c r="L427" s="96" t="e">
        <f>IF(B427&lt;&gt;"",IF(FIND("^"&amp;A427&amp;"^",Registration!W1)&gt;0,IF(A427&lt;&gt;"","Present","No Vote"),""),"")</f>
        <v>#VALUE!</v>
      </c>
    </row>
    <row r="428" spans="1:12" ht="12.6" customHeight="1" x14ac:dyDescent="0.2">
      <c r="A428" s="181" t="s">
        <v>322</v>
      </c>
      <c r="B428" s="158" t="s">
        <v>285</v>
      </c>
      <c r="C428" s="158" t="s">
        <v>1417</v>
      </c>
      <c r="D428" s="158" t="s">
        <v>10</v>
      </c>
      <c r="E428" s="158" t="s">
        <v>101</v>
      </c>
      <c r="F428" s="158" t="s">
        <v>10</v>
      </c>
      <c r="G428" s="158" t="s">
        <v>10</v>
      </c>
      <c r="H428" s="158" t="s">
        <v>101</v>
      </c>
      <c r="I428" s="158" t="s">
        <v>10</v>
      </c>
      <c r="J428" s="118" t="s">
        <v>515</v>
      </c>
      <c r="K428" s="118" t="s">
        <v>515</v>
      </c>
      <c r="L428" s="96" t="e">
        <f>IF(B428&lt;&gt;"",IF(FIND("^"&amp;A428&amp;"^",Registration!W1)&gt;0,IF(A428&lt;&gt;"","Present","No Vote"),""),"")</f>
        <v>#VALUE!</v>
      </c>
    </row>
    <row r="429" spans="1:12" ht="12.6" customHeight="1" x14ac:dyDescent="0.2">
      <c r="A429" s="181" t="s">
        <v>323</v>
      </c>
      <c r="B429" s="158" t="s">
        <v>299</v>
      </c>
      <c r="C429" s="158" t="s">
        <v>1417</v>
      </c>
      <c r="D429" s="158" t="s">
        <v>101</v>
      </c>
      <c r="E429" s="158" t="s">
        <v>10</v>
      </c>
      <c r="F429" s="158" t="s">
        <v>101</v>
      </c>
      <c r="G429" s="158" t="s">
        <v>10</v>
      </c>
      <c r="H429" s="158" t="s">
        <v>101</v>
      </c>
      <c r="I429" s="158" t="s">
        <v>10</v>
      </c>
      <c r="J429" s="118" t="s">
        <v>515</v>
      </c>
      <c r="K429" s="118" t="s">
        <v>515</v>
      </c>
      <c r="L429" s="96" t="e">
        <f>IF(B429&lt;&gt;"",IF(FIND("^"&amp;A429&amp;"^",Registration!W1)&gt;0,IF(A429&lt;&gt;"","Present","No Vote"),""),"")</f>
        <v>#VALUE!</v>
      </c>
    </row>
    <row r="430" spans="1:12" ht="12.6" customHeight="1" x14ac:dyDescent="0.2">
      <c r="A430" s="181" t="s">
        <v>816</v>
      </c>
      <c r="B430" s="158" t="s">
        <v>315</v>
      </c>
      <c r="C430" s="158" t="s">
        <v>1417</v>
      </c>
      <c r="D430" s="158" t="s">
        <v>101</v>
      </c>
      <c r="E430" s="158" t="s">
        <v>10</v>
      </c>
      <c r="F430" s="158" t="s">
        <v>10</v>
      </c>
      <c r="G430" s="158" t="s">
        <v>101</v>
      </c>
      <c r="H430" s="158" t="s">
        <v>10</v>
      </c>
      <c r="I430" s="158" t="s">
        <v>101</v>
      </c>
      <c r="J430" s="118" t="s">
        <v>515</v>
      </c>
      <c r="K430" s="118" t="s">
        <v>515</v>
      </c>
      <c r="L430" s="96" t="e">
        <f>IF(B430&lt;&gt;"",IF(FIND("^"&amp;A430&amp;"^",Registration!W1)&gt;0,IF(A430&lt;&gt;"","Present","No Vote"),""),"")</f>
        <v>#VALUE!</v>
      </c>
    </row>
    <row r="431" spans="1:12" ht="12.6" customHeight="1" x14ac:dyDescent="0.2">
      <c r="A431" s="181" t="s">
        <v>1103</v>
      </c>
      <c r="B431" s="158" t="s">
        <v>285</v>
      </c>
      <c r="C431" s="158" t="s">
        <v>1417</v>
      </c>
      <c r="D431" s="158" t="s">
        <v>10</v>
      </c>
      <c r="E431" s="158" t="s">
        <v>10</v>
      </c>
      <c r="F431" s="158" t="s">
        <v>101</v>
      </c>
      <c r="G431" s="158" t="s">
        <v>10</v>
      </c>
      <c r="H431" s="158" t="s">
        <v>101</v>
      </c>
      <c r="I431" s="158" t="s">
        <v>10</v>
      </c>
      <c r="J431" s="118" t="s">
        <v>515</v>
      </c>
      <c r="K431" s="118" t="s">
        <v>515</v>
      </c>
      <c r="L431" s="96" t="e">
        <f>IF(B431&lt;&gt;"",IF(FIND("^"&amp;A431&amp;"^",Registration!W1)&gt;0,IF(A431&lt;&gt;"","Present","No Vote"),""),"")</f>
        <v>#VALUE!</v>
      </c>
    </row>
    <row r="432" spans="1:12" ht="12.6" customHeight="1" x14ac:dyDescent="0.2">
      <c r="A432" s="181" t="s">
        <v>1209</v>
      </c>
      <c r="B432" s="158" t="s">
        <v>290</v>
      </c>
      <c r="C432" s="158" t="s">
        <v>1417</v>
      </c>
      <c r="D432" s="158" t="s">
        <v>101</v>
      </c>
      <c r="E432" s="158" t="s">
        <v>10</v>
      </c>
      <c r="F432" s="158" t="s">
        <v>10</v>
      </c>
      <c r="G432" s="158" t="s">
        <v>10</v>
      </c>
      <c r="H432" s="158" t="s">
        <v>101</v>
      </c>
      <c r="I432" s="158" t="s">
        <v>10</v>
      </c>
      <c r="J432" s="118" t="s">
        <v>515</v>
      </c>
      <c r="K432" s="118" t="s">
        <v>515</v>
      </c>
      <c r="L432" s="96" t="e">
        <f>IF(B432&lt;&gt;"",IF(FIND("^"&amp;A432&amp;"^",Registration!W1)&gt;0,IF(A432&lt;&gt;"","Present","No Vote"),""),"")</f>
        <v>#VALUE!</v>
      </c>
    </row>
    <row r="433" spans="1:12" ht="12.6" customHeight="1" x14ac:dyDescent="0.2">
      <c r="A433" s="181" t="s">
        <v>1031</v>
      </c>
      <c r="B433" s="158" t="s">
        <v>285</v>
      </c>
      <c r="C433" s="158" t="s">
        <v>1417</v>
      </c>
      <c r="D433" s="158" t="s">
        <v>101</v>
      </c>
      <c r="E433" s="158" t="s">
        <v>10</v>
      </c>
      <c r="F433" s="158" t="s">
        <v>10</v>
      </c>
      <c r="G433" s="158" t="s">
        <v>101</v>
      </c>
      <c r="H433" s="158" t="s">
        <v>10</v>
      </c>
      <c r="I433" s="158" t="s">
        <v>101</v>
      </c>
      <c r="J433" s="118" t="s">
        <v>515</v>
      </c>
      <c r="K433" s="118" t="s">
        <v>515</v>
      </c>
      <c r="L433" s="96" t="e">
        <f>IF(B433&lt;&gt;"",IF(FIND("^"&amp;A433&amp;"^",Registration!W1)&gt;0,IF(A433&lt;&gt;"","Present","No Vote"),""),"")</f>
        <v>#VALUE!</v>
      </c>
    </row>
    <row r="434" spans="1:12" ht="12.6" customHeight="1" x14ac:dyDescent="0.2">
      <c r="A434" s="181" t="s">
        <v>1210</v>
      </c>
      <c r="B434" s="158" t="s">
        <v>290</v>
      </c>
      <c r="C434" s="158" t="s">
        <v>1417</v>
      </c>
      <c r="D434" s="158" t="s">
        <v>101</v>
      </c>
      <c r="E434" s="158" t="s">
        <v>10</v>
      </c>
      <c r="F434" s="158" t="s">
        <v>10</v>
      </c>
      <c r="G434" s="158" t="s">
        <v>10</v>
      </c>
      <c r="H434" s="158" t="s">
        <v>101</v>
      </c>
      <c r="I434" s="158" t="s">
        <v>10</v>
      </c>
      <c r="J434" s="118" t="s">
        <v>515</v>
      </c>
      <c r="K434" s="118" t="s">
        <v>515</v>
      </c>
      <c r="L434" s="96" t="e">
        <f>IF(B434&lt;&gt;"",IF(FIND("^"&amp;A434&amp;"^",Registration!W1)&gt;0,IF(A434&lt;&gt;"","Present","No Vote"),""),"")</f>
        <v>#VALUE!</v>
      </c>
    </row>
    <row r="435" spans="1:12" ht="12.6" customHeight="1" x14ac:dyDescent="0.2">
      <c r="A435" s="181" t="s">
        <v>817</v>
      </c>
      <c r="B435" s="158" t="s">
        <v>299</v>
      </c>
      <c r="D435" s="158" t="s">
        <v>101</v>
      </c>
      <c r="E435" s="158" t="s">
        <v>101</v>
      </c>
      <c r="F435" s="158" t="s">
        <v>101</v>
      </c>
      <c r="G435" s="158" t="s">
        <v>101</v>
      </c>
      <c r="H435" s="158" t="s">
        <v>101</v>
      </c>
      <c r="I435" s="158" t="s">
        <v>101</v>
      </c>
      <c r="J435" s="118" t="s">
        <v>513</v>
      </c>
      <c r="K435" s="118" t="s">
        <v>513</v>
      </c>
      <c r="L435" s="96" t="e">
        <f>IF(B435&lt;&gt;"",IF(FIND("^"&amp;A435&amp;"^",Registration!W1)&gt;0,IF(A435&lt;&gt;"","Present","No Vote"),""),"")</f>
        <v>#VALUE!</v>
      </c>
    </row>
    <row r="436" spans="1:12" ht="12.6" customHeight="1" x14ac:dyDescent="0.2">
      <c r="A436" s="181" t="s">
        <v>638</v>
      </c>
      <c r="B436" s="158" t="s">
        <v>293</v>
      </c>
      <c r="D436" s="158" t="s">
        <v>101</v>
      </c>
      <c r="E436" s="158" t="s">
        <v>101</v>
      </c>
      <c r="F436" s="158" t="s">
        <v>101</v>
      </c>
      <c r="G436" s="158" t="s">
        <v>101</v>
      </c>
      <c r="H436" s="158" t="s">
        <v>101</v>
      </c>
      <c r="I436" s="158" t="s">
        <v>101</v>
      </c>
      <c r="J436" s="118" t="s">
        <v>513</v>
      </c>
      <c r="K436" s="118" t="s">
        <v>513</v>
      </c>
      <c r="L436" s="96" t="e">
        <f>IF(B436&lt;&gt;"",IF(FIND("^"&amp;A436&amp;"^",Registration!W1)&gt;0,IF(A436&lt;&gt;"","Present","No Vote"),""),"")</f>
        <v>#VALUE!</v>
      </c>
    </row>
    <row r="437" spans="1:12" ht="12.6" customHeight="1" x14ac:dyDescent="0.2">
      <c r="A437" s="181" t="s">
        <v>3515</v>
      </c>
      <c r="B437" s="158" t="s">
        <v>285</v>
      </c>
      <c r="D437" s="158" t="s">
        <v>101</v>
      </c>
      <c r="E437" s="158" t="s">
        <v>101</v>
      </c>
      <c r="F437" s="158" t="s">
        <v>101</v>
      </c>
      <c r="G437" s="158" t="s">
        <v>101</v>
      </c>
      <c r="H437" s="158" t="s">
        <v>101</v>
      </c>
      <c r="I437" s="158" t="s">
        <v>101</v>
      </c>
      <c r="J437" s="118" t="s">
        <v>513</v>
      </c>
      <c r="K437" s="118" t="s">
        <v>513</v>
      </c>
      <c r="L437" s="96" t="e">
        <f>IF(B437&lt;&gt;"",IF(FIND("^"&amp;A437&amp;"^",Registration!W1)&gt;0,IF(A437&lt;&gt;"","Present","No Vote"),""),"")</f>
        <v>#VALUE!</v>
      </c>
    </row>
    <row r="438" spans="1:12" ht="12.6" customHeight="1" x14ac:dyDescent="0.2">
      <c r="A438" s="181" t="s">
        <v>818</v>
      </c>
      <c r="B438" s="158" t="s">
        <v>285</v>
      </c>
      <c r="D438" s="158" t="s">
        <v>101</v>
      </c>
      <c r="E438" s="158" t="s">
        <v>101</v>
      </c>
      <c r="F438" s="158" t="s">
        <v>101</v>
      </c>
      <c r="G438" s="158" t="s">
        <v>101</v>
      </c>
      <c r="H438" s="158" t="s">
        <v>101</v>
      </c>
      <c r="I438" s="158" t="s">
        <v>101</v>
      </c>
      <c r="J438" s="118" t="s">
        <v>513</v>
      </c>
      <c r="K438" s="118" t="s">
        <v>513</v>
      </c>
      <c r="L438" s="96" t="e">
        <f>IF(B438&lt;&gt;"",IF(FIND("^"&amp;A438&amp;"^",Registration!W1)&gt;0,IF(A438&lt;&gt;"","Present","No Vote"),""),"")</f>
        <v>#VALUE!</v>
      </c>
    </row>
    <row r="439" spans="1:12" ht="12.6" customHeight="1" x14ac:dyDescent="0.2">
      <c r="A439" s="181" t="s">
        <v>1078</v>
      </c>
      <c r="B439" s="158" t="s">
        <v>299</v>
      </c>
      <c r="C439" s="158" t="s">
        <v>1397</v>
      </c>
      <c r="D439" s="158" t="s">
        <v>101</v>
      </c>
      <c r="E439" s="158" t="s">
        <v>10</v>
      </c>
      <c r="F439" s="158" t="s">
        <v>101</v>
      </c>
      <c r="G439" s="158" t="s">
        <v>101</v>
      </c>
      <c r="H439" s="158" t="s">
        <v>101</v>
      </c>
      <c r="I439" s="158" t="s">
        <v>101</v>
      </c>
      <c r="J439" s="118" t="s">
        <v>513</v>
      </c>
      <c r="K439" s="118" t="s">
        <v>513</v>
      </c>
      <c r="L439" s="96" t="e">
        <f>IF(B439&lt;&gt;"",IF(FIND("^"&amp;A439&amp;"^",Registration!W1)&gt;0,IF(A439&lt;&gt;"","Present","No Vote"),""),"")</f>
        <v>#VALUE!</v>
      </c>
    </row>
    <row r="440" spans="1:12" ht="12.6" customHeight="1" x14ac:dyDescent="0.2">
      <c r="A440" s="181" t="s">
        <v>775</v>
      </c>
      <c r="B440" s="158" t="s">
        <v>285</v>
      </c>
      <c r="C440" s="158" t="s">
        <v>1397</v>
      </c>
      <c r="D440" s="158" t="s">
        <v>10</v>
      </c>
      <c r="E440" s="158" t="s">
        <v>101</v>
      </c>
      <c r="F440" s="158" t="s">
        <v>101</v>
      </c>
      <c r="G440" s="158" t="s">
        <v>101</v>
      </c>
      <c r="H440" s="158" t="s">
        <v>101</v>
      </c>
      <c r="I440" s="158" t="s">
        <v>10</v>
      </c>
      <c r="J440" s="118" t="s">
        <v>515</v>
      </c>
      <c r="K440" s="118" t="s">
        <v>513</v>
      </c>
      <c r="L440" s="96" t="e">
        <f>IF(B440&lt;&gt;"",IF(FIND("^"&amp;A440&amp;"^",Registration!W1)&gt;0,IF(A440&lt;&gt;"","Present","No Vote"),""),"")</f>
        <v>#VALUE!</v>
      </c>
    </row>
    <row r="441" spans="1:12" ht="12.6" customHeight="1" x14ac:dyDescent="0.2">
      <c r="A441" s="181" t="s">
        <v>1275</v>
      </c>
      <c r="B441" s="158" t="s">
        <v>285</v>
      </c>
      <c r="C441" s="158" t="s">
        <v>1397</v>
      </c>
      <c r="D441" s="158" t="s">
        <v>910</v>
      </c>
      <c r="E441" s="158" t="s">
        <v>910</v>
      </c>
      <c r="F441" s="158" t="s">
        <v>10</v>
      </c>
      <c r="G441" s="158" t="s">
        <v>101</v>
      </c>
      <c r="H441" s="158" t="s">
        <v>101</v>
      </c>
      <c r="I441" s="158" t="s">
        <v>101</v>
      </c>
      <c r="J441" s="118" t="s">
        <v>513</v>
      </c>
      <c r="K441" s="118" t="s">
        <v>513</v>
      </c>
      <c r="L441" s="96" t="e">
        <f>IF(B441&lt;&gt;"",IF(FIND("^"&amp;A441&amp;"^",Registration!W1)&gt;0,IF(A441&lt;&gt;"","Present","No Vote"),""),"")</f>
        <v>#VALUE!</v>
      </c>
    </row>
    <row r="442" spans="1:12" ht="12.6" customHeight="1" x14ac:dyDescent="0.2">
      <c r="A442" s="181" t="s">
        <v>1294</v>
      </c>
      <c r="B442" s="158" t="s">
        <v>285</v>
      </c>
      <c r="C442" s="158" t="s">
        <v>1397</v>
      </c>
      <c r="D442" s="158" t="s">
        <v>910</v>
      </c>
      <c r="E442" s="158" t="s">
        <v>910</v>
      </c>
      <c r="F442" s="158" t="s">
        <v>101</v>
      </c>
      <c r="G442" s="158" t="s">
        <v>101</v>
      </c>
      <c r="H442" s="158" t="s">
        <v>101</v>
      </c>
      <c r="I442" s="158" t="s">
        <v>101</v>
      </c>
      <c r="J442" s="118" t="s">
        <v>513</v>
      </c>
      <c r="K442" s="118" t="s">
        <v>513</v>
      </c>
      <c r="L442" s="96" t="e">
        <f>IF(B442&lt;&gt;"",IF(FIND("^"&amp;A442&amp;"^",Registration!W1)&gt;0,IF(A442&lt;&gt;"","Present","No Vote"),""),"")</f>
        <v>#VALUE!</v>
      </c>
    </row>
    <row r="443" spans="1:12" ht="12.6" customHeight="1" x14ac:dyDescent="0.2">
      <c r="A443" s="181" t="s">
        <v>776</v>
      </c>
      <c r="B443" s="158" t="s">
        <v>290</v>
      </c>
      <c r="C443" s="158" t="s">
        <v>1397</v>
      </c>
      <c r="D443" s="158" t="s">
        <v>101</v>
      </c>
      <c r="E443" s="158" t="s">
        <v>101</v>
      </c>
      <c r="F443" s="158" t="s">
        <v>10</v>
      </c>
      <c r="G443" s="158" t="s">
        <v>101</v>
      </c>
      <c r="H443" s="158" t="s">
        <v>101</v>
      </c>
      <c r="I443" s="158" t="s">
        <v>101</v>
      </c>
      <c r="J443" s="118" t="s">
        <v>513</v>
      </c>
      <c r="K443" s="118" t="s">
        <v>513</v>
      </c>
      <c r="L443" s="96" t="e">
        <f>IF(B443&lt;&gt;"",IF(FIND("^"&amp;A443&amp;"^",Registration!W1)&gt;0,IF(A443&lt;&gt;"","Present","No Vote"),""),"")</f>
        <v>#VALUE!</v>
      </c>
    </row>
    <row r="444" spans="1:12" ht="12.6" customHeight="1" x14ac:dyDescent="0.2">
      <c r="A444" s="181" t="s">
        <v>639</v>
      </c>
      <c r="B444" s="158" t="s">
        <v>290</v>
      </c>
      <c r="D444" s="158" t="s">
        <v>101</v>
      </c>
      <c r="E444" s="158" t="s">
        <v>101</v>
      </c>
      <c r="F444" s="158" t="s">
        <v>101</v>
      </c>
      <c r="G444" s="158" t="s">
        <v>101</v>
      </c>
      <c r="H444" s="158" t="s">
        <v>101</v>
      </c>
      <c r="I444" s="158" t="s">
        <v>10</v>
      </c>
      <c r="J444" s="118" t="s">
        <v>515</v>
      </c>
      <c r="K444" s="118" t="s">
        <v>513</v>
      </c>
      <c r="L444" s="96" t="e">
        <f>IF(B444&lt;&gt;"",IF(FIND("^"&amp;A444&amp;"^",Registration!W1)&gt;0,IF(A444&lt;&gt;"","Present","No Vote"),""),"")</f>
        <v>#VALUE!</v>
      </c>
    </row>
    <row r="445" spans="1:12" ht="12.6" customHeight="1" x14ac:dyDescent="0.2">
      <c r="A445" s="181" t="s">
        <v>1211</v>
      </c>
      <c r="B445" s="158" t="s">
        <v>285</v>
      </c>
      <c r="D445" s="158" t="s">
        <v>101</v>
      </c>
      <c r="E445" s="158" t="s">
        <v>101</v>
      </c>
      <c r="F445" s="158" t="s">
        <v>101</v>
      </c>
      <c r="G445" s="158" t="s">
        <v>101</v>
      </c>
      <c r="H445" s="158" t="s">
        <v>101</v>
      </c>
      <c r="I445" s="158" t="s">
        <v>101</v>
      </c>
      <c r="J445" s="118" t="s">
        <v>513</v>
      </c>
      <c r="K445" s="118" t="s">
        <v>513</v>
      </c>
      <c r="L445" s="96" t="e">
        <f>IF(B445&lt;&gt;"",IF(FIND("^"&amp;A445&amp;"^",Registration!W1)&gt;0,IF(A445&lt;&gt;"","Present","No Vote"),""),"")</f>
        <v>#VALUE!</v>
      </c>
    </row>
    <row r="446" spans="1:12" ht="12.6" customHeight="1" x14ac:dyDescent="0.2">
      <c r="A446" s="181" t="s">
        <v>1045</v>
      </c>
      <c r="B446" s="158" t="s">
        <v>290</v>
      </c>
      <c r="D446" s="158" t="s">
        <v>101</v>
      </c>
      <c r="E446" s="158" t="s">
        <v>101</v>
      </c>
      <c r="F446" s="158" t="s">
        <v>101</v>
      </c>
      <c r="G446" s="158" t="s">
        <v>101</v>
      </c>
      <c r="H446" s="158" t="s">
        <v>101</v>
      </c>
      <c r="I446" s="158" t="s">
        <v>101</v>
      </c>
      <c r="J446" s="118" t="s">
        <v>513</v>
      </c>
      <c r="K446" s="118" t="s">
        <v>513</v>
      </c>
      <c r="L446" s="96" t="e">
        <f>IF(B446&lt;&gt;"",IF(FIND("^"&amp;A446&amp;"^",Registration!W1)&gt;0,IF(A446&lt;&gt;"","Present","No Vote"),""),"")</f>
        <v>#VALUE!</v>
      </c>
    </row>
    <row r="447" spans="1:12" ht="12.6" customHeight="1" x14ac:dyDescent="0.2">
      <c r="A447" s="181" t="s">
        <v>1104</v>
      </c>
      <c r="B447" s="158" t="s">
        <v>285</v>
      </c>
      <c r="D447" s="158" t="s">
        <v>101</v>
      </c>
      <c r="E447" s="158" t="s">
        <v>101</v>
      </c>
      <c r="F447" s="158" t="s">
        <v>101</v>
      </c>
      <c r="G447" s="158" t="s">
        <v>101</v>
      </c>
      <c r="H447" s="158" t="s">
        <v>101</v>
      </c>
      <c r="I447" s="158" t="s">
        <v>101</v>
      </c>
      <c r="J447" s="118" t="s">
        <v>513</v>
      </c>
      <c r="K447" s="118" t="s">
        <v>513</v>
      </c>
      <c r="L447" s="96" t="e">
        <f>IF(B447&lt;&gt;"",IF(FIND("^"&amp;A447&amp;"^",Registration!W1)&gt;0,IF(A447&lt;&gt;"","Present","No Vote"),""),"")</f>
        <v>#VALUE!</v>
      </c>
    </row>
    <row r="448" spans="1:12" ht="12.6" customHeight="1" x14ac:dyDescent="0.2">
      <c r="A448" s="181" t="s">
        <v>819</v>
      </c>
      <c r="B448" s="158" t="s">
        <v>285</v>
      </c>
      <c r="D448" s="158" t="s">
        <v>101</v>
      </c>
      <c r="E448" s="158" t="s">
        <v>101</v>
      </c>
      <c r="F448" s="158" t="s">
        <v>101</v>
      </c>
      <c r="G448" s="158" t="s">
        <v>101</v>
      </c>
      <c r="H448" s="158" t="s">
        <v>101</v>
      </c>
      <c r="I448" s="158" t="s">
        <v>101</v>
      </c>
      <c r="J448" s="118" t="s">
        <v>513</v>
      </c>
      <c r="K448" s="118" t="s">
        <v>513</v>
      </c>
      <c r="L448" s="96" t="e">
        <f>IF(B448&lt;&gt;"",IF(FIND("^"&amp;A448&amp;"^",Registration!W1)&gt;0,IF(A448&lt;&gt;"","Present","No Vote"),""),"")</f>
        <v>#VALUE!</v>
      </c>
    </row>
    <row r="449" spans="1:12" ht="12.6" customHeight="1" x14ac:dyDescent="0.2">
      <c r="A449" s="181" t="s">
        <v>445</v>
      </c>
      <c r="B449" s="158" t="s">
        <v>285</v>
      </c>
      <c r="D449" s="158" t="s">
        <v>101</v>
      </c>
      <c r="E449" s="158" t="s">
        <v>101</v>
      </c>
      <c r="F449" s="158" t="s">
        <v>101</v>
      </c>
      <c r="G449" s="158" t="s">
        <v>101</v>
      </c>
      <c r="H449" s="158" t="s">
        <v>101</v>
      </c>
      <c r="I449" s="158" t="s">
        <v>101</v>
      </c>
      <c r="J449" s="118" t="s">
        <v>513</v>
      </c>
      <c r="K449" s="118" t="s">
        <v>513</v>
      </c>
      <c r="L449" s="96" t="e">
        <f>IF(B449&lt;&gt;"",IF(FIND("^"&amp;A449&amp;"^",Registration!W1)&gt;0,IF(A449&lt;&gt;"","Present","No Vote"),""),"")</f>
        <v>#VALUE!</v>
      </c>
    </row>
    <row r="450" spans="1:12" ht="12.6" customHeight="1" x14ac:dyDescent="0.2">
      <c r="A450" s="181" t="s">
        <v>820</v>
      </c>
      <c r="B450" s="158" t="s">
        <v>285</v>
      </c>
      <c r="D450" s="158" t="s">
        <v>101</v>
      </c>
      <c r="E450" s="158" t="s">
        <v>101</v>
      </c>
      <c r="F450" s="158" t="s">
        <v>101</v>
      </c>
      <c r="G450" s="158" t="s">
        <v>101</v>
      </c>
      <c r="H450" s="158" t="s">
        <v>101</v>
      </c>
      <c r="I450" s="158" t="s">
        <v>101</v>
      </c>
      <c r="J450" s="118" t="s">
        <v>513</v>
      </c>
      <c r="K450" s="118" t="s">
        <v>513</v>
      </c>
      <c r="L450" s="96" t="e">
        <f>IF(B450&lt;&gt;"",IF(FIND("^"&amp;A450&amp;"^",Registration!W1)&gt;0,IF(A450&lt;&gt;"","Present","No Vote"),""),"")</f>
        <v>#VALUE!</v>
      </c>
    </row>
    <row r="451" spans="1:12" ht="12.6" customHeight="1" x14ac:dyDescent="0.2">
      <c r="A451" s="181" t="s">
        <v>1164</v>
      </c>
      <c r="B451" s="158" t="s">
        <v>285</v>
      </c>
      <c r="D451" s="158" t="s">
        <v>101</v>
      </c>
      <c r="E451" s="158" t="s">
        <v>101</v>
      </c>
      <c r="F451" s="158" t="s">
        <v>101</v>
      </c>
      <c r="G451" s="158" t="s">
        <v>101</v>
      </c>
      <c r="H451" s="158" t="s">
        <v>101</v>
      </c>
      <c r="I451" s="158" t="s">
        <v>101</v>
      </c>
      <c r="J451" s="118" t="s">
        <v>513</v>
      </c>
      <c r="K451" s="118" t="s">
        <v>513</v>
      </c>
      <c r="L451" s="96" t="e">
        <f>IF(B451&lt;&gt;"",IF(FIND("^"&amp;A451&amp;"^",Registration!W1)&gt;0,IF(A451&lt;&gt;"","Present","No Vote"),""),"")</f>
        <v>#VALUE!</v>
      </c>
    </row>
    <row r="452" spans="1:12" ht="12.6" customHeight="1" x14ac:dyDescent="0.2">
      <c r="A452" s="181" t="s">
        <v>916</v>
      </c>
      <c r="B452" s="158" t="s">
        <v>285</v>
      </c>
      <c r="D452" s="158" t="s">
        <v>101</v>
      </c>
      <c r="E452" s="158" t="s">
        <v>101</v>
      </c>
      <c r="F452" s="158" t="s">
        <v>101</v>
      </c>
      <c r="G452" s="158" t="s">
        <v>101</v>
      </c>
      <c r="H452" s="158" t="s">
        <v>101</v>
      </c>
      <c r="I452" s="158" t="s">
        <v>101</v>
      </c>
      <c r="J452" s="118" t="s">
        <v>513</v>
      </c>
      <c r="K452" s="118" t="s">
        <v>513</v>
      </c>
      <c r="L452" s="96" t="e">
        <f>IF(B452&lt;&gt;"",IF(FIND("^"&amp;A452&amp;"^",Registration!W1)&gt;0,IF(A452&lt;&gt;"","Present","No Vote"),""),"")</f>
        <v>#VALUE!</v>
      </c>
    </row>
    <row r="453" spans="1:12" ht="12.6" customHeight="1" x14ac:dyDescent="0.2">
      <c r="A453" s="181" t="s">
        <v>361</v>
      </c>
      <c r="B453" s="158" t="s">
        <v>285</v>
      </c>
      <c r="C453" s="158" t="s">
        <v>1418</v>
      </c>
      <c r="D453" s="158" t="s">
        <v>101</v>
      </c>
      <c r="E453" s="158" t="s">
        <v>10</v>
      </c>
      <c r="F453" s="158" t="s">
        <v>101</v>
      </c>
      <c r="G453" s="158" t="s">
        <v>101</v>
      </c>
      <c r="H453" s="158" t="s">
        <v>101</v>
      </c>
      <c r="I453" s="158" t="s">
        <v>101</v>
      </c>
      <c r="J453" s="118" t="s">
        <v>513</v>
      </c>
      <c r="K453" s="118" t="s">
        <v>513</v>
      </c>
      <c r="L453" s="96" t="e">
        <f>IF(B453&lt;&gt;"",IF(FIND("^"&amp;A453&amp;"^",Registration!W1)&gt;0,IF(A453&lt;&gt;"","Present","No Vote"),""),"")</f>
        <v>#VALUE!</v>
      </c>
    </row>
    <row r="454" spans="1:12" ht="12.6" customHeight="1" x14ac:dyDescent="0.2">
      <c r="A454" s="181" t="s">
        <v>1124</v>
      </c>
      <c r="B454" s="158" t="s">
        <v>290</v>
      </c>
      <c r="C454" s="158" t="s">
        <v>1418</v>
      </c>
      <c r="D454" s="158" t="s">
        <v>10</v>
      </c>
      <c r="E454" s="158" t="s">
        <v>101</v>
      </c>
      <c r="F454" s="158" t="s">
        <v>101</v>
      </c>
      <c r="G454" s="158" t="s">
        <v>101</v>
      </c>
      <c r="H454" s="158" t="s">
        <v>101</v>
      </c>
      <c r="I454" s="158" t="s">
        <v>101</v>
      </c>
      <c r="J454" s="118" t="s">
        <v>513</v>
      </c>
      <c r="K454" s="118" t="s">
        <v>513</v>
      </c>
      <c r="L454" s="96" t="e">
        <f>IF(B454&lt;&gt;"",IF(FIND("^"&amp;A454&amp;"^",Registration!W1)&gt;0,IF(A454&lt;&gt;"","Present","No Vote"),""),"")</f>
        <v>#VALUE!</v>
      </c>
    </row>
    <row r="455" spans="1:12" ht="12.6" customHeight="1" x14ac:dyDescent="0.2">
      <c r="A455" s="181" t="s">
        <v>378</v>
      </c>
      <c r="B455" s="158" t="s">
        <v>295</v>
      </c>
      <c r="C455" s="158" t="s">
        <v>1419</v>
      </c>
      <c r="D455" s="158" t="s">
        <v>10</v>
      </c>
      <c r="E455" s="158" t="s">
        <v>10</v>
      </c>
      <c r="F455" s="158" t="s">
        <v>10</v>
      </c>
      <c r="G455" s="158" t="s">
        <v>101</v>
      </c>
      <c r="H455" s="158" t="s">
        <v>10</v>
      </c>
      <c r="I455" s="158" t="s">
        <v>10</v>
      </c>
      <c r="J455" s="118" t="s">
        <v>515</v>
      </c>
      <c r="K455" s="118" t="s">
        <v>515</v>
      </c>
      <c r="L455" s="96" t="e">
        <f>IF(B455&lt;&gt;"",IF(FIND("^"&amp;A455&amp;"^",Registration!W1)&gt;0,IF(A455&lt;&gt;"","Present","No Vote"),""),"")</f>
        <v>#VALUE!</v>
      </c>
    </row>
    <row r="456" spans="1:12" ht="12.6" customHeight="1" x14ac:dyDescent="0.2">
      <c r="A456" s="181" t="s">
        <v>440</v>
      </c>
      <c r="B456" s="158" t="s">
        <v>441</v>
      </c>
      <c r="C456" s="158" t="s">
        <v>1419</v>
      </c>
      <c r="D456" s="158" t="s">
        <v>10</v>
      </c>
      <c r="E456" s="158" t="s">
        <v>10</v>
      </c>
      <c r="F456" s="158" t="s">
        <v>10</v>
      </c>
      <c r="G456" s="158" t="s">
        <v>10</v>
      </c>
      <c r="H456" s="158" t="s">
        <v>10</v>
      </c>
      <c r="I456" s="158" t="s">
        <v>10</v>
      </c>
      <c r="J456" s="118" t="s">
        <v>515</v>
      </c>
      <c r="K456" s="118" t="s">
        <v>515</v>
      </c>
      <c r="L456" s="96" t="e">
        <f>IF(B456&lt;&gt;"",IF(FIND("^"&amp;A456&amp;"^",Registration!W1)&gt;0,IF(A456&lt;&gt;"","Present","No Vote"),""),"")</f>
        <v>#VALUE!</v>
      </c>
    </row>
    <row r="457" spans="1:12" ht="12.6" customHeight="1" x14ac:dyDescent="0.2">
      <c r="A457" s="181" t="s">
        <v>640</v>
      </c>
      <c r="B457" s="158" t="s">
        <v>285</v>
      </c>
      <c r="C457" s="158" t="s">
        <v>1419</v>
      </c>
      <c r="D457" s="158" t="s">
        <v>101</v>
      </c>
      <c r="E457" s="158" t="s">
        <v>101</v>
      </c>
      <c r="F457" s="158" t="s">
        <v>101</v>
      </c>
      <c r="G457" s="158" t="s">
        <v>101</v>
      </c>
      <c r="H457" s="158" t="s">
        <v>101</v>
      </c>
      <c r="I457" s="158" t="s">
        <v>101</v>
      </c>
      <c r="J457" s="118" t="s">
        <v>513</v>
      </c>
      <c r="K457" s="118" t="s">
        <v>513</v>
      </c>
      <c r="L457" s="96" t="e">
        <f>IF(B457&lt;&gt;"",IF(FIND("^"&amp;A457&amp;"^",Registration!W1)&gt;0,IF(A457&lt;&gt;"","Present","No Vote"),""),"")</f>
        <v>#VALUE!</v>
      </c>
    </row>
    <row r="458" spans="1:12" ht="12.6" customHeight="1" x14ac:dyDescent="0.2">
      <c r="A458" s="181" t="s">
        <v>1295</v>
      </c>
      <c r="B458" s="158" t="s">
        <v>293</v>
      </c>
      <c r="C458" s="158" t="s">
        <v>1372</v>
      </c>
      <c r="D458" s="158" t="s">
        <v>910</v>
      </c>
      <c r="E458" s="158" t="s">
        <v>910</v>
      </c>
      <c r="F458" s="158" t="s">
        <v>10</v>
      </c>
      <c r="G458" s="158" t="s">
        <v>101</v>
      </c>
      <c r="H458" s="158" t="s">
        <v>101</v>
      </c>
      <c r="I458" s="158" t="s">
        <v>101</v>
      </c>
      <c r="J458" s="118" t="s">
        <v>513</v>
      </c>
      <c r="K458" s="118" t="s">
        <v>513</v>
      </c>
      <c r="L458" s="96" t="e">
        <f>IF(B458&lt;&gt;"",IF(FIND("^"&amp;A458&amp;"^",Registration!W1)&gt;0,IF(A458&lt;&gt;"","Present","No Vote"),""),"")</f>
        <v>#VALUE!</v>
      </c>
    </row>
    <row r="459" spans="1:12" ht="12.6" customHeight="1" x14ac:dyDescent="0.2">
      <c r="A459" s="181" t="s">
        <v>896</v>
      </c>
      <c r="B459" s="158" t="s">
        <v>293</v>
      </c>
      <c r="C459" s="158" t="s">
        <v>1372</v>
      </c>
      <c r="D459" s="158" t="s">
        <v>10</v>
      </c>
      <c r="E459" s="158" t="s">
        <v>10</v>
      </c>
      <c r="F459" s="158" t="s">
        <v>10</v>
      </c>
      <c r="G459" s="158" t="s">
        <v>101</v>
      </c>
      <c r="H459" s="158" t="s">
        <v>101</v>
      </c>
      <c r="I459" s="158" t="s">
        <v>101</v>
      </c>
      <c r="J459" s="118" t="s">
        <v>513</v>
      </c>
      <c r="K459" s="118" t="s">
        <v>513</v>
      </c>
      <c r="L459" s="96" t="e">
        <f>IF(B459&lt;&gt;"",IF(FIND("^"&amp;A459&amp;"^",Registration!W1)&gt;0,IF(A459&lt;&gt;"","Present","No Vote"),""),"")</f>
        <v>#VALUE!</v>
      </c>
    </row>
    <row r="460" spans="1:12" ht="12.6" customHeight="1" x14ac:dyDescent="0.2">
      <c r="A460" s="181" t="s">
        <v>1474</v>
      </c>
      <c r="B460" s="158" t="s">
        <v>285</v>
      </c>
      <c r="D460" s="158" t="s">
        <v>910</v>
      </c>
      <c r="E460" s="158" t="s">
        <v>910</v>
      </c>
      <c r="F460" s="158" t="s">
        <v>910</v>
      </c>
      <c r="G460" s="158" t="s">
        <v>10</v>
      </c>
      <c r="H460" s="158" t="s">
        <v>10</v>
      </c>
      <c r="I460" s="158" t="s">
        <v>10</v>
      </c>
      <c r="J460" s="118" t="s">
        <v>515</v>
      </c>
      <c r="K460" s="118" t="s">
        <v>515</v>
      </c>
      <c r="L460" s="96" t="e">
        <f>IF(B460&lt;&gt;"",IF(FIND("^"&amp;A460&amp;"^",Registration!W1)&gt;0,IF(A460&lt;&gt;"","Present","No Vote"),""),"")</f>
        <v>#VALUE!</v>
      </c>
    </row>
    <row r="461" spans="1:12" ht="12.6" customHeight="1" x14ac:dyDescent="0.2">
      <c r="A461" s="181" t="s">
        <v>1475</v>
      </c>
      <c r="B461" s="158" t="s">
        <v>285</v>
      </c>
      <c r="D461" s="158" t="s">
        <v>910</v>
      </c>
      <c r="E461" s="158" t="s">
        <v>910</v>
      </c>
      <c r="F461" s="158" t="s">
        <v>910</v>
      </c>
      <c r="G461" s="158" t="s">
        <v>10</v>
      </c>
      <c r="H461" s="158" t="s">
        <v>10</v>
      </c>
      <c r="I461" s="158" t="s">
        <v>10</v>
      </c>
      <c r="J461" s="118" t="s">
        <v>515</v>
      </c>
      <c r="K461" s="118" t="s">
        <v>515</v>
      </c>
      <c r="L461" s="96" t="e">
        <f>IF(B461&lt;&gt;"",IF(FIND("^"&amp;A461&amp;"^",Registration!W1)&gt;0,IF(A461&lt;&gt;"","Present","No Vote"),""),"")</f>
        <v>#VALUE!</v>
      </c>
    </row>
    <row r="462" spans="1:12" ht="12.6" customHeight="1" x14ac:dyDescent="0.2">
      <c r="A462" s="181" t="s">
        <v>821</v>
      </c>
      <c r="B462" s="158" t="s">
        <v>285</v>
      </c>
      <c r="C462" s="158" t="s">
        <v>1372</v>
      </c>
      <c r="D462" s="158" t="s">
        <v>10</v>
      </c>
      <c r="E462" s="158" t="s">
        <v>10</v>
      </c>
      <c r="F462" s="158" t="s">
        <v>101</v>
      </c>
      <c r="G462" s="158" t="s">
        <v>10</v>
      </c>
      <c r="H462" s="158" t="s">
        <v>101</v>
      </c>
      <c r="I462" s="158" t="s">
        <v>10</v>
      </c>
      <c r="J462" s="118" t="s">
        <v>515</v>
      </c>
      <c r="K462" s="118" t="s">
        <v>515</v>
      </c>
      <c r="L462" s="96" t="e">
        <f>IF(B462&lt;&gt;"",IF(FIND("^"&amp;A462&amp;"^",Registration!W1)&gt;0,IF(A462&lt;&gt;"","Present","No Vote"),""),"")</f>
        <v>#VALUE!</v>
      </c>
    </row>
    <row r="463" spans="1:12" ht="12.6" customHeight="1" x14ac:dyDescent="0.2">
      <c r="A463" s="181" t="s">
        <v>471</v>
      </c>
      <c r="B463" s="158" t="s">
        <v>285</v>
      </c>
      <c r="C463" s="158" t="s">
        <v>1372</v>
      </c>
      <c r="D463" s="158" t="s">
        <v>10</v>
      </c>
      <c r="E463" s="158" t="s">
        <v>10</v>
      </c>
      <c r="F463" s="158" t="s">
        <v>10</v>
      </c>
      <c r="G463" s="158" t="s">
        <v>101</v>
      </c>
      <c r="H463" s="158" t="s">
        <v>10</v>
      </c>
      <c r="I463" s="158" t="s">
        <v>101</v>
      </c>
      <c r="J463" s="118" t="s">
        <v>515</v>
      </c>
      <c r="K463" s="118" t="s">
        <v>515</v>
      </c>
      <c r="L463" s="96" t="e">
        <f>IF(B463&lt;&gt;"",IF(FIND("^"&amp;A463&amp;"^",Registration!W1)&gt;0,IF(A463&lt;&gt;"","Present","No Vote"),""),"")</f>
        <v>#VALUE!</v>
      </c>
    </row>
    <row r="464" spans="1:12" ht="12.6" customHeight="1" x14ac:dyDescent="0.2">
      <c r="A464" s="181" t="s">
        <v>495</v>
      </c>
      <c r="B464" s="158" t="s">
        <v>285</v>
      </c>
      <c r="C464" s="158" t="s">
        <v>1372</v>
      </c>
      <c r="D464" s="158" t="s">
        <v>10</v>
      </c>
      <c r="E464" s="158" t="s">
        <v>10</v>
      </c>
      <c r="F464" s="158" t="s">
        <v>10</v>
      </c>
      <c r="G464" s="158" t="s">
        <v>10</v>
      </c>
      <c r="H464" s="158" t="s">
        <v>10</v>
      </c>
      <c r="I464" s="158" t="s">
        <v>101</v>
      </c>
      <c r="J464" s="118" t="s">
        <v>515</v>
      </c>
      <c r="K464" s="118" t="s">
        <v>515</v>
      </c>
      <c r="L464" s="96" t="e">
        <f>IF(B464&lt;&gt;"",IF(FIND("^"&amp;A464&amp;"^",Registration!W1)&gt;0,IF(A464&lt;&gt;"","Present","No Vote"),""),"")</f>
        <v>#VALUE!</v>
      </c>
    </row>
    <row r="465" spans="1:12" ht="12.6" customHeight="1" x14ac:dyDescent="0.2">
      <c r="A465" s="181" t="s">
        <v>1476</v>
      </c>
      <c r="B465" s="158" t="s">
        <v>285</v>
      </c>
      <c r="D465" s="158" t="s">
        <v>910</v>
      </c>
      <c r="E465" s="158" t="s">
        <v>910</v>
      </c>
      <c r="F465" s="158" t="s">
        <v>910</v>
      </c>
      <c r="G465" s="158" t="s">
        <v>10</v>
      </c>
      <c r="H465" s="158" t="s">
        <v>10</v>
      </c>
      <c r="I465" s="158" t="s">
        <v>10</v>
      </c>
      <c r="J465" s="118" t="s">
        <v>515</v>
      </c>
      <c r="K465" s="118" t="s">
        <v>515</v>
      </c>
      <c r="L465" s="96" t="e">
        <f>IF(B465&lt;&gt;"",IF(FIND("^"&amp;A465&amp;"^",Registration!W1)&gt;0,IF(A465&lt;&gt;"","Present","No Vote"),""),"")</f>
        <v>#VALUE!</v>
      </c>
    </row>
    <row r="466" spans="1:12" ht="12.6" customHeight="1" x14ac:dyDescent="0.2">
      <c r="A466" s="181" t="s">
        <v>1477</v>
      </c>
      <c r="B466" s="158" t="s">
        <v>285</v>
      </c>
      <c r="D466" s="158" t="s">
        <v>910</v>
      </c>
      <c r="E466" s="158" t="s">
        <v>910</v>
      </c>
      <c r="F466" s="158" t="s">
        <v>910</v>
      </c>
      <c r="G466" s="158" t="s">
        <v>10</v>
      </c>
      <c r="H466" s="158" t="s">
        <v>10</v>
      </c>
      <c r="I466" s="158" t="s">
        <v>10</v>
      </c>
      <c r="J466" s="118" t="s">
        <v>515</v>
      </c>
      <c r="K466" s="118" t="s">
        <v>515</v>
      </c>
      <c r="L466" s="96" t="e">
        <f>IF(B466&lt;&gt;"",IF(FIND("^"&amp;A466&amp;"^",Registration!W1)&gt;0,IF(A466&lt;&gt;"","Present","No Vote"),""),"")</f>
        <v>#VALUE!</v>
      </c>
    </row>
    <row r="467" spans="1:12" ht="12.6" customHeight="1" x14ac:dyDescent="0.2">
      <c r="A467" s="181" t="s">
        <v>418</v>
      </c>
      <c r="B467" s="158" t="s">
        <v>285</v>
      </c>
      <c r="C467" s="158" t="s">
        <v>1372</v>
      </c>
      <c r="D467" s="158" t="s">
        <v>101</v>
      </c>
      <c r="E467" s="158" t="s">
        <v>10</v>
      </c>
      <c r="F467" s="158" t="s">
        <v>10</v>
      </c>
      <c r="G467" s="158" t="s">
        <v>10</v>
      </c>
      <c r="H467" s="158" t="s">
        <v>10</v>
      </c>
      <c r="I467" s="158" t="s">
        <v>101</v>
      </c>
      <c r="J467" s="118" t="s">
        <v>515</v>
      </c>
      <c r="K467" s="118" t="s">
        <v>515</v>
      </c>
      <c r="L467" s="96" t="e">
        <f>IF(B467&lt;&gt;"",IF(FIND("^"&amp;A467&amp;"^",Registration!W1)&gt;0,IF(A467&lt;&gt;"","Present","No Vote"),""),"")</f>
        <v>#VALUE!</v>
      </c>
    </row>
    <row r="468" spans="1:12" ht="12.6" customHeight="1" x14ac:dyDescent="0.2">
      <c r="A468" s="181" t="s">
        <v>424</v>
      </c>
      <c r="B468" s="158" t="s">
        <v>285</v>
      </c>
      <c r="C468" s="158" t="s">
        <v>1420</v>
      </c>
      <c r="D468" s="158" t="s">
        <v>101</v>
      </c>
      <c r="E468" s="158" t="s">
        <v>101</v>
      </c>
      <c r="F468" s="158" t="s">
        <v>101</v>
      </c>
      <c r="G468" s="158" t="s">
        <v>101</v>
      </c>
      <c r="H468" s="158" t="s">
        <v>101</v>
      </c>
      <c r="I468" s="158" t="s">
        <v>101</v>
      </c>
      <c r="J468" s="118" t="s">
        <v>513</v>
      </c>
      <c r="K468" s="118" t="s">
        <v>513</v>
      </c>
      <c r="L468" s="96" t="e">
        <f>IF(B468&lt;&gt;"",IF(FIND("^"&amp;A468&amp;"^",Registration!W1)&gt;0,IF(A468&lt;&gt;"","Present","No Vote"),""),"")</f>
        <v>#VALUE!</v>
      </c>
    </row>
    <row r="469" spans="1:12" ht="12.6" customHeight="1" x14ac:dyDescent="0.2">
      <c r="A469" s="181" t="s">
        <v>274</v>
      </c>
      <c r="B469" s="158" t="s">
        <v>285</v>
      </c>
      <c r="C469" s="158" t="s">
        <v>1420</v>
      </c>
      <c r="D469" s="158" t="s">
        <v>101</v>
      </c>
      <c r="E469" s="158" t="s">
        <v>101</v>
      </c>
      <c r="F469" s="158" t="s">
        <v>101</v>
      </c>
      <c r="G469" s="158" t="s">
        <v>10</v>
      </c>
      <c r="H469" s="158" t="s">
        <v>101</v>
      </c>
      <c r="I469" s="158" t="s">
        <v>101</v>
      </c>
      <c r="J469" s="118" t="s">
        <v>515</v>
      </c>
      <c r="K469" s="118" t="s">
        <v>513</v>
      </c>
      <c r="L469" s="96" t="e">
        <f>IF(B469&lt;&gt;"",IF(FIND("^"&amp;A469&amp;"^",Registration!W1)&gt;0,IF(A469&lt;&gt;"","Present","No Vote"),""),"")</f>
        <v>#VALUE!</v>
      </c>
    </row>
    <row r="470" spans="1:12" ht="12.6" customHeight="1" x14ac:dyDescent="0.2">
      <c r="A470" s="181" t="s">
        <v>1478</v>
      </c>
      <c r="B470" s="158" t="s">
        <v>285</v>
      </c>
      <c r="D470" s="158" t="s">
        <v>910</v>
      </c>
      <c r="E470" s="158" t="s">
        <v>910</v>
      </c>
      <c r="F470" s="158" t="s">
        <v>910</v>
      </c>
      <c r="G470" s="158" t="s">
        <v>101</v>
      </c>
      <c r="H470" s="158" t="s">
        <v>101</v>
      </c>
      <c r="I470" s="158" t="s">
        <v>101</v>
      </c>
      <c r="J470" s="118" t="s">
        <v>513</v>
      </c>
      <c r="K470" s="118" t="s">
        <v>513</v>
      </c>
      <c r="L470" s="96" t="e">
        <f>IF(B470&lt;&gt;"",IF(FIND("^"&amp;A470&amp;"^",Registration!W1)&gt;0,IF(A470&lt;&gt;"","Present","No Vote"),""),"")</f>
        <v>#VALUE!</v>
      </c>
    </row>
    <row r="471" spans="1:12" ht="12.6" customHeight="1" x14ac:dyDescent="0.2">
      <c r="A471" s="181" t="s">
        <v>641</v>
      </c>
      <c r="B471" s="158" t="s">
        <v>315</v>
      </c>
      <c r="D471" s="158" t="s">
        <v>101</v>
      </c>
      <c r="E471" s="158" t="s">
        <v>101</v>
      </c>
      <c r="F471" s="158" t="s">
        <v>101</v>
      </c>
      <c r="G471" s="158" t="s">
        <v>101</v>
      </c>
      <c r="H471" s="158" t="s">
        <v>101</v>
      </c>
      <c r="I471" s="158" t="s">
        <v>101</v>
      </c>
      <c r="J471" s="118" t="s">
        <v>513</v>
      </c>
      <c r="K471" s="118" t="s">
        <v>513</v>
      </c>
      <c r="L471" s="96" t="e">
        <f>IF(B471&lt;&gt;"",IF(FIND("^"&amp;A471&amp;"^",Registration!W1)&gt;0,IF(A471&lt;&gt;"","Present","No Vote"),""),"")</f>
        <v>#VALUE!</v>
      </c>
    </row>
    <row r="472" spans="1:12" ht="12.6" customHeight="1" x14ac:dyDescent="0.2">
      <c r="A472" s="181" t="s">
        <v>642</v>
      </c>
      <c r="B472" s="158" t="s">
        <v>295</v>
      </c>
      <c r="D472" s="158" t="s">
        <v>101</v>
      </c>
      <c r="E472" s="158" t="s">
        <v>101</v>
      </c>
      <c r="F472" s="158" t="s">
        <v>101</v>
      </c>
      <c r="G472" s="158" t="s">
        <v>101</v>
      </c>
      <c r="H472" s="158" t="s">
        <v>101</v>
      </c>
      <c r="I472" s="158" t="s">
        <v>101</v>
      </c>
      <c r="J472" s="118" t="s">
        <v>513</v>
      </c>
      <c r="K472" s="118" t="s">
        <v>513</v>
      </c>
      <c r="L472" s="96" t="e">
        <f>IF(B472&lt;&gt;"",IF(FIND("^"&amp;A472&amp;"^",Registration!W1)&gt;0,IF(A472&lt;&gt;"","Present","No Vote"),""),"")</f>
        <v>#VALUE!</v>
      </c>
    </row>
    <row r="473" spans="1:12" ht="12.6" customHeight="1" x14ac:dyDescent="0.2">
      <c r="A473" s="181" t="s">
        <v>643</v>
      </c>
      <c r="B473" s="158" t="s">
        <v>285</v>
      </c>
      <c r="D473" s="158" t="s">
        <v>101</v>
      </c>
      <c r="E473" s="158" t="s">
        <v>101</v>
      </c>
      <c r="F473" s="158" t="s">
        <v>101</v>
      </c>
      <c r="G473" s="158" t="s">
        <v>101</v>
      </c>
      <c r="H473" s="158" t="s">
        <v>101</v>
      </c>
      <c r="I473" s="158" t="s">
        <v>101</v>
      </c>
      <c r="J473" s="118" t="s">
        <v>513</v>
      </c>
      <c r="K473" s="118" t="s">
        <v>513</v>
      </c>
      <c r="L473" s="96" t="e">
        <f>IF(B473&lt;&gt;"",IF(FIND("^"&amp;A473&amp;"^",Registration!W1)&gt;0,IF(A473&lt;&gt;"","Present","No Vote"),""),"")</f>
        <v>#VALUE!</v>
      </c>
    </row>
    <row r="474" spans="1:12" ht="12.6" customHeight="1" x14ac:dyDescent="0.2">
      <c r="A474" s="181" t="s">
        <v>1479</v>
      </c>
      <c r="B474" s="158" t="s">
        <v>285</v>
      </c>
      <c r="D474" s="158" t="s">
        <v>910</v>
      </c>
      <c r="E474" s="158" t="s">
        <v>910</v>
      </c>
      <c r="F474" s="158" t="s">
        <v>910</v>
      </c>
      <c r="G474" s="158" t="s">
        <v>101</v>
      </c>
      <c r="H474" s="158" t="s">
        <v>101</v>
      </c>
      <c r="I474" s="158" t="s">
        <v>101</v>
      </c>
      <c r="J474" s="118" t="s">
        <v>513</v>
      </c>
      <c r="K474" s="118" t="s">
        <v>513</v>
      </c>
      <c r="L474" s="96" t="e">
        <f>IF(B474&lt;&gt;"",IF(FIND("^"&amp;A474&amp;"^",Registration!W1)&gt;0,IF(A474&lt;&gt;"","Present","No Vote"),""),"")</f>
        <v>#VALUE!</v>
      </c>
    </row>
    <row r="475" spans="1:12" ht="12.6" customHeight="1" x14ac:dyDescent="0.2">
      <c r="A475" s="181" t="s">
        <v>1083</v>
      </c>
      <c r="B475" s="158" t="s">
        <v>293</v>
      </c>
      <c r="C475" s="158" t="s">
        <v>1407</v>
      </c>
      <c r="D475" s="158" t="s">
        <v>10</v>
      </c>
      <c r="E475" s="158" t="s">
        <v>10</v>
      </c>
      <c r="F475" s="158" t="s">
        <v>10</v>
      </c>
      <c r="G475" s="158" t="s">
        <v>10</v>
      </c>
      <c r="H475" s="158" t="s">
        <v>10</v>
      </c>
      <c r="I475" s="158" t="s">
        <v>10</v>
      </c>
      <c r="J475" s="118" t="s">
        <v>515</v>
      </c>
      <c r="K475" s="118" t="s">
        <v>515</v>
      </c>
      <c r="L475" s="96" t="e">
        <f>IF(B475&lt;&gt;"",IF(FIND("^"&amp;A475&amp;"^",Registration!W1)&gt;0,IF(A475&lt;&gt;"","Present","No Vote"),""),"")</f>
        <v>#VALUE!</v>
      </c>
    </row>
    <row r="476" spans="1:12" ht="12.6" customHeight="1" x14ac:dyDescent="0.2">
      <c r="A476" s="181" t="s">
        <v>644</v>
      </c>
      <c r="B476" s="158" t="s">
        <v>285</v>
      </c>
      <c r="C476" s="158" t="s">
        <v>1421</v>
      </c>
      <c r="D476" s="158" t="s">
        <v>101</v>
      </c>
      <c r="E476" s="158" t="s">
        <v>101</v>
      </c>
      <c r="F476" s="158" t="s">
        <v>101</v>
      </c>
      <c r="G476" s="158" t="s">
        <v>101</v>
      </c>
      <c r="H476" s="158" t="s">
        <v>101</v>
      </c>
      <c r="I476" s="158" t="s">
        <v>101</v>
      </c>
      <c r="J476" s="118" t="s">
        <v>513</v>
      </c>
      <c r="K476" s="118" t="s">
        <v>513</v>
      </c>
      <c r="L476" s="96" t="e">
        <f>IF(B476&lt;&gt;"",IF(FIND("^"&amp;A476&amp;"^",Registration!W1)&gt;0,IF(A476&lt;&gt;"","Present","No Vote"),""),"")</f>
        <v>#VALUE!</v>
      </c>
    </row>
    <row r="477" spans="1:12" ht="12.6" customHeight="1" x14ac:dyDescent="0.2">
      <c r="A477" s="181" t="s">
        <v>881</v>
      </c>
      <c r="B477" s="158" t="s">
        <v>315</v>
      </c>
      <c r="D477" s="158" t="s">
        <v>101</v>
      </c>
      <c r="E477" s="158" t="s">
        <v>101</v>
      </c>
      <c r="F477" s="158" t="s">
        <v>101</v>
      </c>
      <c r="G477" s="158" t="s">
        <v>101</v>
      </c>
      <c r="H477" s="158" t="s">
        <v>101</v>
      </c>
      <c r="I477" s="158" t="s">
        <v>101</v>
      </c>
      <c r="J477" s="118" t="s">
        <v>513</v>
      </c>
      <c r="K477" s="118" t="s">
        <v>513</v>
      </c>
      <c r="L477" s="96" t="e">
        <f>IF(B477&lt;&gt;"",IF(FIND("^"&amp;A477&amp;"^",Registration!W1)&gt;0,IF(A477&lt;&gt;"","Present","No Vote"),""),"")</f>
        <v>#VALUE!</v>
      </c>
    </row>
    <row r="478" spans="1:12" ht="12.6" customHeight="1" x14ac:dyDescent="0.2">
      <c r="A478" s="181" t="s">
        <v>822</v>
      </c>
      <c r="B478" s="158" t="s">
        <v>290</v>
      </c>
      <c r="D478" s="158" t="s">
        <v>101</v>
      </c>
      <c r="E478" s="158" t="s">
        <v>101</v>
      </c>
      <c r="F478" s="158" t="s">
        <v>101</v>
      </c>
      <c r="G478" s="158" t="s">
        <v>101</v>
      </c>
      <c r="H478" s="158" t="s">
        <v>101</v>
      </c>
      <c r="I478" s="158" t="s">
        <v>101</v>
      </c>
      <c r="J478" s="118" t="s">
        <v>513</v>
      </c>
      <c r="K478" s="118" t="s">
        <v>513</v>
      </c>
      <c r="L478" s="96" t="e">
        <f>IF(B478&lt;&gt;"",IF(FIND("^"&amp;A478&amp;"^",Registration!W1)&gt;0,IF(A478&lt;&gt;"","Present","No Vote"),""),"")</f>
        <v>#VALUE!</v>
      </c>
    </row>
    <row r="479" spans="1:12" ht="12.6" customHeight="1" x14ac:dyDescent="0.2">
      <c r="A479" s="181" t="s">
        <v>645</v>
      </c>
      <c r="B479" s="158" t="s">
        <v>285</v>
      </c>
      <c r="C479" s="158" t="s">
        <v>1422</v>
      </c>
      <c r="D479" s="158" t="s">
        <v>101</v>
      </c>
      <c r="E479" s="158" t="s">
        <v>101</v>
      </c>
      <c r="F479" s="158" t="s">
        <v>101</v>
      </c>
      <c r="G479" s="158" t="s">
        <v>101</v>
      </c>
      <c r="H479" s="158" t="s">
        <v>101</v>
      </c>
      <c r="I479" s="158" t="s">
        <v>101</v>
      </c>
      <c r="J479" s="118" t="s">
        <v>513</v>
      </c>
      <c r="K479" s="118" t="s">
        <v>513</v>
      </c>
      <c r="L479" s="96" t="e">
        <f>IF(B479&lt;&gt;"",IF(FIND("^"&amp;A479&amp;"^",Registration!W1)&gt;0,IF(A479&lt;&gt;"","Present","No Vote"),""),"")</f>
        <v>#VALUE!</v>
      </c>
    </row>
    <row r="480" spans="1:12" ht="12.6" customHeight="1" x14ac:dyDescent="0.2">
      <c r="A480" s="181" t="s">
        <v>864</v>
      </c>
      <c r="B480" s="158" t="s">
        <v>285</v>
      </c>
      <c r="D480" s="158" t="s">
        <v>101</v>
      </c>
      <c r="E480" s="158" t="s">
        <v>101</v>
      </c>
      <c r="F480" s="158" t="s">
        <v>101</v>
      </c>
      <c r="G480" s="158" t="s">
        <v>101</v>
      </c>
      <c r="H480" s="158" t="s">
        <v>101</v>
      </c>
      <c r="I480" s="158" t="s">
        <v>101</v>
      </c>
      <c r="J480" s="118" t="s">
        <v>513</v>
      </c>
      <c r="K480" s="118" t="s">
        <v>513</v>
      </c>
      <c r="L480" s="96" t="e">
        <f>IF(B480&lt;&gt;"",IF(FIND("^"&amp;A480&amp;"^",Registration!W1)&gt;0,IF(A480&lt;&gt;"","Present","No Vote"),""),"")</f>
        <v>#VALUE!</v>
      </c>
    </row>
    <row r="481" spans="1:12" ht="12.6" customHeight="1" x14ac:dyDescent="0.2">
      <c r="A481" s="181" t="s">
        <v>1063</v>
      </c>
      <c r="B481" s="158" t="s">
        <v>285</v>
      </c>
      <c r="D481" s="158" t="s">
        <v>101</v>
      </c>
      <c r="E481" s="158" t="s">
        <v>101</v>
      </c>
      <c r="F481" s="158" t="s">
        <v>101</v>
      </c>
      <c r="G481" s="158" t="s">
        <v>101</v>
      </c>
      <c r="H481" s="158" t="s">
        <v>101</v>
      </c>
      <c r="I481" s="158" t="s">
        <v>101</v>
      </c>
      <c r="J481" s="118" t="s">
        <v>513</v>
      </c>
      <c r="K481" s="118" t="s">
        <v>513</v>
      </c>
      <c r="L481" s="96" t="e">
        <f>IF(B481&lt;&gt;"",IF(FIND("^"&amp;A481&amp;"^",Registration!W1)&gt;0,IF(A481&lt;&gt;"","Present","No Vote"),""),"")</f>
        <v>#VALUE!</v>
      </c>
    </row>
    <row r="482" spans="1:12" ht="12.6" customHeight="1" x14ac:dyDescent="0.2">
      <c r="A482" s="181" t="s">
        <v>387</v>
      </c>
      <c r="B482" s="158" t="s">
        <v>285</v>
      </c>
      <c r="D482" s="158" t="s">
        <v>101</v>
      </c>
      <c r="E482" s="158" t="s">
        <v>10</v>
      </c>
      <c r="F482" s="158" t="s">
        <v>10</v>
      </c>
      <c r="G482" s="158" t="s">
        <v>10</v>
      </c>
      <c r="H482" s="158" t="s">
        <v>101</v>
      </c>
      <c r="I482" s="158" t="s">
        <v>10</v>
      </c>
      <c r="J482" s="118" t="s">
        <v>515</v>
      </c>
      <c r="K482" s="118" t="s">
        <v>515</v>
      </c>
      <c r="L482" s="96" t="e">
        <f>IF(B482&lt;&gt;"",IF(FIND("^"&amp;A482&amp;"^",Registration!W1)&gt;0,IF(A482&lt;&gt;"","Present","No Vote"),""),"")</f>
        <v>#VALUE!</v>
      </c>
    </row>
    <row r="483" spans="1:12" ht="12.6" customHeight="1" x14ac:dyDescent="0.2">
      <c r="A483" s="181" t="s">
        <v>646</v>
      </c>
      <c r="B483" s="158" t="s">
        <v>285</v>
      </c>
      <c r="D483" s="158" t="s">
        <v>101</v>
      </c>
      <c r="E483" s="158" t="s">
        <v>101</v>
      </c>
      <c r="F483" s="158" t="s">
        <v>101</v>
      </c>
      <c r="G483" s="158" t="s">
        <v>101</v>
      </c>
      <c r="H483" s="158" t="s">
        <v>101</v>
      </c>
      <c r="I483" s="158" t="s">
        <v>101</v>
      </c>
      <c r="J483" s="118" t="s">
        <v>513</v>
      </c>
      <c r="K483" s="118" t="s">
        <v>513</v>
      </c>
      <c r="L483" s="96" t="e">
        <f>IF(B483&lt;&gt;"",IF(FIND("^"&amp;A483&amp;"^",Registration!W1)&gt;0,IF(A483&lt;&gt;"","Present","No Vote"),""),"")</f>
        <v>#VALUE!</v>
      </c>
    </row>
    <row r="484" spans="1:12" ht="12.6" customHeight="1" x14ac:dyDescent="0.2">
      <c r="A484" s="181" t="s">
        <v>360</v>
      </c>
      <c r="B484" s="158" t="s">
        <v>285</v>
      </c>
      <c r="C484" s="158" t="s">
        <v>1423</v>
      </c>
      <c r="D484" s="158" t="s">
        <v>10</v>
      </c>
      <c r="E484" s="158" t="s">
        <v>10</v>
      </c>
      <c r="F484" s="158" t="s">
        <v>10</v>
      </c>
      <c r="G484" s="158" t="s">
        <v>10</v>
      </c>
      <c r="H484" s="158" t="s">
        <v>101</v>
      </c>
      <c r="I484" s="158" t="s">
        <v>10</v>
      </c>
      <c r="J484" s="118" t="s">
        <v>515</v>
      </c>
      <c r="K484" s="118" t="s">
        <v>515</v>
      </c>
      <c r="L484" s="96" t="e">
        <f>IF(B484&lt;&gt;"",IF(FIND("^"&amp;A484&amp;"^",Registration!W1)&gt;0,IF(A484&lt;&gt;"","Present","No Vote"),""),"")</f>
        <v>#VALUE!</v>
      </c>
    </row>
    <row r="485" spans="1:12" ht="12.6" customHeight="1" x14ac:dyDescent="0.2">
      <c r="A485" s="181" t="s">
        <v>1424</v>
      </c>
      <c r="B485" s="158" t="s">
        <v>295</v>
      </c>
      <c r="C485" s="158" t="s">
        <v>1423</v>
      </c>
      <c r="D485" s="158" t="s">
        <v>10</v>
      </c>
      <c r="E485" s="158" t="s">
        <v>101</v>
      </c>
      <c r="F485" s="158" t="s">
        <v>10</v>
      </c>
      <c r="G485" s="158" t="s">
        <v>10</v>
      </c>
      <c r="H485" s="158" t="s">
        <v>10</v>
      </c>
      <c r="I485" s="158" t="s">
        <v>10</v>
      </c>
      <c r="J485" s="118" t="s">
        <v>515</v>
      </c>
      <c r="K485" s="118" t="s">
        <v>515</v>
      </c>
      <c r="L485" s="96" t="e">
        <f>IF(B485&lt;&gt;"",IF(FIND("^"&amp;A485&amp;"^",Registration!W1)&gt;0,IF(A485&lt;&gt;"","Present","No Vote"),""),"")</f>
        <v>#VALUE!</v>
      </c>
    </row>
    <row r="486" spans="1:12" ht="12.6" customHeight="1" x14ac:dyDescent="0.2">
      <c r="A486" s="181" t="s">
        <v>1030</v>
      </c>
      <c r="B486" s="158" t="s">
        <v>441</v>
      </c>
      <c r="C486" s="158" t="s">
        <v>1423</v>
      </c>
      <c r="D486" s="158" t="s">
        <v>101</v>
      </c>
      <c r="E486" s="158" t="s">
        <v>10</v>
      </c>
      <c r="F486" s="158" t="s">
        <v>10</v>
      </c>
      <c r="G486" s="158" t="s">
        <v>10</v>
      </c>
      <c r="H486" s="158" t="s">
        <v>10</v>
      </c>
      <c r="I486" s="158" t="s">
        <v>10</v>
      </c>
      <c r="J486" s="118" t="s">
        <v>515</v>
      </c>
      <c r="K486" s="118" t="s">
        <v>515</v>
      </c>
      <c r="L486" s="96" t="e">
        <f>IF(B486&lt;&gt;"",IF(FIND("^"&amp;A486&amp;"^",Registration!W1)&gt;0,IF(A486&lt;&gt;"","Present","No Vote"),""),"")</f>
        <v>#VALUE!</v>
      </c>
    </row>
    <row r="487" spans="1:12" ht="12.6" customHeight="1" x14ac:dyDescent="0.2">
      <c r="A487" s="181" t="s">
        <v>486</v>
      </c>
      <c r="B487" s="158" t="s">
        <v>285</v>
      </c>
      <c r="C487" s="158" t="s">
        <v>1423</v>
      </c>
      <c r="D487" s="158" t="s">
        <v>10</v>
      </c>
      <c r="E487" s="158" t="s">
        <v>10</v>
      </c>
      <c r="F487" s="158" t="s">
        <v>10</v>
      </c>
      <c r="G487" s="158" t="s">
        <v>10</v>
      </c>
      <c r="H487" s="158" t="s">
        <v>10</v>
      </c>
      <c r="I487" s="158" t="s">
        <v>10</v>
      </c>
      <c r="J487" s="118" t="s">
        <v>515</v>
      </c>
      <c r="K487" s="118" t="s">
        <v>515</v>
      </c>
      <c r="L487" s="96" t="e">
        <f>IF(B487&lt;&gt;"",IF(FIND("^"&amp;A487&amp;"^",Registration!W1)&gt;0,IF(A487&lt;&gt;"","Present","No Vote"),""),"")</f>
        <v>#VALUE!</v>
      </c>
    </row>
    <row r="488" spans="1:12" ht="12.6" customHeight="1" x14ac:dyDescent="0.2">
      <c r="A488" s="181" t="s">
        <v>454</v>
      </c>
      <c r="B488" s="158" t="s">
        <v>285</v>
      </c>
      <c r="C488" s="158" t="s">
        <v>1423</v>
      </c>
      <c r="D488" s="158" t="s">
        <v>101</v>
      </c>
      <c r="E488" s="158" t="s">
        <v>10</v>
      </c>
      <c r="F488" s="158" t="s">
        <v>10</v>
      </c>
      <c r="G488" s="158" t="s">
        <v>10</v>
      </c>
      <c r="H488" s="158" t="s">
        <v>10</v>
      </c>
      <c r="I488" s="158" t="s">
        <v>10</v>
      </c>
      <c r="J488" s="118" t="s">
        <v>515</v>
      </c>
      <c r="K488" s="118" t="s">
        <v>515</v>
      </c>
      <c r="L488" s="96" t="e">
        <f>IF(B488&lt;&gt;"",IF(FIND("^"&amp;A488&amp;"^",Registration!W1)&gt;0,IF(A488&lt;&gt;"","Present","No Vote"),""),"")</f>
        <v>#VALUE!</v>
      </c>
    </row>
    <row r="489" spans="1:12" ht="12.6" customHeight="1" x14ac:dyDescent="0.2">
      <c r="A489" s="181" t="s">
        <v>647</v>
      </c>
      <c r="B489" s="158" t="s">
        <v>285</v>
      </c>
      <c r="D489" s="158" t="s">
        <v>101</v>
      </c>
      <c r="E489" s="158" t="s">
        <v>101</v>
      </c>
      <c r="F489" s="158" t="s">
        <v>101</v>
      </c>
      <c r="G489" s="158" t="s">
        <v>101</v>
      </c>
      <c r="H489" s="158" t="s">
        <v>101</v>
      </c>
      <c r="I489" s="158" t="s">
        <v>101</v>
      </c>
      <c r="J489" s="118" t="s">
        <v>513</v>
      </c>
      <c r="K489" s="118" t="s">
        <v>513</v>
      </c>
      <c r="L489" s="96" t="e">
        <f>IF(B489&lt;&gt;"",IF(FIND("^"&amp;A489&amp;"^",Registration!W1)&gt;0,IF(A489&lt;&gt;"","Present","No Vote"),""),"")</f>
        <v>#VALUE!</v>
      </c>
    </row>
    <row r="490" spans="1:12" ht="12.6" customHeight="1" x14ac:dyDescent="0.2">
      <c r="A490" s="181" t="s">
        <v>648</v>
      </c>
      <c r="B490" s="158" t="s">
        <v>293</v>
      </c>
      <c r="C490" s="158" t="s">
        <v>1425</v>
      </c>
      <c r="D490" s="158" t="s">
        <v>101</v>
      </c>
      <c r="E490" s="158" t="s">
        <v>10</v>
      </c>
      <c r="F490" s="158" t="s">
        <v>10</v>
      </c>
      <c r="G490" s="158" t="s">
        <v>101</v>
      </c>
      <c r="H490" s="158" t="s">
        <v>101</v>
      </c>
      <c r="I490" s="158" t="s">
        <v>101</v>
      </c>
      <c r="J490" s="118" t="s">
        <v>513</v>
      </c>
      <c r="K490" s="118" t="s">
        <v>513</v>
      </c>
      <c r="L490" s="96" t="e">
        <f>IF(B490&lt;&gt;"",IF(FIND("^"&amp;A490&amp;"^",Registration!W1)&gt;0,IF(A490&lt;&gt;"","Present","No Vote"),""),"")</f>
        <v>#VALUE!</v>
      </c>
    </row>
    <row r="491" spans="1:12" ht="12.6" customHeight="1" x14ac:dyDescent="0.2">
      <c r="A491" s="181" t="s">
        <v>823</v>
      </c>
      <c r="B491" s="158" t="s">
        <v>285</v>
      </c>
      <c r="C491" s="158" t="s">
        <v>1426</v>
      </c>
      <c r="D491" s="158" t="s">
        <v>101</v>
      </c>
      <c r="E491" s="158" t="s">
        <v>101</v>
      </c>
      <c r="F491" s="158" t="s">
        <v>101</v>
      </c>
      <c r="G491" s="158" t="s">
        <v>101</v>
      </c>
      <c r="H491" s="158" t="s">
        <v>101</v>
      </c>
      <c r="I491" s="158" t="s">
        <v>101</v>
      </c>
      <c r="J491" s="118" t="s">
        <v>513</v>
      </c>
      <c r="K491" s="118" t="s">
        <v>513</v>
      </c>
      <c r="L491" s="96" t="e">
        <f>IF(B491&lt;&gt;"",IF(FIND("^"&amp;A491&amp;"^",Registration!W1)&gt;0,IF(A491&lt;&gt;"","Present","No Vote"),""),"")</f>
        <v>#VALUE!</v>
      </c>
    </row>
    <row r="492" spans="1:12" ht="12.6" customHeight="1" x14ac:dyDescent="0.2">
      <c r="A492" s="181" t="s">
        <v>649</v>
      </c>
      <c r="B492" s="158" t="s">
        <v>285</v>
      </c>
      <c r="D492" s="158" t="s">
        <v>101</v>
      </c>
      <c r="E492" s="158" t="s">
        <v>101</v>
      </c>
      <c r="F492" s="158" t="s">
        <v>101</v>
      </c>
      <c r="G492" s="158" t="s">
        <v>101</v>
      </c>
      <c r="H492" s="158" t="s">
        <v>101</v>
      </c>
      <c r="I492" s="158" t="s">
        <v>101</v>
      </c>
      <c r="J492" s="118" t="s">
        <v>513</v>
      </c>
      <c r="K492" s="118" t="s">
        <v>513</v>
      </c>
      <c r="L492" s="96" t="e">
        <f>IF(B492&lt;&gt;"",IF(FIND("^"&amp;A492&amp;"^",Registration!W1)&gt;0,IF(A492&lt;&gt;"","Present","No Vote"),""),"")</f>
        <v>#VALUE!</v>
      </c>
    </row>
    <row r="493" spans="1:12" ht="12.6" customHeight="1" x14ac:dyDescent="0.2">
      <c r="A493" s="181" t="s">
        <v>1165</v>
      </c>
      <c r="B493" s="158" t="s">
        <v>285</v>
      </c>
      <c r="C493" s="158" t="s">
        <v>1165</v>
      </c>
      <c r="D493" s="158" t="s">
        <v>101</v>
      </c>
      <c r="E493" s="158" t="s">
        <v>101</v>
      </c>
      <c r="F493" s="158" t="s">
        <v>101</v>
      </c>
      <c r="G493" s="158" t="s">
        <v>101</v>
      </c>
      <c r="H493" s="158" t="s">
        <v>101</v>
      </c>
      <c r="I493" s="158" t="s">
        <v>101</v>
      </c>
      <c r="J493" s="118" t="s">
        <v>513</v>
      </c>
      <c r="K493" s="118" t="s">
        <v>513</v>
      </c>
      <c r="L493" s="96" t="e">
        <f>IF(B493&lt;&gt;"",IF(FIND("^"&amp;A493&amp;"^",Registration!W1)&gt;0,IF(A493&lt;&gt;"","Present","No Vote"),""),"")</f>
        <v>#VALUE!</v>
      </c>
    </row>
    <row r="494" spans="1:12" ht="12.6" customHeight="1" x14ac:dyDescent="0.2">
      <c r="A494" s="181" t="s">
        <v>3516</v>
      </c>
      <c r="B494" s="158" t="s">
        <v>285</v>
      </c>
      <c r="D494" s="158" t="s">
        <v>101</v>
      </c>
      <c r="E494" s="158" t="s">
        <v>101</v>
      </c>
      <c r="F494" s="158" t="s">
        <v>101</v>
      </c>
      <c r="G494" s="158" t="s">
        <v>101</v>
      </c>
      <c r="H494" s="158" t="s">
        <v>101</v>
      </c>
      <c r="I494" s="158" t="s">
        <v>101</v>
      </c>
      <c r="J494" s="118" t="s">
        <v>513</v>
      </c>
      <c r="K494" s="118" t="s">
        <v>513</v>
      </c>
      <c r="L494" s="96" t="e">
        <f>IF(B494&lt;&gt;"",IF(FIND("^"&amp;A494&amp;"^",Registration!W1)&gt;0,IF(A494&lt;&gt;"","Present","No Vote"),""),"")</f>
        <v>#VALUE!</v>
      </c>
    </row>
    <row r="495" spans="1:12" ht="12.6" customHeight="1" x14ac:dyDescent="0.2">
      <c r="A495" s="181" t="s">
        <v>476</v>
      </c>
      <c r="B495" s="158" t="s">
        <v>290</v>
      </c>
      <c r="D495" s="158" t="s">
        <v>101</v>
      </c>
      <c r="E495" s="158" t="s">
        <v>101</v>
      </c>
      <c r="F495" s="158" t="s">
        <v>101</v>
      </c>
      <c r="G495" s="158" t="s">
        <v>101</v>
      </c>
      <c r="H495" s="158" t="s">
        <v>101</v>
      </c>
      <c r="I495" s="158" t="s">
        <v>10</v>
      </c>
      <c r="J495" s="118" t="s">
        <v>515</v>
      </c>
      <c r="K495" s="118" t="s">
        <v>513</v>
      </c>
      <c r="L495" s="96" t="e">
        <f>IF(B495&lt;&gt;"",IF(FIND("^"&amp;A495&amp;"^",Registration!W1)&gt;0,IF(A495&lt;&gt;"","Present","No Vote"),""),"")</f>
        <v>#VALUE!</v>
      </c>
    </row>
    <row r="496" spans="1:12" ht="12.6" customHeight="1" x14ac:dyDescent="0.2">
      <c r="A496" s="181" t="s">
        <v>453</v>
      </c>
      <c r="B496" s="158" t="s">
        <v>295</v>
      </c>
      <c r="D496" s="158" t="s">
        <v>101</v>
      </c>
      <c r="E496" s="158" t="s">
        <v>101</v>
      </c>
      <c r="F496" s="158" t="s">
        <v>101</v>
      </c>
      <c r="G496" s="158" t="s">
        <v>101</v>
      </c>
      <c r="H496" s="158" t="s">
        <v>101</v>
      </c>
      <c r="I496" s="158" t="s">
        <v>101</v>
      </c>
      <c r="J496" s="118" t="s">
        <v>513</v>
      </c>
      <c r="K496" s="118" t="s">
        <v>513</v>
      </c>
      <c r="L496" s="96" t="e">
        <f>IF(B496&lt;&gt;"",IF(FIND("^"&amp;A496&amp;"^",Registration!W1)&gt;0,IF(A496&lt;&gt;"","Present","No Vote"),""),"")</f>
        <v>#VALUE!</v>
      </c>
    </row>
    <row r="497" spans="1:12" ht="12.6" customHeight="1" x14ac:dyDescent="0.2">
      <c r="A497" s="181" t="s">
        <v>442</v>
      </c>
      <c r="B497" s="158" t="s">
        <v>295</v>
      </c>
      <c r="D497" s="158" t="s">
        <v>10</v>
      </c>
      <c r="E497" s="158" t="s">
        <v>10</v>
      </c>
      <c r="F497" s="158" t="s">
        <v>10</v>
      </c>
      <c r="G497" s="158" t="s">
        <v>10</v>
      </c>
      <c r="H497" s="158" t="s">
        <v>101</v>
      </c>
      <c r="I497" s="158" t="s">
        <v>10</v>
      </c>
      <c r="J497" s="118" t="s">
        <v>515</v>
      </c>
      <c r="K497" s="118" t="s">
        <v>515</v>
      </c>
      <c r="L497" s="96" t="e">
        <f>IF(B497&lt;&gt;"",IF(FIND("^"&amp;A497&amp;"^",Registration!W1)&gt;0,IF(A497&lt;&gt;"","Present","No Vote"),""),"")</f>
        <v>#VALUE!</v>
      </c>
    </row>
    <row r="498" spans="1:12" ht="12.6" customHeight="1" x14ac:dyDescent="0.2">
      <c r="A498" s="181" t="s">
        <v>1938</v>
      </c>
      <c r="B498" s="158" t="s">
        <v>290</v>
      </c>
      <c r="D498" s="158" t="s">
        <v>910</v>
      </c>
      <c r="E498" s="158" t="s">
        <v>910</v>
      </c>
      <c r="F498" s="158" t="s">
        <v>910</v>
      </c>
      <c r="G498" s="158" t="s">
        <v>910</v>
      </c>
      <c r="H498" s="158" t="s">
        <v>101</v>
      </c>
      <c r="I498" s="158" t="s">
        <v>101</v>
      </c>
      <c r="J498" s="118" t="s">
        <v>513</v>
      </c>
      <c r="K498" s="118" t="s">
        <v>513</v>
      </c>
      <c r="L498" s="96" t="e">
        <f>IF(B498&lt;&gt;"",IF(FIND("^"&amp;A498&amp;"^",Registration!W1)&gt;0,IF(A498&lt;&gt;"","Present","No Vote"),""),"")</f>
        <v>#VALUE!</v>
      </c>
    </row>
    <row r="499" spans="1:12" ht="12.6" customHeight="1" x14ac:dyDescent="0.2">
      <c r="A499" s="181" t="s">
        <v>1001</v>
      </c>
      <c r="B499" s="158" t="s">
        <v>299</v>
      </c>
      <c r="C499" s="158" t="s">
        <v>1427</v>
      </c>
      <c r="D499" s="158" t="s">
        <v>101</v>
      </c>
      <c r="E499" s="158" t="s">
        <v>101</v>
      </c>
      <c r="F499" s="158" t="s">
        <v>101</v>
      </c>
      <c r="G499" s="158" t="s">
        <v>101</v>
      </c>
      <c r="H499" s="158" t="s">
        <v>101</v>
      </c>
      <c r="I499" s="158" t="s">
        <v>101</v>
      </c>
      <c r="J499" s="118" t="s">
        <v>513</v>
      </c>
      <c r="K499" s="118" t="s">
        <v>513</v>
      </c>
      <c r="L499" s="96" t="e">
        <f>IF(B499&lt;&gt;"",IF(FIND("^"&amp;A499&amp;"^",Registration!W1)&gt;0,IF(A499&lt;&gt;"","Present","No Vote"),""),"")</f>
        <v>#VALUE!</v>
      </c>
    </row>
    <row r="500" spans="1:12" ht="12.6" customHeight="1" x14ac:dyDescent="0.2">
      <c r="A500" s="181" t="s">
        <v>340</v>
      </c>
      <c r="B500" s="158" t="s">
        <v>290</v>
      </c>
      <c r="D500" s="158" t="s">
        <v>101</v>
      </c>
      <c r="E500" s="158" t="s">
        <v>10</v>
      </c>
      <c r="F500" s="158" t="s">
        <v>10</v>
      </c>
      <c r="G500" s="158" t="s">
        <v>10</v>
      </c>
      <c r="H500" s="158" t="s">
        <v>101</v>
      </c>
      <c r="I500" s="158" t="s">
        <v>10</v>
      </c>
      <c r="J500" s="118" t="s">
        <v>515</v>
      </c>
      <c r="K500" s="118" t="s">
        <v>515</v>
      </c>
      <c r="L500" s="96" t="e">
        <f>IF(B500&lt;&gt;"",IF(FIND("^"&amp;A500&amp;"^",Registration!W1)&gt;0,IF(A500&lt;&gt;"","Present","No Vote"),""),"")</f>
        <v>#VALUE!</v>
      </c>
    </row>
    <row r="501" spans="1:12" ht="12.6" customHeight="1" x14ac:dyDescent="0.2">
      <c r="A501" s="181" t="s">
        <v>3517</v>
      </c>
      <c r="B501" s="158" t="s">
        <v>293</v>
      </c>
      <c r="D501" s="158" t="s">
        <v>910</v>
      </c>
      <c r="E501" s="158" t="s">
        <v>910</v>
      </c>
      <c r="F501" s="158" t="s">
        <v>910</v>
      </c>
      <c r="G501" s="158" t="s">
        <v>910</v>
      </c>
      <c r="H501" s="158" t="s">
        <v>910</v>
      </c>
      <c r="I501" s="158" t="s">
        <v>101</v>
      </c>
      <c r="J501" s="118" t="s">
        <v>513</v>
      </c>
      <c r="K501" s="118" t="s">
        <v>513</v>
      </c>
      <c r="L501" s="96" t="e">
        <f>IF(B501&lt;&gt;"",IF(FIND("^"&amp;A501&amp;"^",Registration!W1)&gt;0,IF(A501&lt;&gt;"","Present","No Vote"),""),"")</f>
        <v>#VALUE!</v>
      </c>
    </row>
    <row r="502" spans="1:12" ht="12.6" customHeight="1" x14ac:dyDescent="0.2">
      <c r="A502" s="181" t="s">
        <v>357</v>
      </c>
      <c r="B502" s="158" t="s">
        <v>285</v>
      </c>
      <c r="C502" s="158" t="s">
        <v>1428</v>
      </c>
      <c r="D502" s="158" t="s">
        <v>101</v>
      </c>
      <c r="E502" s="158" t="s">
        <v>10</v>
      </c>
      <c r="F502" s="158" t="s">
        <v>10</v>
      </c>
      <c r="G502" s="158" t="s">
        <v>10</v>
      </c>
      <c r="H502" s="158" t="s">
        <v>10</v>
      </c>
      <c r="I502" s="158" t="s">
        <v>10</v>
      </c>
      <c r="J502" s="118" t="s">
        <v>515</v>
      </c>
      <c r="K502" s="118" t="s">
        <v>515</v>
      </c>
      <c r="L502" s="96" t="e">
        <f>IF(B502&lt;&gt;"",IF(FIND("^"&amp;A502&amp;"^",Registration!W1)&gt;0,IF(A502&lt;&gt;"","Present","No Vote"),""),"")</f>
        <v>#VALUE!</v>
      </c>
    </row>
    <row r="503" spans="1:12" ht="12.6" customHeight="1" x14ac:dyDescent="0.2">
      <c r="A503" s="181" t="s">
        <v>344</v>
      </c>
      <c r="B503" s="158" t="s">
        <v>290</v>
      </c>
      <c r="C503" s="158" t="s">
        <v>345</v>
      </c>
      <c r="D503" s="158" t="s">
        <v>101</v>
      </c>
      <c r="E503" s="158" t="s">
        <v>10</v>
      </c>
      <c r="F503" s="158" t="s">
        <v>10</v>
      </c>
      <c r="G503" s="158" t="s">
        <v>10</v>
      </c>
      <c r="H503" s="158" t="s">
        <v>101</v>
      </c>
      <c r="I503" s="158" t="s">
        <v>101</v>
      </c>
      <c r="J503" s="118" t="s">
        <v>515</v>
      </c>
      <c r="K503" s="118" t="s">
        <v>515</v>
      </c>
      <c r="L503" s="96" t="e">
        <f>IF(B503&lt;&gt;"",IF(FIND("^"&amp;A503&amp;"^",Registration!W1)&gt;0,IF(A503&lt;&gt;"","Present","No Vote"),""),"")</f>
        <v>#VALUE!</v>
      </c>
    </row>
    <row r="504" spans="1:12" ht="12.6" customHeight="1" x14ac:dyDescent="0.2">
      <c r="A504" s="181" t="s">
        <v>1260</v>
      </c>
      <c r="B504" s="158" t="s">
        <v>290</v>
      </c>
      <c r="C504" s="158" t="s">
        <v>345</v>
      </c>
      <c r="D504" s="158" t="s">
        <v>910</v>
      </c>
      <c r="E504" s="158" t="s">
        <v>10</v>
      </c>
      <c r="F504" s="158" t="s">
        <v>10</v>
      </c>
      <c r="G504" s="158" t="s">
        <v>101</v>
      </c>
      <c r="H504" s="158" t="s">
        <v>10</v>
      </c>
      <c r="I504" s="158" t="s">
        <v>101</v>
      </c>
      <c r="J504" s="118" t="s">
        <v>515</v>
      </c>
      <c r="K504" s="118" t="s">
        <v>515</v>
      </c>
      <c r="L504" s="96" t="e">
        <f>IF(B504&lt;&gt;"",IF(FIND("^"&amp;A504&amp;"^",Registration!W1)&gt;0,IF(A504&lt;&gt;"","Present","No Vote"),""),"")</f>
        <v>#VALUE!</v>
      </c>
    </row>
    <row r="505" spans="1:12" ht="12.6" customHeight="1" x14ac:dyDescent="0.2">
      <c r="A505" s="181" t="s">
        <v>650</v>
      </c>
      <c r="B505" s="158" t="s">
        <v>285</v>
      </c>
      <c r="C505" s="158" t="s">
        <v>345</v>
      </c>
      <c r="D505" s="158" t="s">
        <v>101</v>
      </c>
      <c r="E505" s="158" t="s">
        <v>101</v>
      </c>
      <c r="F505" s="158" t="s">
        <v>10</v>
      </c>
      <c r="G505" s="158" t="s">
        <v>10</v>
      </c>
      <c r="H505" s="158" t="s">
        <v>101</v>
      </c>
      <c r="I505" s="158" t="s">
        <v>101</v>
      </c>
      <c r="J505" s="118" t="s">
        <v>515</v>
      </c>
      <c r="K505" s="118" t="s">
        <v>515</v>
      </c>
      <c r="L505" s="96" t="e">
        <f>IF(B505&lt;&gt;"",IF(FIND("^"&amp;A505&amp;"^",Registration!W1)&gt;0,IF(A505&lt;&gt;"","Present","No Vote"),""),"")</f>
        <v>#VALUE!</v>
      </c>
    </row>
    <row r="506" spans="1:12" ht="12.6" customHeight="1" x14ac:dyDescent="0.2">
      <c r="A506" s="181" t="s">
        <v>1261</v>
      </c>
      <c r="B506" s="158" t="s">
        <v>290</v>
      </c>
      <c r="C506" s="158" t="s">
        <v>345</v>
      </c>
      <c r="D506" s="158" t="s">
        <v>910</v>
      </c>
      <c r="E506" s="158" t="s">
        <v>10</v>
      </c>
      <c r="F506" s="158" t="s">
        <v>10</v>
      </c>
      <c r="G506" s="158" t="s">
        <v>101</v>
      </c>
      <c r="H506" s="158" t="s">
        <v>101</v>
      </c>
      <c r="I506" s="158" t="s">
        <v>10</v>
      </c>
      <c r="J506" s="118" t="s">
        <v>515</v>
      </c>
      <c r="K506" s="118" t="s">
        <v>515</v>
      </c>
      <c r="L506" s="96" t="e">
        <f>IF(B506&lt;&gt;"",IF(FIND("^"&amp;A506&amp;"^",Registration!W1)&gt;0,IF(A506&lt;&gt;"","Present","No Vote"),""),"")</f>
        <v>#VALUE!</v>
      </c>
    </row>
    <row r="507" spans="1:12" ht="12.6" customHeight="1" x14ac:dyDescent="0.2">
      <c r="A507" s="181" t="s">
        <v>345</v>
      </c>
      <c r="B507" s="158" t="s">
        <v>285</v>
      </c>
      <c r="C507" s="158" t="s">
        <v>345</v>
      </c>
      <c r="D507" s="158" t="s">
        <v>10</v>
      </c>
      <c r="E507" s="158" t="s">
        <v>10</v>
      </c>
      <c r="F507" s="158" t="s">
        <v>101</v>
      </c>
      <c r="G507" s="158" t="s">
        <v>10</v>
      </c>
      <c r="H507" s="158" t="s">
        <v>101</v>
      </c>
      <c r="I507" s="158" t="s">
        <v>10</v>
      </c>
      <c r="J507" s="118" t="s">
        <v>515</v>
      </c>
      <c r="K507" s="118" t="s">
        <v>515</v>
      </c>
      <c r="L507" s="96" t="e">
        <f>IF(B507&lt;&gt;"",IF(FIND("^"&amp;A507&amp;"^",Registration!W1)&gt;0,IF(A507&lt;&gt;"","Present","No Vote"),""),"")</f>
        <v>#VALUE!</v>
      </c>
    </row>
    <row r="508" spans="1:12" ht="12.6" customHeight="1" x14ac:dyDescent="0.2">
      <c r="A508" s="181" t="s">
        <v>320</v>
      </c>
      <c r="B508" s="158" t="s">
        <v>285</v>
      </c>
      <c r="C508" s="158" t="s">
        <v>345</v>
      </c>
      <c r="D508" s="158" t="s">
        <v>10</v>
      </c>
      <c r="E508" s="158" t="s">
        <v>10</v>
      </c>
      <c r="F508" s="158" t="s">
        <v>101</v>
      </c>
      <c r="G508" s="158" t="s">
        <v>10</v>
      </c>
      <c r="H508" s="158" t="s">
        <v>101</v>
      </c>
      <c r="I508" s="158" t="s">
        <v>101</v>
      </c>
      <c r="J508" s="118" t="s">
        <v>515</v>
      </c>
      <c r="K508" s="118" t="s">
        <v>515</v>
      </c>
      <c r="L508" s="96" t="e">
        <f>IF(B508&lt;&gt;"",IF(FIND("^"&amp;A508&amp;"^",Registration!W1)&gt;0,IF(A508&lt;&gt;"","Present","No Vote"),""),"")</f>
        <v>#VALUE!</v>
      </c>
    </row>
    <row r="509" spans="1:12" ht="12.6" customHeight="1" x14ac:dyDescent="0.2">
      <c r="A509" s="181" t="s">
        <v>366</v>
      </c>
      <c r="B509" s="158" t="s">
        <v>285</v>
      </c>
      <c r="C509" s="158" t="s">
        <v>345</v>
      </c>
      <c r="D509" s="158" t="s">
        <v>10</v>
      </c>
      <c r="E509" s="158" t="s">
        <v>101</v>
      </c>
      <c r="F509" s="158" t="s">
        <v>101</v>
      </c>
      <c r="G509" s="158" t="s">
        <v>10</v>
      </c>
      <c r="H509" s="158" t="s">
        <v>101</v>
      </c>
      <c r="I509" s="158" t="s">
        <v>101</v>
      </c>
      <c r="J509" s="118" t="s">
        <v>515</v>
      </c>
      <c r="K509" s="118" t="s">
        <v>515</v>
      </c>
      <c r="L509" s="96" t="e">
        <f>IF(B509&lt;&gt;"",IF(FIND("^"&amp;A509&amp;"^",Registration!W1)&gt;0,IF(A509&lt;&gt;"","Present","No Vote"),""),"")</f>
        <v>#VALUE!</v>
      </c>
    </row>
    <row r="510" spans="1:12" ht="12.6" customHeight="1" x14ac:dyDescent="0.2">
      <c r="A510" s="181" t="s">
        <v>319</v>
      </c>
      <c r="B510" s="158" t="s">
        <v>285</v>
      </c>
      <c r="C510" s="158" t="s">
        <v>345</v>
      </c>
      <c r="D510" s="158" t="s">
        <v>10</v>
      </c>
      <c r="E510" s="158" t="s">
        <v>101</v>
      </c>
      <c r="F510" s="158" t="s">
        <v>101</v>
      </c>
      <c r="G510" s="158" t="s">
        <v>10</v>
      </c>
      <c r="H510" s="158" t="s">
        <v>101</v>
      </c>
      <c r="I510" s="158" t="s">
        <v>10</v>
      </c>
      <c r="J510" s="118" t="s">
        <v>515</v>
      </c>
      <c r="K510" s="118" t="s">
        <v>515</v>
      </c>
      <c r="L510" s="96" t="e">
        <f>IF(B510&lt;&gt;"",IF(FIND("^"&amp;A510&amp;"^",Registration!W1)&gt;0,IF(A510&lt;&gt;"","Present","No Vote"),""),"")</f>
        <v>#VALUE!</v>
      </c>
    </row>
    <row r="511" spans="1:12" ht="12.6" customHeight="1" x14ac:dyDescent="0.2">
      <c r="A511" s="181" t="s">
        <v>428</v>
      </c>
      <c r="B511" s="158" t="s">
        <v>285</v>
      </c>
      <c r="C511" s="158" t="s">
        <v>345</v>
      </c>
      <c r="D511" s="158" t="s">
        <v>10</v>
      </c>
      <c r="E511" s="158" t="s">
        <v>101</v>
      </c>
      <c r="F511" s="158" t="s">
        <v>101</v>
      </c>
      <c r="G511" s="158" t="s">
        <v>10</v>
      </c>
      <c r="H511" s="158" t="s">
        <v>10</v>
      </c>
      <c r="I511" s="158" t="s">
        <v>101</v>
      </c>
      <c r="J511" s="118" t="s">
        <v>515</v>
      </c>
      <c r="K511" s="118" t="s">
        <v>515</v>
      </c>
      <c r="L511" s="96" t="e">
        <f>IF(B511&lt;&gt;"",IF(FIND("^"&amp;A511&amp;"^",Registration!W1)&gt;0,IF(A511&lt;&gt;"","Present","No Vote"),""),"")</f>
        <v>#VALUE!</v>
      </c>
    </row>
    <row r="512" spans="1:12" ht="12.6" customHeight="1" x14ac:dyDescent="0.2">
      <c r="A512" s="181" t="s">
        <v>490</v>
      </c>
      <c r="B512" s="158" t="s">
        <v>295</v>
      </c>
      <c r="C512" s="158" t="s">
        <v>345</v>
      </c>
      <c r="D512" s="158" t="s">
        <v>10</v>
      </c>
      <c r="E512" s="158" t="s">
        <v>101</v>
      </c>
      <c r="F512" s="158" t="s">
        <v>101</v>
      </c>
      <c r="G512" s="158" t="s">
        <v>10</v>
      </c>
      <c r="H512" s="158" t="s">
        <v>101</v>
      </c>
      <c r="I512" s="158" t="s">
        <v>101</v>
      </c>
      <c r="J512" s="118" t="s">
        <v>515</v>
      </c>
      <c r="K512" s="118" t="s">
        <v>515</v>
      </c>
      <c r="L512" s="96" t="e">
        <f>IF(B512&lt;&gt;"",IF(FIND("^"&amp;A512&amp;"^",Registration!W1)&gt;0,IF(A512&lt;&gt;"","Present","No Vote"),""),"")</f>
        <v>#VALUE!</v>
      </c>
    </row>
    <row r="513" spans="1:12" ht="12.6" customHeight="1" x14ac:dyDescent="0.2">
      <c r="A513" s="181" t="s">
        <v>420</v>
      </c>
      <c r="B513" s="158" t="s">
        <v>315</v>
      </c>
      <c r="C513" s="158" t="s">
        <v>345</v>
      </c>
      <c r="D513" s="158" t="s">
        <v>101</v>
      </c>
      <c r="E513" s="158" t="s">
        <v>10</v>
      </c>
      <c r="F513" s="158" t="s">
        <v>10</v>
      </c>
      <c r="G513" s="158" t="s">
        <v>101</v>
      </c>
      <c r="H513" s="158" t="s">
        <v>101</v>
      </c>
      <c r="I513" s="158" t="s">
        <v>10</v>
      </c>
      <c r="J513" s="118" t="s">
        <v>515</v>
      </c>
      <c r="K513" s="118" t="s">
        <v>515</v>
      </c>
      <c r="L513" s="96" t="e">
        <f>IF(B513&lt;&gt;"",IF(FIND("^"&amp;A513&amp;"^",Registration!W1)&gt;0,IF(A513&lt;&gt;"","Present","No Vote"),""),"")</f>
        <v>#VALUE!</v>
      </c>
    </row>
    <row r="514" spans="1:12" ht="12.6" customHeight="1" x14ac:dyDescent="0.2">
      <c r="A514" s="181" t="s">
        <v>1259</v>
      </c>
      <c r="B514" s="158" t="s">
        <v>290</v>
      </c>
      <c r="C514" s="158" t="s">
        <v>345</v>
      </c>
      <c r="D514" s="158" t="s">
        <v>910</v>
      </c>
      <c r="E514" s="158" t="s">
        <v>10</v>
      </c>
      <c r="F514" s="158" t="s">
        <v>10</v>
      </c>
      <c r="G514" s="158" t="s">
        <v>101</v>
      </c>
      <c r="H514" s="158" t="s">
        <v>101</v>
      </c>
      <c r="I514" s="158" t="s">
        <v>10</v>
      </c>
      <c r="J514" s="118" t="s">
        <v>515</v>
      </c>
      <c r="K514" s="118" t="s">
        <v>515</v>
      </c>
      <c r="L514" s="96" t="e">
        <f>IF(B514&lt;&gt;"",IF(FIND("^"&amp;A514&amp;"^",Registration!W1)&gt;0,IF(A514&lt;&gt;"","Present","No Vote"),""),"")</f>
        <v>#VALUE!</v>
      </c>
    </row>
    <row r="515" spans="1:12" ht="12.6" customHeight="1" x14ac:dyDescent="0.2">
      <c r="A515" s="181" t="s">
        <v>367</v>
      </c>
      <c r="B515" s="158" t="s">
        <v>285</v>
      </c>
      <c r="C515" s="158" t="s">
        <v>345</v>
      </c>
      <c r="D515" s="158" t="s">
        <v>10</v>
      </c>
      <c r="E515" s="158" t="s">
        <v>101</v>
      </c>
      <c r="F515" s="158" t="s">
        <v>10</v>
      </c>
      <c r="G515" s="158" t="s">
        <v>101</v>
      </c>
      <c r="H515" s="158" t="s">
        <v>10</v>
      </c>
      <c r="I515" s="158" t="s">
        <v>101</v>
      </c>
      <c r="J515" s="118" t="s">
        <v>515</v>
      </c>
      <c r="K515" s="118" t="s">
        <v>515</v>
      </c>
      <c r="L515" s="96" t="e">
        <f>IF(B515&lt;&gt;"",IF(FIND("^"&amp;A515&amp;"^",Registration!W1)&gt;0,IF(A515&lt;&gt;"","Present","No Vote"),""),"")</f>
        <v>#VALUE!</v>
      </c>
    </row>
    <row r="516" spans="1:12" ht="12.6" customHeight="1" x14ac:dyDescent="0.2">
      <c r="A516" s="181" t="s">
        <v>457</v>
      </c>
      <c r="B516" s="158" t="s">
        <v>293</v>
      </c>
      <c r="C516" s="158" t="s">
        <v>345</v>
      </c>
      <c r="D516" s="158" t="s">
        <v>101</v>
      </c>
      <c r="E516" s="158" t="s">
        <v>101</v>
      </c>
      <c r="F516" s="158" t="s">
        <v>101</v>
      </c>
      <c r="G516" s="158" t="s">
        <v>101</v>
      </c>
      <c r="H516" s="158" t="s">
        <v>10</v>
      </c>
      <c r="I516" s="158" t="s">
        <v>101</v>
      </c>
      <c r="J516" s="118" t="s">
        <v>515</v>
      </c>
      <c r="K516" s="118" t="s">
        <v>513</v>
      </c>
      <c r="L516" s="96" t="e">
        <f>IF(B516&lt;&gt;"",IF(FIND("^"&amp;A516&amp;"^",Registration!W1)&gt;0,IF(A516&lt;&gt;"","Present","No Vote"),""),"")</f>
        <v>#VALUE!</v>
      </c>
    </row>
    <row r="517" spans="1:12" ht="12.6" customHeight="1" x14ac:dyDescent="0.2">
      <c r="A517" s="181" t="s">
        <v>451</v>
      </c>
      <c r="B517" s="158" t="s">
        <v>299</v>
      </c>
      <c r="C517" s="158" t="s">
        <v>345</v>
      </c>
      <c r="D517" s="158" t="s">
        <v>101</v>
      </c>
      <c r="E517" s="158" t="s">
        <v>10</v>
      </c>
      <c r="F517" s="158" t="s">
        <v>101</v>
      </c>
      <c r="G517" s="158" t="s">
        <v>10</v>
      </c>
      <c r="H517" s="158" t="s">
        <v>101</v>
      </c>
      <c r="I517" s="158" t="s">
        <v>101</v>
      </c>
      <c r="J517" s="118" t="s">
        <v>515</v>
      </c>
      <c r="K517" s="118" t="s">
        <v>515</v>
      </c>
      <c r="L517" s="96" t="e">
        <f>IF(B517&lt;&gt;"",IF(FIND("^"&amp;A517&amp;"^",Registration!W1)&gt;0,IF(A517&lt;&gt;"","Present","No Vote"),""),"")</f>
        <v>#VALUE!</v>
      </c>
    </row>
    <row r="518" spans="1:12" ht="12.6" customHeight="1" x14ac:dyDescent="0.2">
      <c r="A518" s="181" t="s">
        <v>316</v>
      </c>
      <c r="B518" s="158" t="s">
        <v>285</v>
      </c>
      <c r="C518" s="158" t="s">
        <v>345</v>
      </c>
      <c r="D518" s="158" t="s">
        <v>101</v>
      </c>
      <c r="E518" s="158" t="s">
        <v>101</v>
      </c>
      <c r="F518" s="158" t="s">
        <v>10</v>
      </c>
      <c r="G518" s="158" t="s">
        <v>101</v>
      </c>
      <c r="H518" s="158" t="s">
        <v>10</v>
      </c>
      <c r="I518" s="158" t="s">
        <v>101</v>
      </c>
      <c r="J518" s="118" t="s">
        <v>515</v>
      </c>
      <c r="K518" s="118" t="s">
        <v>515</v>
      </c>
      <c r="L518" s="96" t="e">
        <f>IF(B518&lt;&gt;"",IF(FIND("^"&amp;A518&amp;"^",Registration!W1)&gt;0,IF(A518&lt;&gt;"","Present","No Vote"),""),"")</f>
        <v>#VALUE!</v>
      </c>
    </row>
    <row r="519" spans="1:12" ht="12.6" customHeight="1" x14ac:dyDescent="0.2">
      <c r="A519" s="181" t="s">
        <v>651</v>
      </c>
      <c r="B519" s="158" t="s">
        <v>285</v>
      </c>
      <c r="D519" s="158" t="s">
        <v>101</v>
      </c>
      <c r="E519" s="158" t="s">
        <v>101</v>
      </c>
      <c r="F519" s="158" t="s">
        <v>101</v>
      </c>
      <c r="G519" s="158" t="s">
        <v>101</v>
      </c>
      <c r="H519" s="158" t="s">
        <v>101</v>
      </c>
      <c r="I519" s="158" t="s">
        <v>101</v>
      </c>
      <c r="J519" s="118" t="s">
        <v>513</v>
      </c>
      <c r="K519" s="118" t="s">
        <v>513</v>
      </c>
      <c r="L519" s="96" t="e">
        <f>IF(B519&lt;&gt;"",IF(FIND("^"&amp;A519&amp;"^",Registration!W1)&gt;0,IF(A519&lt;&gt;"","Present","No Vote"),""),"")</f>
        <v>#VALUE!</v>
      </c>
    </row>
    <row r="520" spans="1:12" ht="12.6" customHeight="1" x14ac:dyDescent="0.2">
      <c r="A520" s="181" t="s">
        <v>304</v>
      </c>
      <c r="B520" s="158" t="s">
        <v>285</v>
      </c>
      <c r="D520" s="158" t="s">
        <v>101</v>
      </c>
      <c r="E520" s="158" t="s">
        <v>101</v>
      </c>
      <c r="F520" s="158" t="s">
        <v>10</v>
      </c>
      <c r="G520" s="158" t="s">
        <v>101</v>
      </c>
      <c r="H520" s="158" t="s">
        <v>101</v>
      </c>
      <c r="I520" s="158" t="s">
        <v>10</v>
      </c>
      <c r="J520" s="118" t="s">
        <v>515</v>
      </c>
      <c r="K520" s="118" t="s">
        <v>515</v>
      </c>
      <c r="L520" s="96" t="e">
        <f>IF(B520&lt;&gt;"",IF(FIND("^"&amp;A520&amp;"^",Registration!W1)&gt;0,IF(A520&lt;&gt;"","Present","No Vote"),""),"")</f>
        <v>#VALUE!</v>
      </c>
    </row>
    <row r="521" spans="1:12" ht="12.6" customHeight="1" x14ac:dyDescent="0.2">
      <c r="A521" s="181" t="s">
        <v>1166</v>
      </c>
      <c r="B521" s="158" t="s">
        <v>285</v>
      </c>
      <c r="D521" s="158" t="s">
        <v>101</v>
      </c>
      <c r="E521" s="158" t="s">
        <v>101</v>
      </c>
      <c r="F521" s="158" t="s">
        <v>101</v>
      </c>
      <c r="G521" s="158" t="s">
        <v>101</v>
      </c>
      <c r="H521" s="158" t="s">
        <v>101</v>
      </c>
      <c r="I521" s="158" t="s">
        <v>101</v>
      </c>
      <c r="J521" s="118" t="s">
        <v>513</v>
      </c>
      <c r="K521" s="118" t="s">
        <v>513</v>
      </c>
      <c r="L521" s="96" t="e">
        <f>IF(B521&lt;&gt;"",IF(FIND("^"&amp;A521&amp;"^",Registration!W1)&gt;0,IF(A521&lt;&gt;"","Present","No Vote"),""),"")</f>
        <v>#VALUE!</v>
      </c>
    </row>
    <row r="522" spans="1:12" ht="12.6" customHeight="1" x14ac:dyDescent="0.2">
      <c r="A522" s="181" t="s">
        <v>373</v>
      </c>
      <c r="B522" s="158" t="s">
        <v>290</v>
      </c>
      <c r="D522" s="158" t="s">
        <v>10</v>
      </c>
      <c r="E522" s="158" t="s">
        <v>10</v>
      </c>
      <c r="F522" s="158" t="s">
        <v>10</v>
      </c>
      <c r="G522" s="158" t="s">
        <v>10</v>
      </c>
      <c r="H522" s="158" t="s">
        <v>101</v>
      </c>
      <c r="I522" s="158" t="s">
        <v>10</v>
      </c>
      <c r="J522" s="118" t="s">
        <v>515</v>
      </c>
      <c r="K522" s="118" t="s">
        <v>515</v>
      </c>
      <c r="L522" s="96" t="e">
        <f>IF(B522&lt;&gt;"",IF(FIND("^"&amp;A522&amp;"^",Registration!W1)&gt;0,IF(A522&lt;&gt;"","Present","No Vote"),""),"")</f>
        <v>#VALUE!</v>
      </c>
    </row>
    <row r="523" spans="1:12" ht="12.6" customHeight="1" x14ac:dyDescent="0.2">
      <c r="A523" s="181" t="s">
        <v>652</v>
      </c>
      <c r="B523" s="158" t="s">
        <v>441</v>
      </c>
      <c r="C523" s="158" t="s">
        <v>652</v>
      </c>
      <c r="D523" s="158" t="s">
        <v>10</v>
      </c>
      <c r="E523" s="158" t="s">
        <v>10</v>
      </c>
      <c r="F523" s="158" t="s">
        <v>101</v>
      </c>
      <c r="G523" s="158" t="s">
        <v>101</v>
      </c>
      <c r="H523" s="158" t="s">
        <v>101</v>
      </c>
      <c r="I523" s="158" t="s">
        <v>101</v>
      </c>
      <c r="J523" s="118" t="s">
        <v>513</v>
      </c>
      <c r="K523" s="118" t="s">
        <v>513</v>
      </c>
      <c r="L523" s="96" t="e">
        <f>IF(B523&lt;&gt;"",IF(FIND("^"&amp;A523&amp;"^",Registration!W1)&gt;0,IF(A523&lt;&gt;"","Present","No Vote"),""),"")</f>
        <v>#VALUE!</v>
      </c>
    </row>
    <row r="524" spans="1:12" ht="12.6" customHeight="1" x14ac:dyDescent="0.2">
      <c r="A524" s="181" t="s">
        <v>448</v>
      </c>
      <c r="B524" s="158" t="s">
        <v>441</v>
      </c>
      <c r="C524" s="158" t="s">
        <v>652</v>
      </c>
      <c r="D524" s="158" t="s">
        <v>10</v>
      </c>
      <c r="E524" s="158" t="s">
        <v>10</v>
      </c>
      <c r="F524" s="158" t="s">
        <v>10</v>
      </c>
      <c r="G524" s="158" t="s">
        <v>10</v>
      </c>
      <c r="H524" s="158" t="s">
        <v>10</v>
      </c>
      <c r="I524" s="158" t="s">
        <v>10</v>
      </c>
      <c r="J524" s="118" t="s">
        <v>515</v>
      </c>
      <c r="K524" s="118" t="s">
        <v>515</v>
      </c>
      <c r="L524" s="96" t="e">
        <f>IF(B524&lt;&gt;"",IF(FIND("^"&amp;A524&amp;"^",Registration!W1)&gt;0,IF(A524&lt;&gt;"","Present","No Vote"),""),"")</f>
        <v>#VALUE!</v>
      </c>
    </row>
    <row r="525" spans="1:12" ht="12.6" customHeight="1" x14ac:dyDescent="0.2">
      <c r="A525" s="181" t="s">
        <v>1002</v>
      </c>
      <c r="B525" s="158" t="s">
        <v>295</v>
      </c>
      <c r="C525" s="158" t="s">
        <v>652</v>
      </c>
      <c r="D525" s="158" t="s">
        <v>10</v>
      </c>
      <c r="E525" s="158" t="s">
        <v>10</v>
      </c>
      <c r="F525" s="158" t="s">
        <v>10</v>
      </c>
      <c r="G525" s="158" t="s">
        <v>10</v>
      </c>
      <c r="H525" s="158" t="s">
        <v>10</v>
      </c>
      <c r="I525" s="158" t="s">
        <v>101</v>
      </c>
      <c r="J525" s="118" t="s">
        <v>515</v>
      </c>
      <c r="K525" s="118" t="s">
        <v>515</v>
      </c>
      <c r="L525" s="96" t="e">
        <f>IF(B525&lt;&gt;"",IF(FIND("^"&amp;A525&amp;"^",Registration!W1)&gt;0,IF(A525&lt;&gt;"","Present","No Vote"),""),"")</f>
        <v>#VALUE!</v>
      </c>
    </row>
    <row r="526" spans="1:12" ht="12.6" customHeight="1" x14ac:dyDescent="0.2">
      <c r="A526" s="181" t="s">
        <v>1080</v>
      </c>
      <c r="B526" s="158" t="s">
        <v>441</v>
      </c>
      <c r="C526" s="158" t="s">
        <v>652</v>
      </c>
      <c r="D526" s="158" t="s">
        <v>10</v>
      </c>
      <c r="E526" s="158" t="s">
        <v>10</v>
      </c>
      <c r="F526" s="158" t="s">
        <v>10</v>
      </c>
      <c r="G526" s="158" t="s">
        <v>10</v>
      </c>
      <c r="H526" s="158" t="s">
        <v>101</v>
      </c>
      <c r="I526" s="158" t="s">
        <v>101</v>
      </c>
      <c r="J526" s="118" t="s">
        <v>515</v>
      </c>
      <c r="K526" s="118" t="s">
        <v>515</v>
      </c>
      <c r="L526" s="96" t="e">
        <f>IF(B526&lt;&gt;"",IF(FIND("^"&amp;A526&amp;"^",Registration!W1)&gt;0,IF(A526&lt;&gt;"","Present","No Vote"),""),"")</f>
        <v>#VALUE!</v>
      </c>
    </row>
    <row r="527" spans="1:12" ht="12.6" customHeight="1" x14ac:dyDescent="0.2">
      <c r="A527" s="181" t="s">
        <v>1046</v>
      </c>
      <c r="B527" s="158" t="s">
        <v>285</v>
      </c>
      <c r="D527" s="158" t="s">
        <v>101</v>
      </c>
      <c r="E527" s="158" t="s">
        <v>10</v>
      </c>
      <c r="F527" s="158" t="s">
        <v>10</v>
      </c>
      <c r="G527" s="158" t="s">
        <v>101</v>
      </c>
      <c r="H527" s="158" t="s">
        <v>101</v>
      </c>
      <c r="I527" s="158" t="s">
        <v>101</v>
      </c>
      <c r="J527" s="118" t="s">
        <v>513</v>
      </c>
      <c r="K527" s="118" t="s">
        <v>513</v>
      </c>
      <c r="L527" s="96" t="e">
        <f>IF(B527&lt;&gt;"",IF(FIND("^"&amp;A527&amp;"^",Registration!W1)&gt;0,IF(A527&lt;&gt;"","Present","No Vote"),""),"")</f>
        <v>#VALUE!</v>
      </c>
    </row>
    <row r="528" spans="1:12" ht="12.6" customHeight="1" x14ac:dyDescent="0.2">
      <c r="A528" s="181" t="s">
        <v>502</v>
      </c>
      <c r="B528" s="158" t="s">
        <v>293</v>
      </c>
      <c r="C528" s="158" t="s">
        <v>364</v>
      </c>
      <c r="D528" s="158" t="s">
        <v>10</v>
      </c>
      <c r="E528" s="158" t="s">
        <v>10</v>
      </c>
      <c r="F528" s="158" t="s">
        <v>10</v>
      </c>
      <c r="G528" s="158" t="s">
        <v>10</v>
      </c>
      <c r="H528" s="158" t="s">
        <v>10</v>
      </c>
      <c r="I528" s="158" t="s">
        <v>101</v>
      </c>
      <c r="J528" s="118" t="s">
        <v>515</v>
      </c>
      <c r="K528" s="118" t="s">
        <v>515</v>
      </c>
      <c r="L528" s="96" t="e">
        <f>IF(B528&lt;&gt;"",IF(FIND("^"&amp;A528&amp;"^",Registration!W1)&gt;0,IF(A528&lt;&gt;"","Present","No Vote"),""),"")</f>
        <v>#VALUE!</v>
      </c>
    </row>
    <row r="529" spans="1:12" ht="12.6" customHeight="1" x14ac:dyDescent="0.2">
      <c r="A529" s="181" t="s">
        <v>824</v>
      </c>
      <c r="B529" s="158" t="s">
        <v>290</v>
      </c>
      <c r="D529" s="158" t="s">
        <v>101</v>
      </c>
      <c r="E529" s="158" t="s">
        <v>101</v>
      </c>
      <c r="F529" s="158" t="s">
        <v>101</v>
      </c>
      <c r="G529" s="158" t="s">
        <v>101</v>
      </c>
      <c r="H529" s="158" t="s">
        <v>101</v>
      </c>
      <c r="I529" s="158" t="s">
        <v>10</v>
      </c>
      <c r="J529" s="118" t="s">
        <v>515</v>
      </c>
      <c r="K529" s="118" t="s">
        <v>513</v>
      </c>
      <c r="L529" s="96" t="e">
        <f>IF(B529&lt;&gt;"",IF(FIND("^"&amp;A529&amp;"^",Registration!W1)&gt;0,IF(A529&lt;&gt;"","Present","No Vote"),""),"")</f>
        <v>#VALUE!</v>
      </c>
    </row>
    <row r="530" spans="1:12" ht="12.6" customHeight="1" x14ac:dyDescent="0.2">
      <c r="A530" s="181" t="s">
        <v>653</v>
      </c>
      <c r="B530" s="158" t="s">
        <v>285</v>
      </c>
      <c r="D530" s="158" t="s">
        <v>101</v>
      </c>
      <c r="E530" s="158" t="s">
        <v>101</v>
      </c>
      <c r="F530" s="158" t="s">
        <v>101</v>
      </c>
      <c r="G530" s="158" t="s">
        <v>101</v>
      </c>
      <c r="H530" s="158" t="s">
        <v>101</v>
      </c>
      <c r="I530" s="158" t="s">
        <v>101</v>
      </c>
      <c r="J530" s="118" t="s">
        <v>513</v>
      </c>
      <c r="K530" s="118" t="s">
        <v>513</v>
      </c>
      <c r="L530" s="96" t="e">
        <f>IF(B530&lt;&gt;"",IF(FIND("^"&amp;A530&amp;"^",Registration!W1)&gt;0,IF(A530&lt;&gt;"","Present","No Vote"),""),"")</f>
        <v>#VALUE!</v>
      </c>
    </row>
    <row r="531" spans="1:12" ht="12.6" customHeight="1" x14ac:dyDescent="0.2">
      <c r="A531" s="181" t="s">
        <v>865</v>
      </c>
      <c r="B531" s="158" t="s">
        <v>285</v>
      </c>
      <c r="D531" s="158" t="s">
        <v>101</v>
      </c>
      <c r="E531" s="158" t="s">
        <v>101</v>
      </c>
      <c r="F531" s="158" t="s">
        <v>101</v>
      </c>
      <c r="G531" s="158" t="s">
        <v>101</v>
      </c>
      <c r="H531" s="158" t="s">
        <v>101</v>
      </c>
      <c r="I531" s="158" t="s">
        <v>101</v>
      </c>
      <c r="J531" s="118" t="s">
        <v>513</v>
      </c>
      <c r="K531" s="118" t="s">
        <v>513</v>
      </c>
      <c r="L531" s="96" t="e">
        <f>IF(B531&lt;&gt;"",IF(FIND("^"&amp;A531&amp;"^",Registration!W1)&gt;0,IF(A531&lt;&gt;"","Present","No Vote"),""),"")</f>
        <v>#VALUE!</v>
      </c>
    </row>
    <row r="532" spans="1:12" ht="12.6" customHeight="1" x14ac:dyDescent="0.2">
      <c r="A532" s="181" t="s">
        <v>1047</v>
      </c>
      <c r="B532" s="158" t="s">
        <v>285</v>
      </c>
      <c r="D532" s="158" t="s">
        <v>101</v>
      </c>
      <c r="E532" s="158" t="s">
        <v>101</v>
      </c>
      <c r="F532" s="158" t="s">
        <v>101</v>
      </c>
      <c r="G532" s="158" t="s">
        <v>101</v>
      </c>
      <c r="H532" s="158" t="s">
        <v>101</v>
      </c>
      <c r="I532" s="158" t="s">
        <v>101</v>
      </c>
      <c r="J532" s="118" t="s">
        <v>513</v>
      </c>
      <c r="K532" s="118" t="s">
        <v>513</v>
      </c>
      <c r="L532" s="96" t="e">
        <f>IF(B532&lt;&gt;"",IF(FIND("^"&amp;A532&amp;"^",Registration!W1)&gt;0,IF(A532&lt;&gt;"","Present","No Vote"),""),"")</f>
        <v>#VALUE!</v>
      </c>
    </row>
    <row r="533" spans="1:12" ht="12.6" customHeight="1" x14ac:dyDescent="0.2">
      <c r="A533" s="181" t="s">
        <v>654</v>
      </c>
      <c r="B533" s="158" t="s">
        <v>285</v>
      </c>
      <c r="D533" s="158" t="s">
        <v>101</v>
      </c>
      <c r="E533" s="158" t="s">
        <v>101</v>
      </c>
      <c r="F533" s="158" t="s">
        <v>101</v>
      </c>
      <c r="G533" s="158" t="s">
        <v>101</v>
      </c>
      <c r="H533" s="158" t="s">
        <v>101</v>
      </c>
      <c r="I533" s="158" t="s">
        <v>101</v>
      </c>
      <c r="J533" s="118" t="s">
        <v>513</v>
      </c>
      <c r="K533" s="118" t="s">
        <v>513</v>
      </c>
      <c r="L533" s="96" t="e">
        <f>IF(B533&lt;&gt;"",IF(FIND("^"&amp;A533&amp;"^",Registration!W1)&gt;0,IF(A533&lt;&gt;"","Present","No Vote"),""),"")</f>
        <v>#VALUE!</v>
      </c>
    </row>
    <row r="534" spans="1:12" ht="12.6" customHeight="1" x14ac:dyDescent="0.2">
      <c r="A534" s="181" t="s">
        <v>655</v>
      </c>
      <c r="B534" s="158" t="s">
        <v>285</v>
      </c>
      <c r="D534" s="158" t="s">
        <v>101</v>
      </c>
      <c r="E534" s="158" t="s">
        <v>101</v>
      </c>
      <c r="F534" s="158" t="s">
        <v>101</v>
      </c>
      <c r="G534" s="158" t="s">
        <v>101</v>
      </c>
      <c r="H534" s="158" t="s">
        <v>101</v>
      </c>
      <c r="I534" s="158" t="s">
        <v>101</v>
      </c>
      <c r="J534" s="118" t="s">
        <v>513</v>
      </c>
      <c r="K534" s="118" t="s">
        <v>513</v>
      </c>
      <c r="L534" s="96" t="e">
        <f>IF(B534&lt;&gt;"",IF(FIND("^"&amp;A534&amp;"^",Registration!W1)&gt;0,IF(A534&lt;&gt;"","Present","No Vote"),""),"")</f>
        <v>#VALUE!</v>
      </c>
    </row>
    <row r="535" spans="1:12" ht="12.6" customHeight="1" x14ac:dyDescent="0.2">
      <c r="A535" s="181" t="s">
        <v>1296</v>
      </c>
      <c r="B535" s="158" t="s">
        <v>290</v>
      </c>
      <c r="D535" s="158" t="s">
        <v>910</v>
      </c>
      <c r="E535" s="158" t="s">
        <v>910</v>
      </c>
      <c r="F535" s="158" t="s">
        <v>10</v>
      </c>
      <c r="G535" s="158" t="s">
        <v>101</v>
      </c>
      <c r="H535" s="158" t="s">
        <v>10</v>
      </c>
      <c r="I535" s="158" t="s">
        <v>10</v>
      </c>
      <c r="J535" s="118" t="s">
        <v>515</v>
      </c>
      <c r="K535" s="118" t="s">
        <v>515</v>
      </c>
      <c r="L535" s="96" t="e">
        <f>IF(B535&lt;&gt;"",IF(FIND("^"&amp;A535&amp;"^",Registration!W1)&gt;0,IF(A535&lt;&gt;"","Present","No Vote"),""),"")</f>
        <v>#VALUE!</v>
      </c>
    </row>
    <row r="536" spans="1:12" ht="12.6" customHeight="1" x14ac:dyDescent="0.2">
      <c r="A536" s="181" t="s">
        <v>656</v>
      </c>
      <c r="B536" s="158" t="s">
        <v>441</v>
      </c>
      <c r="D536" s="158" t="s">
        <v>101</v>
      </c>
      <c r="E536" s="158" t="s">
        <v>101</v>
      </c>
      <c r="F536" s="158" t="s">
        <v>101</v>
      </c>
      <c r="G536" s="158" t="s">
        <v>101</v>
      </c>
      <c r="H536" s="158" t="s">
        <v>101</v>
      </c>
      <c r="I536" s="158" t="s">
        <v>101</v>
      </c>
      <c r="J536" s="118" t="s">
        <v>513</v>
      </c>
      <c r="K536" s="118" t="s">
        <v>513</v>
      </c>
      <c r="L536" s="96" t="e">
        <f>IF(B536&lt;&gt;"",IF(FIND("^"&amp;A536&amp;"^",Registration!W1)&gt;0,IF(A536&lt;&gt;"","Present","No Vote"),""),"")</f>
        <v>#VALUE!</v>
      </c>
    </row>
    <row r="537" spans="1:12" ht="12.6" customHeight="1" x14ac:dyDescent="0.2">
      <c r="A537" s="181" t="s">
        <v>384</v>
      </c>
      <c r="B537" s="158" t="s">
        <v>290</v>
      </c>
      <c r="D537" s="158" t="s">
        <v>101</v>
      </c>
      <c r="E537" s="158" t="s">
        <v>101</v>
      </c>
      <c r="F537" s="158" t="s">
        <v>101</v>
      </c>
      <c r="G537" s="158" t="s">
        <v>101</v>
      </c>
      <c r="H537" s="158" t="s">
        <v>101</v>
      </c>
      <c r="I537" s="158" t="s">
        <v>101</v>
      </c>
      <c r="J537" s="118" t="s">
        <v>513</v>
      </c>
      <c r="K537" s="118" t="s">
        <v>513</v>
      </c>
      <c r="L537" s="96" t="e">
        <f>IF(B537&lt;&gt;"",IF(FIND("^"&amp;A537&amp;"^",Registration!W1)&gt;0,IF(A537&lt;&gt;"","Present","No Vote"),""),"")</f>
        <v>#VALUE!</v>
      </c>
    </row>
    <row r="538" spans="1:12" ht="12.6" customHeight="1" x14ac:dyDescent="0.2">
      <c r="A538" s="181" t="s">
        <v>481</v>
      </c>
      <c r="B538" s="158" t="s">
        <v>290</v>
      </c>
      <c r="D538" s="158" t="s">
        <v>101</v>
      </c>
      <c r="E538" s="158" t="s">
        <v>101</v>
      </c>
      <c r="F538" s="158" t="s">
        <v>101</v>
      </c>
      <c r="G538" s="158" t="s">
        <v>101</v>
      </c>
      <c r="H538" s="158" t="s">
        <v>101</v>
      </c>
      <c r="I538" s="158" t="s">
        <v>101</v>
      </c>
      <c r="J538" s="118" t="s">
        <v>513</v>
      </c>
      <c r="K538" s="118" t="s">
        <v>513</v>
      </c>
      <c r="L538" s="96" t="e">
        <f>IF(B538&lt;&gt;"",IF(FIND("^"&amp;A538&amp;"^",Registration!W1)&gt;0,IF(A538&lt;&gt;"","Present","No Vote"),""),"")</f>
        <v>#VALUE!</v>
      </c>
    </row>
    <row r="539" spans="1:12" ht="12.6" customHeight="1" x14ac:dyDescent="0.2">
      <c r="A539" s="181" t="s">
        <v>480</v>
      </c>
      <c r="B539" s="158" t="s">
        <v>293</v>
      </c>
      <c r="C539" s="158" t="s">
        <v>1371</v>
      </c>
      <c r="D539" s="158" t="s">
        <v>10</v>
      </c>
      <c r="E539" s="158" t="s">
        <v>101</v>
      </c>
      <c r="F539" s="158" t="s">
        <v>10</v>
      </c>
      <c r="G539" s="158" t="s">
        <v>10</v>
      </c>
      <c r="H539" s="158" t="s">
        <v>10</v>
      </c>
      <c r="I539" s="158" t="s">
        <v>10</v>
      </c>
      <c r="J539" s="118" t="s">
        <v>515</v>
      </c>
      <c r="K539" s="118" t="s">
        <v>515</v>
      </c>
      <c r="L539" s="96" t="e">
        <f>IF(B539&lt;&gt;"",IF(FIND("^"&amp;A539&amp;"^",Registration!W1)&gt;0,IF(A539&lt;&gt;"","Present","No Vote"),""),"")</f>
        <v>#VALUE!</v>
      </c>
    </row>
    <row r="540" spans="1:12" ht="12.6" customHeight="1" x14ac:dyDescent="0.2">
      <c r="A540" s="181" t="s">
        <v>480</v>
      </c>
      <c r="B540" s="158" t="s">
        <v>285</v>
      </c>
      <c r="C540" s="158" t="s">
        <v>1371</v>
      </c>
      <c r="D540" s="158" t="s">
        <v>910</v>
      </c>
      <c r="E540" s="158" t="s">
        <v>10</v>
      </c>
      <c r="F540" s="158" t="s">
        <v>10</v>
      </c>
      <c r="G540" s="158" t="s">
        <v>10</v>
      </c>
      <c r="H540" s="158" t="s">
        <v>101</v>
      </c>
      <c r="I540" s="158" t="s">
        <v>101</v>
      </c>
      <c r="J540" s="118" t="s">
        <v>515</v>
      </c>
      <c r="K540" s="118" t="s">
        <v>515</v>
      </c>
      <c r="L540" s="96" t="e">
        <f>IF(B540&lt;&gt;"",IF(FIND("^"&amp;A540&amp;"^",Registration!W1)&gt;0,IF(A540&lt;&gt;"","Present","No Vote"),""),"")</f>
        <v>#VALUE!</v>
      </c>
    </row>
    <row r="541" spans="1:12" ht="12.6" customHeight="1" x14ac:dyDescent="0.2">
      <c r="A541" s="181" t="s">
        <v>283</v>
      </c>
      <c r="B541" s="158" t="s">
        <v>285</v>
      </c>
      <c r="C541" s="158" t="s">
        <v>1371</v>
      </c>
      <c r="D541" s="158" t="s">
        <v>10</v>
      </c>
      <c r="E541" s="158" t="s">
        <v>10</v>
      </c>
      <c r="F541" s="158" t="s">
        <v>101</v>
      </c>
      <c r="G541" s="158" t="s">
        <v>10</v>
      </c>
      <c r="H541" s="158" t="s">
        <v>101</v>
      </c>
      <c r="I541" s="158" t="s">
        <v>101</v>
      </c>
      <c r="J541" s="118" t="s">
        <v>515</v>
      </c>
      <c r="K541" s="118" t="s">
        <v>515</v>
      </c>
      <c r="L541" s="96" t="e">
        <f>IF(B541&lt;&gt;"",IF(FIND("^"&amp;A541&amp;"^",Registration!W1)&gt;0,IF(A541&lt;&gt;"","Present","No Vote"),""),"")</f>
        <v>#VALUE!</v>
      </c>
    </row>
    <row r="542" spans="1:12" ht="12.6" customHeight="1" x14ac:dyDescent="0.2">
      <c r="A542" s="181" t="s">
        <v>854</v>
      </c>
      <c r="B542" s="158" t="s">
        <v>293</v>
      </c>
      <c r="C542" s="158" t="s">
        <v>1371</v>
      </c>
      <c r="D542" s="158" t="s">
        <v>10</v>
      </c>
      <c r="E542" s="158" t="s">
        <v>10</v>
      </c>
      <c r="F542" s="158" t="s">
        <v>10</v>
      </c>
      <c r="G542" s="158" t="s">
        <v>101</v>
      </c>
      <c r="H542" s="158" t="s">
        <v>10</v>
      </c>
      <c r="I542" s="158" t="s">
        <v>10</v>
      </c>
      <c r="J542" s="118" t="s">
        <v>515</v>
      </c>
      <c r="K542" s="118" t="s">
        <v>515</v>
      </c>
      <c r="L542" s="96" t="e">
        <f>IF(B542&lt;&gt;"",IF(FIND("^"&amp;A542&amp;"^",Registration!W1)&gt;0,IF(A542&lt;&gt;"","Present","No Vote"),""),"")</f>
        <v>#VALUE!</v>
      </c>
    </row>
    <row r="543" spans="1:12" ht="12.6" customHeight="1" x14ac:dyDescent="0.2">
      <c r="A543" s="181" t="s">
        <v>772</v>
      </c>
      <c r="B543" s="158" t="s">
        <v>293</v>
      </c>
      <c r="C543" s="158" t="s">
        <v>1371</v>
      </c>
      <c r="D543" s="158" t="s">
        <v>10</v>
      </c>
      <c r="E543" s="158" t="s">
        <v>10</v>
      </c>
      <c r="F543" s="158" t="s">
        <v>10</v>
      </c>
      <c r="G543" s="158" t="s">
        <v>10</v>
      </c>
      <c r="H543" s="158" t="s">
        <v>10</v>
      </c>
      <c r="I543" s="158" t="s">
        <v>10</v>
      </c>
      <c r="J543" s="118" t="s">
        <v>515</v>
      </c>
      <c r="K543" s="118" t="s">
        <v>515</v>
      </c>
      <c r="L543" s="96" t="e">
        <f>IF(B543&lt;&gt;"",IF(FIND("^"&amp;A543&amp;"^",Registration!W1)&gt;0,IF(A543&lt;&gt;"","Present","No Vote"),""),"")</f>
        <v>#VALUE!</v>
      </c>
    </row>
    <row r="544" spans="1:12" ht="12.6" customHeight="1" x14ac:dyDescent="0.2">
      <c r="A544" s="181" t="s">
        <v>1297</v>
      </c>
      <c r="B544" s="158" t="s">
        <v>299</v>
      </c>
      <c r="C544" s="158" t="s">
        <v>1297</v>
      </c>
      <c r="D544" s="158" t="s">
        <v>910</v>
      </c>
      <c r="E544" s="158" t="s">
        <v>910</v>
      </c>
      <c r="F544" s="158" t="s">
        <v>101</v>
      </c>
      <c r="G544" s="158" t="s">
        <v>101</v>
      </c>
      <c r="H544" s="158" t="s">
        <v>101</v>
      </c>
      <c r="I544" s="158" t="s">
        <v>101</v>
      </c>
      <c r="J544" s="118" t="s">
        <v>513</v>
      </c>
      <c r="K544" s="118" t="s">
        <v>513</v>
      </c>
      <c r="L544" s="96" t="e">
        <f>IF(B544&lt;&gt;"",IF(FIND("^"&amp;A544&amp;"^",Registration!W1)&gt;0,IF(A544&lt;&gt;"","Present","No Vote"),""),"")</f>
        <v>#VALUE!</v>
      </c>
    </row>
    <row r="545" spans="1:12" ht="12.6" customHeight="1" x14ac:dyDescent="0.2">
      <c r="A545" s="181" t="s">
        <v>657</v>
      </c>
      <c r="B545" s="158" t="s">
        <v>285</v>
      </c>
      <c r="D545" s="158" t="s">
        <v>101</v>
      </c>
      <c r="E545" s="158" t="s">
        <v>101</v>
      </c>
      <c r="F545" s="158" t="s">
        <v>101</v>
      </c>
      <c r="G545" s="158" t="s">
        <v>101</v>
      </c>
      <c r="H545" s="158" t="s">
        <v>101</v>
      </c>
      <c r="I545" s="158" t="s">
        <v>101</v>
      </c>
      <c r="J545" s="118" t="s">
        <v>513</v>
      </c>
      <c r="K545" s="118" t="s">
        <v>513</v>
      </c>
      <c r="L545" s="96" t="e">
        <f>IF(B545&lt;&gt;"",IF(FIND("^"&amp;A545&amp;"^",Registration!W1)&gt;0,IF(A545&lt;&gt;"","Present","No Vote"),""),"")</f>
        <v>#VALUE!</v>
      </c>
    </row>
    <row r="546" spans="1:12" ht="12.6" customHeight="1" x14ac:dyDescent="0.2">
      <c r="A546" s="181" t="s">
        <v>658</v>
      </c>
      <c r="B546" s="158" t="s">
        <v>285</v>
      </c>
      <c r="D546" s="158" t="s">
        <v>101</v>
      </c>
      <c r="E546" s="158" t="s">
        <v>10</v>
      </c>
      <c r="F546" s="158" t="s">
        <v>101</v>
      </c>
      <c r="G546" s="158" t="s">
        <v>101</v>
      </c>
      <c r="H546" s="158" t="s">
        <v>101</v>
      </c>
      <c r="I546" s="158" t="s">
        <v>101</v>
      </c>
      <c r="J546" s="118" t="s">
        <v>513</v>
      </c>
      <c r="K546" s="118" t="s">
        <v>513</v>
      </c>
      <c r="L546" s="96" t="e">
        <f>IF(B546&lt;&gt;"",IF(FIND("^"&amp;A546&amp;"^",Registration!W1)&gt;0,IF(A546&lt;&gt;"","Present","No Vote"),""),"")</f>
        <v>#VALUE!</v>
      </c>
    </row>
    <row r="547" spans="1:12" ht="12.6" customHeight="1" x14ac:dyDescent="0.2">
      <c r="A547" s="181" t="s">
        <v>326</v>
      </c>
      <c r="B547" s="158" t="s">
        <v>285</v>
      </c>
      <c r="C547" s="158" t="s">
        <v>326</v>
      </c>
      <c r="D547" s="158" t="s">
        <v>101</v>
      </c>
      <c r="E547" s="158" t="s">
        <v>10</v>
      </c>
      <c r="F547" s="158" t="s">
        <v>101</v>
      </c>
      <c r="G547" s="158" t="s">
        <v>10</v>
      </c>
      <c r="H547" s="158" t="s">
        <v>101</v>
      </c>
      <c r="I547" s="158" t="s">
        <v>10</v>
      </c>
      <c r="J547" s="118" t="s">
        <v>515</v>
      </c>
      <c r="K547" s="118" t="s">
        <v>515</v>
      </c>
      <c r="L547" s="96" t="e">
        <f>IF(B547&lt;&gt;"",IF(FIND("^"&amp;A547&amp;"^",Registration!W1)&gt;0,IF(A547&lt;&gt;"","Present","No Vote"),""),"")</f>
        <v>#VALUE!</v>
      </c>
    </row>
    <row r="548" spans="1:12" ht="12.6" customHeight="1" x14ac:dyDescent="0.2">
      <c r="A548" s="181" t="s">
        <v>1298</v>
      </c>
      <c r="B548" s="158" t="s">
        <v>285</v>
      </c>
      <c r="D548" s="158" t="s">
        <v>910</v>
      </c>
      <c r="E548" s="158" t="s">
        <v>910</v>
      </c>
      <c r="F548" s="158" t="s">
        <v>10</v>
      </c>
      <c r="G548" s="158" t="s">
        <v>101</v>
      </c>
      <c r="H548" s="158" t="s">
        <v>10</v>
      </c>
      <c r="I548" s="158" t="s">
        <v>101</v>
      </c>
      <c r="J548" s="118" t="s">
        <v>515</v>
      </c>
      <c r="K548" s="118" t="s">
        <v>515</v>
      </c>
      <c r="L548" s="96" t="e">
        <f>IF(B548&lt;&gt;"",IF(FIND("^"&amp;A548&amp;"^",Registration!W1)&gt;0,IF(A548&lt;&gt;"","Present","No Vote"),""),"")</f>
        <v>#VALUE!</v>
      </c>
    </row>
    <row r="549" spans="1:12" ht="12.6" customHeight="1" x14ac:dyDescent="0.2">
      <c r="A549" s="181" t="s">
        <v>372</v>
      </c>
      <c r="B549" s="158" t="s">
        <v>285</v>
      </c>
      <c r="C549" s="158" t="s">
        <v>326</v>
      </c>
      <c r="D549" s="158" t="s">
        <v>101</v>
      </c>
      <c r="E549" s="158" t="s">
        <v>10</v>
      </c>
      <c r="F549" s="158" t="s">
        <v>101</v>
      </c>
      <c r="G549" s="158" t="s">
        <v>101</v>
      </c>
      <c r="H549" s="158" t="s">
        <v>10</v>
      </c>
      <c r="I549" s="158" t="s">
        <v>101</v>
      </c>
      <c r="J549" s="118" t="s">
        <v>515</v>
      </c>
      <c r="K549" s="118" t="s">
        <v>515</v>
      </c>
      <c r="L549" s="96" t="e">
        <f>IF(B549&lt;&gt;"",IF(FIND("^"&amp;A549&amp;"^",Registration!W1)&gt;0,IF(A549&lt;&gt;"","Present","No Vote"),""),"")</f>
        <v>#VALUE!</v>
      </c>
    </row>
    <row r="550" spans="1:12" ht="12.6" customHeight="1" x14ac:dyDescent="0.2">
      <c r="A550" s="181" t="s">
        <v>327</v>
      </c>
      <c r="B550" s="158" t="s">
        <v>285</v>
      </c>
      <c r="C550" s="158" t="s">
        <v>326</v>
      </c>
      <c r="D550" s="158" t="s">
        <v>10</v>
      </c>
      <c r="E550" s="158" t="s">
        <v>101</v>
      </c>
      <c r="F550" s="158" t="s">
        <v>10</v>
      </c>
      <c r="G550" s="158" t="s">
        <v>101</v>
      </c>
      <c r="H550" s="158" t="s">
        <v>101</v>
      </c>
      <c r="I550" s="158" t="s">
        <v>10</v>
      </c>
      <c r="J550" s="118" t="s">
        <v>515</v>
      </c>
      <c r="K550" s="118" t="s">
        <v>515</v>
      </c>
      <c r="L550" s="96" t="e">
        <f>IF(B550&lt;&gt;"",IF(FIND("^"&amp;A550&amp;"^",Registration!W1)&gt;0,IF(A550&lt;&gt;"","Present","No Vote"),""),"")</f>
        <v>#VALUE!</v>
      </c>
    </row>
    <row r="551" spans="1:12" ht="12.6" customHeight="1" x14ac:dyDescent="0.2">
      <c r="A551" s="181" t="s">
        <v>825</v>
      </c>
      <c r="B551" s="158" t="s">
        <v>285</v>
      </c>
      <c r="C551" s="158" t="s">
        <v>1429</v>
      </c>
      <c r="D551" s="158" t="s">
        <v>101</v>
      </c>
      <c r="E551" s="158" t="s">
        <v>101</v>
      </c>
      <c r="F551" s="158" t="s">
        <v>101</v>
      </c>
      <c r="G551" s="158" t="s">
        <v>101</v>
      </c>
      <c r="H551" s="158" t="s">
        <v>101</v>
      </c>
      <c r="I551" s="158" t="s">
        <v>101</v>
      </c>
      <c r="J551" s="118" t="s">
        <v>513</v>
      </c>
      <c r="K551" s="118" t="s">
        <v>513</v>
      </c>
      <c r="L551" s="96" t="e">
        <f>IF(B551&lt;&gt;"",IF(FIND("^"&amp;A551&amp;"^",Registration!W1)&gt;0,IF(A551&lt;&gt;"","Present","No Vote"),""),"")</f>
        <v>#VALUE!</v>
      </c>
    </row>
    <row r="552" spans="1:12" ht="12.6" customHeight="1" x14ac:dyDescent="0.2">
      <c r="A552" s="181" t="s">
        <v>897</v>
      </c>
      <c r="B552" s="158" t="s">
        <v>290</v>
      </c>
      <c r="D552" s="158" t="s">
        <v>10</v>
      </c>
      <c r="E552" s="158" t="s">
        <v>10</v>
      </c>
      <c r="F552" s="158" t="s">
        <v>10</v>
      </c>
      <c r="G552" s="158" t="s">
        <v>10</v>
      </c>
      <c r="H552" s="158" t="s">
        <v>101</v>
      </c>
      <c r="I552" s="158" t="s">
        <v>10</v>
      </c>
      <c r="J552" s="118" t="s">
        <v>515</v>
      </c>
      <c r="K552" s="118" t="s">
        <v>515</v>
      </c>
      <c r="L552" s="96" t="e">
        <f>IF(B552&lt;&gt;"",IF(FIND("^"&amp;A552&amp;"^",Registration!W1)&gt;0,IF(A552&lt;&gt;"","Present","No Vote"),""),"")</f>
        <v>#VALUE!</v>
      </c>
    </row>
    <row r="553" spans="1:12" ht="12.6" customHeight="1" x14ac:dyDescent="0.2">
      <c r="A553" s="181" t="s">
        <v>1105</v>
      </c>
      <c r="B553" s="158" t="s">
        <v>285</v>
      </c>
      <c r="C553" s="158" t="s">
        <v>286</v>
      </c>
      <c r="D553" s="158" t="s">
        <v>101</v>
      </c>
      <c r="E553" s="158" t="s">
        <v>101</v>
      </c>
      <c r="F553" s="158" t="s">
        <v>101</v>
      </c>
      <c r="G553" s="158" t="s">
        <v>101</v>
      </c>
      <c r="H553" s="158" t="s">
        <v>101</v>
      </c>
      <c r="I553" s="158" t="s">
        <v>101</v>
      </c>
      <c r="J553" s="118" t="s">
        <v>513</v>
      </c>
      <c r="K553" s="118" t="s">
        <v>513</v>
      </c>
      <c r="L553" s="96" t="e">
        <f>IF(B553&lt;&gt;"",IF(FIND("^"&amp;A553&amp;"^",Registration!W1)&gt;0,IF(A553&lt;&gt;"","Present","No Vote"),""),"")</f>
        <v>#VALUE!</v>
      </c>
    </row>
    <row r="554" spans="1:12" ht="12.6" customHeight="1" x14ac:dyDescent="0.2">
      <c r="A554" s="181" t="s">
        <v>1167</v>
      </c>
      <c r="B554" s="158" t="s">
        <v>285</v>
      </c>
      <c r="D554" s="158" t="s">
        <v>101</v>
      </c>
      <c r="E554" s="158" t="s">
        <v>10</v>
      </c>
      <c r="F554" s="158" t="s">
        <v>10</v>
      </c>
      <c r="G554" s="158" t="s">
        <v>101</v>
      </c>
      <c r="H554" s="158" t="s">
        <v>101</v>
      </c>
      <c r="I554" s="158" t="s">
        <v>10</v>
      </c>
      <c r="J554" s="118" t="s">
        <v>515</v>
      </c>
      <c r="K554" s="118" t="s">
        <v>515</v>
      </c>
      <c r="L554" s="96" t="e">
        <f>IF(B554&lt;&gt;"",IF(FIND("^"&amp;A554&amp;"^",Registration!W1)&gt;0,IF(A554&lt;&gt;"","Present","No Vote"),""),"")</f>
        <v>#VALUE!</v>
      </c>
    </row>
    <row r="555" spans="1:12" ht="12.6" customHeight="1" x14ac:dyDescent="0.2">
      <c r="A555" s="181" t="s">
        <v>1480</v>
      </c>
      <c r="B555" s="158" t="s">
        <v>285</v>
      </c>
      <c r="D555" s="158" t="s">
        <v>910</v>
      </c>
      <c r="E555" s="158" t="s">
        <v>910</v>
      </c>
      <c r="F555" s="158" t="s">
        <v>910</v>
      </c>
      <c r="G555" s="158" t="s">
        <v>101</v>
      </c>
      <c r="H555" s="158" t="s">
        <v>101</v>
      </c>
      <c r="I555" s="158" t="s">
        <v>101</v>
      </c>
      <c r="J555" s="118" t="s">
        <v>513</v>
      </c>
      <c r="K555" s="118" t="s">
        <v>513</v>
      </c>
      <c r="L555" s="96" t="e">
        <f>IF(B555&lt;&gt;"",IF(FIND("^"&amp;A555&amp;"^",Registration!W1)&gt;0,IF(A555&lt;&gt;"","Present","No Vote"),""),"")</f>
        <v>#VALUE!</v>
      </c>
    </row>
    <row r="556" spans="1:12" ht="12.6" customHeight="1" x14ac:dyDescent="0.2">
      <c r="A556" s="181" t="s">
        <v>826</v>
      </c>
      <c r="B556" s="158" t="s">
        <v>295</v>
      </c>
      <c r="C556" s="158" t="s">
        <v>826</v>
      </c>
      <c r="D556" s="158" t="s">
        <v>10</v>
      </c>
      <c r="E556" s="158" t="s">
        <v>10</v>
      </c>
      <c r="F556" s="158" t="s">
        <v>10</v>
      </c>
      <c r="G556" s="158" t="s">
        <v>101</v>
      </c>
      <c r="H556" s="158" t="s">
        <v>10</v>
      </c>
      <c r="I556" s="158" t="s">
        <v>10</v>
      </c>
      <c r="J556" s="118" t="s">
        <v>515</v>
      </c>
      <c r="K556" s="118" t="s">
        <v>515</v>
      </c>
      <c r="L556" s="96" t="e">
        <f>IF(B556&lt;&gt;"",IF(FIND("^"&amp;A556&amp;"^",Registration!W1)&gt;0,IF(A556&lt;&gt;"","Present","No Vote"),""),"")</f>
        <v>#VALUE!</v>
      </c>
    </row>
    <row r="557" spans="1:12" ht="12.6" customHeight="1" x14ac:dyDescent="0.2">
      <c r="A557" s="181" t="s">
        <v>659</v>
      </c>
      <c r="B557" s="158" t="s">
        <v>285</v>
      </c>
      <c r="C557" s="158" t="s">
        <v>826</v>
      </c>
      <c r="D557" s="158" t="s">
        <v>101</v>
      </c>
      <c r="E557" s="158" t="s">
        <v>101</v>
      </c>
      <c r="F557" s="158" t="s">
        <v>101</v>
      </c>
      <c r="G557" s="158" t="s">
        <v>101</v>
      </c>
      <c r="H557" s="158" t="s">
        <v>101</v>
      </c>
      <c r="I557" s="158" t="s">
        <v>101</v>
      </c>
      <c r="J557" s="118" t="s">
        <v>513</v>
      </c>
      <c r="K557" s="118" t="s">
        <v>513</v>
      </c>
      <c r="L557" s="96" t="e">
        <f>IF(B557&lt;&gt;"",IF(FIND("^"&amp;A557&amp;"^",Registration!W1)&gt;0,IF(A557&lt;&gt;"","Present","No Vote"),""),"")</f>
        <v>#VALUE!</v>
      </c>
    </row>
    <row r="558" spans="1:12" ht="12.6" customHeight="1" x14ac:dyDescent="0.2">
      <c r="A558" s="181" t="s">
        <v>1299</v>
      </c>
      <c r="B558" s="158" t="s">
        <v>299</v>
      </c>
      <c r="C558" s="158" t="s">
        <v>1299</v>
      </c>
      <c r="D558" s="158" t="s">
        <v>910</v>
      </c>
      <c r="E558" s="158" t="s">
        <v>910</v>
      </c>
      <c r="F558" s="158" t="s">
        <v>101</v>
      </c>
      <c r="G558" s="158" t="s">
        <v>101</v>
      </c>
      <c r="H558" s="158" t="s">
        <v>101</v>
      </c>
      <c r="I558" s="158" t="s">
        <v>101</v>
      </c>
      <c r="J558" s="118" t="s">
        <v>513</v>
      </c>
      <c r="K558" s="118" t="s">
        <v>513</v>
      </c>
      <c r="L558" s="96" t="e">
        <f>IF(B558&lt;&gt;"",IF(FIND("^"&amp;A558&amp;"^",Registration!W1)&gt;0,IF(A558&lt;&gt;"","Present","No Vote"),""),"")</f>
        <v>#VALUE!</v>
      </c>
    </row>
    <row r="559" spans="1:12" ht="12.6" customHeight="1" x14ac:dyDescent="0.2">
      <c r="A559" s="181" t="s">
        <v>1168</v>
      </c>
      <c r="B559" s="158" t="s">
        <v>293</v>
      </c>
      <c r="D559" s="158" t="s">
        <v>101</v>
      </c>
      <c r="E559" s="158" t="s">
        <v>10</v>
      </c>
      <c r="F559" s="158" t="s">
        <v>10</v>
      </c>
      <c r="G559" s="158" t="s">
        <v>101</v>
      </c>
      <c r="H559" s="158" t="s">
        <v>101</v>
      </c>
      <c r="I559" s="158" t="s">
        <v>101</v>
      </c>
      <c r="J559" s="118" t="s">
        <v>513</v>
      </c>
      <c r="K559" s="118" t="s">
        <v>513</v>
      </c>
      <c r="L559" s="96" t="e">
        <f>IF(B559&lt;&gt;"",IF(FIND("^"&amp;A559&amp;"^",Registration!W1)&gt;0,IF(A559&lt;&gt;"","Present","No Vote"),""),"")</f>
        <v>#VALUE!</v>
      </c>
    </row>
    <row r="560" spans="1:12" ht="12.6" customHeight="1" x14ac:dyDescent="0.2">
      <c r="A560" s="181" t="s">
        <v>660</v>
      </c>
      <c r="B560" s="158" t="s">
        <v>293</v>
      </c>
      <c r="D560" s="158" t="s">
        <v>101</v>
      </c>
      <c r="E560" s="158" t="s">
        <v>101</v>
      </c>
      <c r="F560" s="158" t="s">
        <v>101</v>
      </c>
      <c r="G560" s="158" t="s">
        <v>101</v>
      </c>
      <c r="H560" s="158" t="s">
        <v>101</v>
      </c>
      <c r="I560" s="158" t="s">
        <v>101</v>
      </c>
      <c r="J560" s="118" t="s">
        <v>513</v>
      </c>
      <c r="K560" s="118" t="s">
        <v>513</v>
      </c>
      <c r="L560" s="96" t="e">
        <f>IF(B560&lt;&gt;"",IF(FIND("^"&amp;A560&amp;"^",Registration!W1)&gt;0,IF(A560&lt;&gt;"","Present","No Vote"),""),"")</f>
        <v>#VALUE!</v>
      </c>
    </row>
    <row r="561" spans="1:12" ht="12.6" customHeight="1" x14ac:dyDescent="0.2">
      <c r="A561" s="181" t="s">
        <v>1481</v>
      </c>
      <c r="B561" s="158" t="s">
        <v>293</v>
      </c>
      <c r="D561" s="158" t="s">
        <v>101</v>
      </c>
      <c r="E561" s="158" t="s">
        <v>10</v>
      </c>
      <c r="F561" s="158" t="s">
        <v>10</v>
      </c>
      <c r="G561" s="158" t="s">
        <v>101</v>
      </c>
      <c r="H561" s="158" t="s">
        <v>10</v>
      </c>
      <c r="I561" s="158" t="s">
        <v>101</v>
      </c>
      <c r="J561" s="118" t="s">
        <v>515</v>
      </c>
      <c r="K561" s="118" t="s">
        <v>515</v>
      </c>
      <c r="L561" s="96" t="e">
        <f>IF(B561&lt;&gt;"",IF(FIND("^"&amp;A561&amp;"^",Registration!W1)&gt;0,IF(A561&lt;&gt;"","Present","No Vote"),""),"")</f>
        <v>#VALUE!</v>
      </c>
    </row>
    <row r="562" spans="1:12" ht="12.6" customHeight="1" x14ac:dyDescent="0.2">
      <c r="A562" s="181" t="s">
        <v>827</v>
      </c>
      <c r="B562" s="158" t="s">
        <v>290</v>
      </c>
      <c r="D562" s="158" t="s">
        <v>10</v>
      </c>
      <c r="E562" s="158" t="s">
        <v>10</v>
      </c>
      <c r="F562" s="158" t="s">
        <v>101</v>
      </c>
      <c r="G562" s="158" t="s">
        <v>101</v>
      </c>
      <c r="H562" s="158" t="s">
        <v>101</v>
      </c>
      <c r="I562" s="158" t="s">
        <v>101</v>
      </c>
      <c r="J562" s="118" t="s">
        <v>513</v>
      </c>
      <c r="K562" s="118" t="s">
        <v>513</v>
      </c>
      <c r="L562" s="96" t="e">
        <f>IF(B562&lt;&gt;"",IF(FIND("^"&amp;A562&amp;"^",Registration!W1)&gt;0,IF(A562&lt;&gt;"","Present","No Vote"),""),"")</f>
        <v>#VALUE!</v>
      </c>
    </row>
    <row r="563" spans="1:12" ht="12.6" customHeight="1" x14ac:dyDescent="0.2">
      <c r="A563" s="181" t="s">
        <v>349</v>
      </c>
      <c r="B563" s="158" t="s">
        <v>285</v>
      </c>
      <c r="D563" s="158" t="s">
        <v>101</v>
      </c>
      <c r="E563" s="158" t="s">
        <v>101</v>
      </c>
      <c r="F563" s="158" t="s">
        <v>10</v>
      </c>
      <c r="G563" s="158" t="s">
        <v>10</v>
      </c>
      <c r="H563" s="158" t="s">
        <v>10</v>
      </c>
      <c r="I563" s="158" t="s">
        <v>101</v>
      </c>
      <c r="J563" s="118" t="s">
        <v>515</v>
      </c>
      <c r="K563" s="118" t="s">
        <v>515</v>
      </c>
      <c r="L563" s="96" t="e">
        <f>IF(B563&lt;&gt;"",IF(FIND("^"&amp;A563&amp;"^",Registration!W1)&gt;0,IF(A563&lt;&gt;"","Present","No Vote"),""),"")</f>
        <v>#VALUE!</v>
      </c>
    </row>
    <row r="564" spans="1:12" ht="12.6" customHeight="1" x14ac:dyDescent="0.2">
      <c r="A564" s="181" t="s">
        <v>661</v>
      </c>
      <c r="B564" s="158" t="s">
        <v>290</v>
      </c>
      <c r="D564" s="158" t="s">
        <v>101</v>
      </c>
      <c r="E564" s="158" t="s">
        <v>101</v>
      </c>
      <c r="F564" s="158" t="s">
        <v>101</v>
      </c>
      <c r="G564" s="158" t="s">
        <v>101</v>
      </c>
      <c r="H564" s="158" t="s">
        <v>101</v>
      </c>
      <c r="I564" s="158" t="s">
        <v>101</v>
      </c>
      <c r="J564" s="118" t="s">
        <v>513</v>
      </c>
      <c r="K564" s="118" t="s">
        <v>513</v>
      </c>
      <c r="L564" s="96" t="e">
        <f>IF(B564&lt;&gt;"",IF(FIND("^"&amp;A564&amp;"^",Registration!W1)&gt;0,IF(A564&lt;&gt;"","Present","No Vote"),""),"")</f>
        <v>#VALUE!</v>
      </c>
    </row>
    <row r="565" spans="1:12" ht="12.6" customHeight="1" x14ac:dyDescent="0.2">
      <c r="A565" s="181" t="s">
        <v>662</v>
      </c>
      <c r="B565" s="158" t="s">
        <v>285</v>
      </c>
      <c r="C565" s="158" t="s">
        <v>1426</v>
      </c>
      <c r="D565" s="158" t="s">
        <v>101</v>
      </c>
      <c r="E565" s="158" t="s">
        <v>101</v>
      </c>
      <c r="F565" s="158" t="s">
        <v>101</v>
      </c>
      <c r="G565" s="158" t="s">
        <v>101</v>
      </c>
      <c r="H565" s="158" t="s">
        <v>101</v>
      </c>
      <c r="I565" s="158" t="s">
        <v>101</v>
      </c>
      <c r="J565" s="118" t="s">
        <v>513</v>
      </c>
      <c r="K565" s="118" t="s">
        <v>513</v>
      </c>
      <c r="L565" s="96" t="e">
        <f>IF(B565&lt;&gt;"",IF(FIND("^"&amp;A565&amp;"^",Registration!W1)&gt;0,IF(A565&lt;&gt;"","Present","No Vote"),""),"")</f>
        <v>#VALUE!</v>
      </c>
    </row>
    <row r="566" spans="1:12" ht="12.6" customHeight="1" x14ac:dyDescent="0.2">
      <c r="A566" s="181" t="s">
        <v>1169</v>
      </c>
      <c r="B566" s="158" t="s">
        <v>293</v>
      </c>
      <c r="D566" s="158" t="s">
        <v>101</v>
      </c>
      <c r="E566" s="158" t="s">
        <v>101</v>
      </c>
      <c r="F566" s="158" t="s">
        <v>101</v>
      </c>
      <c r="G566" s="158" t="s">
        <v>101</v>
      </c>
      <c r="H566" s="158" t="s">
        <v>101</v>
      </c>
      <c r="I566" s="158" t="s">
        <v>101</v>
      </c>
      <c r="J566" s="118" t="s">
        <v>513</v>
      </c>
      <c r="K566" s="118" t="s">
        <v>513</v>
      </c>
      <c r="L566" s="96" t="e">
        <f>IF(B566&lt;&gt;"",IF(FIND("^"&amp;A566&amp;"^",Registration!W1)&gt;0,IF(A566&lt;&gt;"","Present","No Vote"),""),"")</f>
        <v>#VALUE!</v>
      </c>
    </row>
    <row r="567" spans="1:12" ht="12.6" customHeight="1" x14ac:dyDescent="0.2">
      <c r="A567" s="181" t="s">
        <v>917</v>
      </c>
      <c r="B567" s="158" t="s">
        <v>285</v>
      </c>
      <c r="D567" s="158" t="s">
        <v>101</v>
      </c>
      <c r="E567" s="158" t="s">
        <v>101</v>
      </c>
      <c r="F567" s="158" t="s">
        <v>101</v>
      </c>
      <c r="G567" s="158" t="s">
        <v>101</v>
      </c>
      <c r="H567" s="158" t="s">
        <v>101</v>
      </c>
      <c r="I567" s="158" t="s">
        <v>101</v>
      </c>
      <c r="J567" s="118" t="s">
        <v>513</v>
      </c>
      <c r="K567" s="118" t="s">
        <v>513</v>
      </c>
      <c r="L567" s="96" t="e">
        <f>IF(B567&lt;&gt;"",IF(FIND("^"&amp;A567&amp;"^",Registration!W1)&gt;0,IF(A567&lt;&gt;"","Present","No Vote"),""),"")</f>
        <v>#VALUE!</v>
      </c>
    </row>
    <row r="568" spans="1:12" ht="12.6" customHeight="1" x14ac:dyDescent="0.2">
      <c r="A568" s="181" t="s">
        <v>828</v>
      </c>
      <c r="B568" s="158" t="s">
        <v>293</v>
      </c>
      <c r="D568" s="158" t="s">
        <v>101</v>
      </c>
      <c r="E568" s="158" t="s">
        <v>101</v>
      </c>
      <c r="F568" s="158" t="s">
        <v>10</v>
      </c>
      <c r="G568" s="158" t="s">
        <v>101</v>
      </c>
      <c r="H568" s="158" t="s">
        <v>101</v>
      </c>
      <c r="I568" s="158" t="s">
        <v>101</v>
      </c>
      <c r="J568" s="118" t="s">
        <v>513</v>
      </c>
      <c r="K568" s="118" t="s">
        <v>513</v>
      </c>
      <c r="L568" s="96" t="e">
        <f>IF(B568&lt;&gt;"",IF(FIND("^"&amp;A568&amp;"^",Registration!W1)&gt;0,IF(A568&lt;&gt;"","Present","No Vote"),""),"")</f>
        <v>#VALUE!</v>
      </c>
    </row>
    <row r="569" spans="1:12" ht="12.6" customHeight="1" x14ac:dyDescent="0.2">
      <c r="A569" s="181" t="s">
        <v>497</v>
      </c>
      <c r="B569" s="158" t="s">
        <v>290</v>
      </c>
      <c r="D569" s="158" t="s">
        <v>101</v>
      </c>
      <c r="E569" s="158" t="s">
        <v>101</v>
      </c>
      <c r="F569" s="158" t="s">
        <v>101</v>
      </c>
      <c r="G569" s="158" t="s">
        <v>101</v>
      </c>
      <c r="H569" s="158" t="s">
        <v>101</v>
      </c>
      <c r="I569" s="158" t="s">
        <v>101</v>
      </c>
      <c r="J569" s="118" t="s">
        <v>513</v>
      </c>
      <c r="K569" s="118" t="s">
        <v>513</v>
      </c>
      <c r="L569" s="96" t="e">
        <f>IF(B569&lt;&gt;"",IF(FIND("^"&amp;A569&amp;"^",Registration!W1)&gt;0,IF(A569&lt;&gt;"","Present","No Vote"),""),"")</f>
        <v>#VALUE!</v>
      </c>
    </row>
    <row r="570" spans="1:12" ht="12.6" customHeight="1" x14ac:dyDescent="0.2">
      <c r="A570" s="181" t="s">
        <v>663</v>
      </c>
      <c r="B570" s="158" t="s">
        <v>285</v>
      </c>
      <c r="D570" s="158" t="s">
        <v>101</v>
      </c>
      <c r="E570" s="158" t="s">
        <v>101</v>
      </c>
      <c r="F570" s="158" t="s">
        <v>101</v>
      </c>
      <c r="G570" s="158" t="s">
        <v>101</v>
      </c>
      <c r="H570" s="158" t="s">
        <v>101</v>
      </c>
      <c r="I570" s="158" t="s">
        <v>101</v>
      </c>
      <c r="J570" s="118" t="s">
        <v>513</v>
      </c>
      <c r="K570" s="118" t="s">
        <v>513</v>
      </c>
      <c r="L570" s="96" t="e">
        <f>IF(B570&lt;&gt;"",IF(FIND("^"&amp;A570&amp;"^",Registration!W1)&gt;0,IF(A570&lt;&gt;"","Present","No Vote"),""),"")</f>
        <v>#VALUE!</v>
      </c>
    </row>
    <row r="571" spans="1:12" ht="12.6" customHeight="1" x14ac:dyDescent="0.2">
      <c r="A571" s="181" t="s">
        <v>664</v>
      </c>
      <c r="B571" s="158" t="s">
        <v>285</v>
      </c>
      <c r="C571" s="158" t="s">
        <v>664</v>
      </c>
      <c r="D571" s="158" t="s">
        <v>101</v>
      </c>
      <c r="E571" s="158" t="s">
        <v>101</v>
      </c>
      <c r="F571" s="158" t="s">
        <v>101</v>
      </c>
      <c r="G571" s="158" t="s">
        <v>101</v>
      </c>
      <c r="H571" s="158" t="s">
        <v>101</v>
      </c>
      <c r="I571" s="158" t="s">
        <v>101</v>
      </c>
      <c r="J571" s="118" t="s">
        <v>513</v>
      </c>
      <c r="K571" s="118" t="s">
        <v>513</v>
      </c>
      <c r="L571" s="96" t="e">
        <f>IF(B571&lt;&gt;"",IF(FIND("^"&amp;A571&amp;"^",Registration!W1)&gt;0,IF(A571&lt;&gt;"","Present","No Vote"),""),"")</f>
        <v>#VALUE!</v>
      </c>
    </row>
    <row r="572" spans="1:12" ht="12.6" customHeight="1" x14ac:dyDescent="0.2">
      <c r="A572" s="181" t="s">
        <v>665</v>
      </c>
      <c r="B572" s="158" t="s">
        <v>285</v>
      </c>
      <c r="C572" s="158" t="s">
        <v>665</v>
      </c>
      <c r="D572" s="158" t="s">
        <v>101</v>
      </c>
      <c r="E572" s="158" t="s">
        <v>101</v>
      </c>
      <c r="F572" s="158" t="s">
        <v>101</v>
      </c>
      <c r="G572" s="158" t="s">
        <v>101</v>
      </c>
      <c r="H572" s="158" t="s">
        <v>101</v>
      </c>
      <c r="I572" s="158" t="s">
        <v>101</v>
      </c>
      <c r="J572" s="118" t="s">
        <v>513</v>
      </c>
      <c r="K572" s="118" t="s">
        <v>513</v>
      </c>
      <c r="L572" s="96" t="e">
        <f>IF(B572&lt;&gt;"",IF(FIND("^"&amp;A572&amp;"^",Registration!W1)&gt;0,IF(A572&lt;&gt;"","Present","No Vote"),""),"")</f>
        <v>#VALUE!</v>
      </c>
    </row>
    <row r="573" spans="1:12" ht="12.6" customHeight="1" x14ac:dyDescent="0.2">
      <c r="A573" s="181" t="s">
        <v>666</v>
      </c>
      <c r="B573" s="158" t="s">
        <v>285</v>
      </c>
      <c r="D573" s="158" t="s">
        <v>101</v>
      </c>
      <c r="E573" s="158" t="s">
        <v>101</v>
      </c>
      <c r="F573" s="158" t="s">
        <v>101</v>
      </c>
      <c r="G573" s="158" t="s">
        <v>101</v>
      </c>
      <c r="H573" s="158" t="s">
        <v>101</v>
      </c>
      <c r="I573" s="158" t="s">
        <v>101</v>
      </c>
      <c r="J573" s="118" t="s">
        <v>513</v>
      </c>
      <c r="K573" s="118" t="s">
        <v>513</v>
      </c>
      <c r="L573" s="96" t="e">
        <f>IF(B573&lt;&gt;"",IF(FIND("^"&amp;A573&amp;"^",Registration!W1)&gt;0,IF(A573&lt;&gt;"","Present","No Vote"),""),"")</f>
        <v>#VALUE!</v>
      </c>
    </row>
    <row r="574" spans="1:12" ht="12.6" customHeight="1" x14ac:dyDescent="0.2">
      <c r="A574" s="181" t="s">
        <v>667</v>
      </c>
      <c r="B574" s="158" t="s">
        <v>285</v>
      </c>
      <c r="D574" s="158" t="s">
        <v>101</v>
      </c>
      <c r="E574" s="158" t="s">
        <v>101</v>
      </c>
      <c r="F574" s="158" t="s">
        <v>101</v>
      </c>
      <c r="G574" s="158" t="s">
        <v>101</v>
      </c>
      <c r="H574" s="158" t="s">
        <v>101</v>
      </c>
      <c r="I574" s="158" t="s">
        <v>101</v>
      </c>
      <c r="J574" s="118" t="s">
        <v>513</v>
      </c>
      <c r="K574" s="118" t="s">
        <v>513</v>
      </c>
      <c r="L574" s="96" t="e">
        <f>IF(B574&lt;&gt;"",IF(FIND("^"&amp;A574&amp;"^",Registration!W1)&gt;0,IF(A574&lt;&gt;"","Present","No Vote"),""),"")</f>
        <v>#VALUE!</v>
      </c>
    </row>
    <row r="575" spans="1:12" ht="12.6" customHeight="1" x14ac:dyDescent="0.2">
      <c r="A575" s="181" t="s">
        <v>668</v>
      </c>
      <c r="B575" s="158" t="s">
        <v>285</v>
      </c>
      <c r="D575" s="158" t="s">
        <v>101</v>
      </c>
      <c r="E575" s="158" t="s">
        <v>101</v>
      </c>
      <c r="F575" s="158" t="s">
        <v>101</v>
      </c>
      <c r="G575" s="158" t="s">
        <v>101</v>
      </c>
      <c r="H575" s="158" t="s">
        <v>101</v>
      </c>
      <c r="I575" s="158" t="s">
        <v>101</v>
      </c>
      <c r="J575" s="118" t="s">
        <v>513</v>
      </c>
      <c r="K575" s="118" t="s">
        <v>513</v>
      </c>
      <c r="L575" s="96" t="e">
        <f>IF(B575&lt;&gt;"",IF(FIND("^"&amp;A575&amp;"^",Registration!W1)&gt;0,IF(A575&lt;&gt;"","Present","No Vote"),""),"")</f>
        <v>#VALUE!</v>
      </c>
    </row>
    <row r="576" spans="1:12" ht="12.6" customHeight="1" x14ac:dyDescent="0.2">
      <c r="A576" s="181" t="s">
        <v>1300</v>
      </c>
      <c r="B576" s="158" t="s">
        <v>293</v>
      </c>
      <c r="D576" s="158" t="s">
        <v>101</v>
      </c>
      <c r="E576" s="158" t="s">
        <v>101</v>
      </c>
      <c r="F576" s="158" t="s">
        <v>101</v>
      </c>
      <c r="G576" s="158" t="s">
        <v>101</v>
      </c>
      <c r="H576" s="158" t="s">
        <v>101</v>
      </c>
      <c r="I576" s="158" t="s">
        <v>101</v>
      </c>
      <c r="J576" s="118" t="s">
        <v>513</v>
      </c>
      <c r="K576" s="118" t="s">
        <v>513</v>
      </c>
      <c r="L576" s="96" t="e">
        <f>IF(B576&lt;&gt;"",IF(FIND("^"&amp;A576&amp;"^",Registration!W1)&gt;0,IF(A576&lt;&gt;"","Present","No Vote"),""),"")</f>
        <v>#VALUE!</v>
      </c>
    </row>
    <row r="577" spans="1:12" ht="12.6" customHeight="1" x14ac:dyDescent="0.2">
      <c r="A577" s="181" t="s">
        <v>1301</v>
      </c>
      <c r="B577" s="158" t="s">
        <v>299</v>
      </c>
      <c r="C577" s="158" t="s">
        <v>1301</v>
      </c>
      <c r="D577" s="158" t="s">
        <v>910</v>
      </c>
      <c r="E577" s="158" t="s">
        <v>910</v>
      </c>
      <c r="F577" s="158" t="s">
        <v>101</v>
      </c>
      <c r="G577" s="158" t="s">
        <v>101</v>
      </c>
      <c r="H577" s="158" t="s">
        <v>101</v>
      </c>
      <c r="I577" s="158" t="s">
        <v>101</v>
      </c>
      <c r="J577" s="118" t="s">
        <v>513</v>
      </c>
      <c r="K577" s="118" t="s">
        <v>513</v>
      </c>
      <c r="L577" s="96" t="e">
        <f>IF(B577&lt;&gt;"",IF(FIND("^"&amp;A577&amp;"^",Registration!W1)&gt;0,IF(A577&lt;&gt;"","Present","No Vote"),""),"")</f>
        <v>#VALUE!</v>
      </c>
    </row>
    <row r="578" spans="1:12" ht="12.6" customHeight="1" x14ac:dyDescent="0.2">
      <c r="A578" s="181" t="s">
        <v>2276</v>
      </c>
      <c r="B578" s="158" t="s">
        <v>299</v>
      </c>
      <c r="D578" s="158" t="s">
        <v>910</v>
      </c>
      <c r="E578" s="158" t="s">
        <v>910</v>
      </c>
      <c r="F578" s="158" t="s">
        <v>910</v>
      </c>
      <c r="G578" s="158" t="s">
        <v>910</v>
      </c>
      <c r="H578" s="158" t="s">
        <v>101</v>
      </c>
      <c r="I578" s="158" t="s">
        <v>101</v>
      </c>
      <c r="J578" s="118" t="s">
        <v>513</v>
      </c>
      <c r="K578" s="118" t="s">
        <v>513</v>
      </c>
      <c r="L578" s="96" t="e">
        <f>IF(B578&lt;&gt;"",IF(FIND("^"&amp;A578&amp;"^",Registration!W1)&gt;0,IF(A578&lt;&gt;"","Present","No Vote"),""),"")</f>
        <v>#VALUE!</v>
      </c>
    </row>
    <row r="579" spans="1:12" ht="12.6" customHeight="1" x14ac:dyDescent="0.2">
      <c r="A579" s="181" t="s">
        <v>669</v>
      </c>
      <c r="B579" s="158" t="s">
        <v>285</v>
      </c>
      <c r="C579" s="158" t="s">
        <v>669</v>
      </c>
      <c r="D579" s="158" t="s">
        <v>101</v>
      </c>
      <c r="E579" s="158" t="s">
        <v>101</v>
      </c>
      <c r="F579" s="158" t="s">
        <v>101</v>
      </c>
      <c r="G579" s="158" t="s">
        <v>101</v>
      </c>
      <c r="H579" s="158" t="s">
        <v>101</v>
      </c>
      <c r="I579" s="158" t="s">
        <v>101</v>
      </c>
      <c r="J579" s="118" t="s">
        <v>513</v>
      </c>
      <c r="K579" s="118" t="s">
        <v>513</v>
      </c>
      <c r="L579" s="96" t="e">
        <f>IF(B579&lt;&gt;"",IF(FIND("^"&amp;A579&amp;"^",Registration!W1)&gt;0,IF(A579&lt;&gt;"","Present","No Vote"),""),"")</f>
        <v>#VALUE!</v>
      </c>
    </row>
    <row r="580" spans="1:12" ht="12.6" customHeight="1" x14ac:dyDescent="0.2">
      <c r="A580" s="181" t="s">
        <v>1170</v>
      </c>
      <c r="B580" s="158" t="s">
        <v>290</v>
      </c>
      <c r="C580" s="158" t="s">
        <v>279</v>
      </c>
      <c r="D580" s="158" t="s">
        <v>10</v>
      </c>
      <c r="E580" s="158" t="s">
        <v>101</v>
      </c>
      <c r="F580" s="158" t="s">
        <v>10</v>
      </c>
      <c r="G580" s="158" t="s">
        <v>10</v>
      </c>
      <c r="H580" s="158" t="s">
        <v>10</v>
      </c>
      <c r="I580" s="158" t="s">
        <v>101</v>
      </c>
      <c r="J580" s="118" t="s">
        <v>515</v>
      </c>
      <c r="K580" s="118" t="s">
        <v>515</v>
      </c>
      <c r="L580" s="96" t="e">
        <f>IF(B580&lt;&gt;"",IF(FIND("^"&amp;A580&amp;"^",Registration!W1)&gt;0,IF(A580&lt;&gt;"","Present","No Vote"),""),"")</f>
        <v>#VALUE!</v>
      </c>
    </row>
    <row r="581" spans="1:12" ht="12.6" customHeight="1" x14ac:dyDescent="0.2">
      <c r="A581" s="181" t="s">
        <v>414</v>
      </c>
      <c r="B581" s="158" t="s">
        <v>285</v>
      </c>
      <c r="C581" s="158" t="s">
        <v>279</v>
      </c>
      <c r="D581" s="158" t="s">
        <v>101</v>
      </c>
      <c r="E581" s="158" t="s">
        <v>10</v>
      </c>
      <c r="F581" s="158" t="s">
        <v>101</v>
      </c>
      <c r="G581" s="158" t="s">
        <v>10</v>
      </c>
      <c r="H581" s="158" t="s">
        <v>10</v>
      </c>
      <c r="I581" s="158" t="s">
        <v>101</v>
      </c>
      <c r="J581" s="118" t="s">
        <v>515</v>
      </c>
      <c r="K581" s="118" t="s">
        <v>515</v>
      </c>
      <c r="L581" s="96" t="e">
        <f>IF(B581&lt;&gt;"",IF(FIND("^"&amp;A581&amp;"^",Registration!W1)&gt;0,IF(A581&lt;&gt;"","Present","No Vote"),""),"")</f>
        <v>#VALUE!</v>
      </c>
    </row>
    <row r="582" spans="1:12" ht="12.6" customHeight="1" x14ac:dyDescent="0.2">
      <c r="A582" s="181" t="s">
        <v>369</v>
      </c>
      <c r="B582" s="158" t="s">
        <v>285</v>
      </c>
      <c r="C582" s="158" t="s">
        <v>279</v>
      </c>
      <c r="D582" s="158" t="s">
        <v>101</v>
      </c>
      <c r="E582" s="158" t="s">
        <v>101</v>
      </c>
      <c r="F582" s="158" t="s">
        <v>10</v>
      </c>
      <c r="G582" s="158" t="s">
        <v>101</v>
      </c>
      <c r="H582" s="158" t="s">
        <v>10</v>
      </c>
      <c r="I582" s="158" t="s">
        <v>101</v>
      </c>
      <c r="J582" s="118" t="s">
        <v>515</v>
      </c>
      <c r="K582" s="118" t="s">
        <v>515</v>
      </c>
      <c r="L582" s="96" t="e">
        <f>IF(B582&lt;&gt;"",IF(FIND("^"&amp;A582&amp;"^",Registration!W1)&gt;0,IF(A582&lt;&gt;"","Present","No Vote"),""),"")</f>
        <v>#VALUE!</v>
      </c>
    </row>
    <row r="583" spans="1:12" ht="12.6" customHeight="1" x14ac:dyDescent="0.2">
      <c r="A583" s="181" t="s">
        <v>777</v>
      </c>
      <c r="B583" s="158" t="s">
        <v>285</v>
      </c>
      <c r="C583" s="158" t="s">
        <v>279</v>
      </c>
      <c r="D583" s="158" t="s">
        <v>101</v>
      </c>
      <c r="E583" s="158" t="s">
        <v>10</v>
      </c>
      <c r="F583" s="158" t="s">
        <v>101</v>
      </c>
      <c r="G583" s="158" t="s">
        <v>10</v>
      </c>
      <c r="H583" s="158" t="s">
        <v>10</v>
      </c>
      <c r="I583" s="158" t="s">
        <v>101</v>
      </c>
      <c r="J583" s="118" t="s">
        <v>515</v>
      </c>
      <c r="K583" s="118" t="s">
        <v>515</v>
      </c>
      <c r="L583" s="96" t="e">
        <f>IF(B583&lt;&gt;"",IF(FIND("^"&amp;A583&amp;"^",Registration!W1)&gt;0,IF(A583&lt;&gt;"","Present","No Vote"),""),"")</f>
        <v>#VALUE!</v>
      </c>
    </row>
    <row r="584" spans="1:12" ht="12.6" customHeight="1" x14ac:dyDescent="0.2">
      <c r="A584" s="181" t="s">
        <v>1035</v>
      </c>
      <c r="B584" s="158" t="s">
        <v>285</v>
      </c>
      <c r="C584" s="158" t="s">
        <v>279</v>
      </c>
      <c r="D584" s="158" t="s">
        <v>101</v>
      </c>
      <c r="E584" s="158" t="s">
        <v>101</v>
      </c>
      <c r="F584" s="158" t="s">
        <v>10</v>
      </c>
      <c r="G584" s="158" t="s">
        <v>10</v>
      </c>
      <c r="H584" s="158" t="s">
        <v>10</v>
      </c>
      <c r="I584" s="158" t="s">
        <v>10</v>
      </c>
      <c r="J584" s="118" t="s">
        <v>515</v>
      </c>
      <c r="K584" s="118" t="s">
        <v>515</v>
      </c>
      <c r="L584" s="96" t="e">
        <f>IF(B584&lt;&gt;"",IF(FIND("^"&amp;A584&amp;"^",Registration!W1)&gt;0,IF(A584&lt;&gt;"","Present","No Vote"),""),"")</f>
        <v>#VALUE!</v>
      </c>
    </row>
    <row r="585" spans="1:12" ht="12.6" customHeight="1" x14ac:dyDescent="0.2">
      <c r="A585" s="181" t="s">
        <v>279</v>
      </c>
      <c r="B585" s="158" t="s">
        <v>290</v>
      </c>
      <c r="C585" s="158" t="s">
        <v>279</v>
      </c>
      <c r="D585" s="158" t="s">
        <v>10</v>
      </c>
      <c r="E585" s="158" t="s">
        <v>101</v>
      </c>
      <c r="F585" s="158" t="s">
        <v>10</v>
      </c>
      <c r="G585" s="158" t="s">
        <v>101</v>
      </c>
      <c r="H585" s="158" t="s">
        <v>101</v>
      </c>
      <c r="I585" s="158" t="s">
        <v>10</v>
      </c>
      <c r="J585" s="118" t="s">
        <v>515</v>
      </c>
      <c r="K585" s="118" t="s">
        <v>515</v>
      </c>
      <c r="L585" s="96" t="e">
        <f>IF(B585&lt;&gt;"",IF(FIND("^"&amp;A585&amp;"^",Registration!W1)&gt;0,IF(A585&lt;&gt;"","Present","No Vote"),""),"")</f>
        <v>#VALUE!</v>
      </c>
    </row>
    <row r="586" spans="1:12" ht="12.6" customHeight="1" x14ac:dyDescent="0.2">
      <c r="A586" s="181" t="s">
        <v>313</v>
      </c>
      <c r="B586" s="158" t="s">
        <v>299</v>
      </c>
      <c r="C586" s="158" t="s">
        <v>279</v>
      </c>
      <c r="D586" s="158" t="s">
        <v>101</v>
      </c>
      <c r="E586" s="158" t="s">
        <v>10</v>
      </c>
      <c r="F586" s="158" t="s">
        <v>101</v>
      </c>
      <c r="G586" s="158" t="s">
        <v>101</v>
      </c>
      <c r="H586" s="158" t="s">
        <v>10</v>
      </c>
      <c r="I586" s="158" t="s">
        <v>101</v>
      </c>
      <c r="J586" s="118" t="s">
        <v>515</v>
      </c>
      <c r="K586" s="118" t="s">
        <v>515</v>
      </c>
      <c r="L586" s="96" t="e">
        <f>IF(B586&lt;&gt;"",IF(FIND("^"&amp;A586&amp;"^",Registration!W1)&gt;0,IF(A586&lt;&gt;"","Present","No Vote"),""),"")</f>
        <v>#VALUE!</v>
      </c>
    </row>
    <row r="587" spans="1:12" ht="12.6" customHeight="1" x14ac:dyDescent="0.2">
      <c r="A587" s="181" t="s">
        <v>1171</v>
      </c>
      <c r="B587" s="158" t="s">
        <v>290</v>
      </c>
      <c r="C587" s="158" t="s">
        <v>279</v>
      </c>
      <c r="D587" s="158" t="s">
        <v>10</v>
      </c>
      <c r="E587" s="158" t="s">
        <v>101</v>
      </c>
      <c r="F587" s="158" t="s">
        <v>10</v>
      </c>
      <c r="G587" s="158" t="s">
        <v>101</v>
      </c>
      <c r="H587" s="158" t="s">
        <v>101</v>
      </c>
      <c r="I587" s="158" t="s">
        <v>10</v>
      </c>
      <c r="J587" s="118" t="s">
        <v>515</v>
      </c>
      <c r="K587" s="118" t="s">
        <v>515</v>
      </c>
      <c r="L587" s="96" t="e">
        <f>IF(B587&lt;&gt;"",IF(FIND("^"&amp;A587&amp;"^",Registration!W1)&gt;0,IF(A587&lt;&gt;"","Present","No Vote"),""),"")</f>
        <v>#VALUE!</v>
      </c>
    </row>
    <row r="588" spans="1:12" ht="12.6" customHeight="1" x14ac:dyDescent="0.2">
      <c r="A588" s="181" t="s">
        <v>368</v>
      </c>
      <c r="B588" s="158" t="s">
        <v>295</v>
      </c>
      <c r="C588" s="158" t="s">
        <v>279</v>
      </c>
      <c r="D588" s="158" t="s">
        <v>10</v>
      </c>
      <c r="E588" s="158" t="s">
        <v>101</v>
      </c>
      <c r="F588" s="158" t="s">
        <v>101</v>
      </c>
      <c r="G588" s="158" t="s">
        <v>10</v>
      </c>
      <c r="H588" s="158" t="s">
        <v>10</v>
      </c>
      <c r="I588" s="158" t="s">
        <v>101</v>
      </c>
      <c r="J588" s="118" t="s">
        <v>515</v>
      </c>
      <c r="K588" s="118" t="s">
        <v>515</v>
      </c>
      <c r="L588" s="96" t="e">
        <f>IF(B588&lt;&gt;"",IF(FIND("^"&amp;A588&amp;"^",Registration!W1)&gt;0,IF(A588&lt;&gt;"","Present","No Vote"),""),"")</f>
        <v>#VALUE!</v>
      </c>
    </row>
    <row r="589" spans="1:12" ht="12.6" customHeight="1" x14ac:dyDescent="0.2">
      <c r="A589" s="181" t="s">
        <v>314</v>
      </c>
      <c r="B589" s="158" t="s">
        <v>315</v>
      </c>
      <c r="C589" s="158" t="s">
        <v>279</v>
      </c>
      <c r="D589" s="158" t="s">
        <v>101</v>
      </c>
      <c r="E589" s="158" t="s">
        <v>101</v>
      </c>
      <c r="F589" s="158" t="s">
        <v>10</v>
      </c>
      <c r="G589" s="158" t="s">
        <v>10</v>
      </c>
      <c r="H589" s="158" t="s">
        <v>101</v>
      </c>
      <c r="I589" s="158" t="s">
        <v>10</v>
      </c>
      <c r="J589" s="118" t="s">
        <v>515</v>
      </c>
      <c r="K589" s="118" t="s">
        <v>515</v>
      </c>
      <c r="L589" s="96" t="e">
        <f>IF(B589&lt;&gt;"",IF(FIND("^"&amp;A589&amp;"^",Registration!W1)&gt;0,IF(A589&lt;&gt;"","Present","No Vote"),""),"")</f>
        <v>#VALUE!</v>
      </c>
    </row>
    <row r="590" spans="1:12" ht="12.6" customHeight="1" x14ac:dyDescent="0.2">
      <c r="A590" s="181" t="s">
        <v>1359</v>
      </c>
      <c r="B590" s="158" t="s">
        <v>285</v>
      </c>
      <c r="C590" s="158" t="s">
        <v>279</v>
      </c>
      <c r="D590" s="158" t="s">
        <v>101</v>
      </c>
      <c r="E590" s="158" t="s">
        <v>101</v>
      </c>
      <c r="F590" s="158" t="s">
        <v>10</v>
      </c>
      <c r="G590" s="158" t="s">
        <v>101</v>
      </c>
      <c r="H590" s="158" t="s">
        <v>101</v>
      </c>
      <c r="I590" s="158" t="s">
        <v>10</v>
      </c>
      <c r="J590" s="118" t="s">
        <v>515</v>
      </c>
      <c r="K590" s="118" t="s">
        <v>515</v>
      </c>
      <c r="L590" s="96" t="e">
        <f>IF(B590&lt;&gt;"",IF(FIND("^"&amp;A590&amp;"^",Registration!W1)&gt;0,IF(A590&lt;&gt;"","Present","No Vote"),""),"")</f>
        <v>#VALUE!</v>
      </c>
    </row>
    <row r="591" spans="1:12" ht="12.6" customHeight="1" x14ac:dyDescent="0.2">
      <c r="A591" s="181" t="s">
        <v>421</v>
      </c>
      <c r="B591" s="158" t="s">
        <v>285</v>
      </c>
      <c r="C591" s="158" t="s">
        <v>279</v>
      </c>
      <c r="D591" s="158" t="s">
        <v>101</v>
      </c>
      <c r="E591" s="158" t="s">
        <v>10</v>
      </c>
      <c r="F591" s="158" t="s">
        <v>101</v>
      </c>
      <c r="G591" s="158" t="s">
        <v>10</v>
      </c>
      <c r="H591" s="158" t="s">
        <v>10</v>
      </c>
      <c r="I591" s="158" t="s">
        <v>101</v>
      </c>
      <c r="J591" s="118" t="s">
        <v>515</v>
      </c>
      <c r="K591" s="118" t="s">
        <v>515</v>
      </c>
      <c r="L591" s="96" t="e">
        <f>IF(B591&lt;&gt;"",IF(FIND("^"&amp;A591&amp;"^",Registration!W1)&gt;0,IF(A591&lt;&gt;"","Present","No Vote"),""),"")</f>
        <v>#VALUE!</v>
      </c>
    </row>
    <row r="592" spans="1:12" ht="12.6" customHeight="1" x14ac:dyDescent="0.2">
      <c r="A592" s="181" t="s">
        <v>1172</v>
      </c>
      <c r="B592" s="158" t="s">
        <v>290</v>
      </c>
      <c r="C592" s="158" t="s">
        <v>279</v>
      </c>
      <c r="D592" s="158" t="s">
        <v>101</v>
      </c>
      <c r="E592" s="158" t="s">
        <v>101</v>
      </c>
      <c r="F592" s="158" t="s">
        <v>10</v>
      </c>
      <c r="G592" s="158" t="s">
        <v>10</v>
      </c>
      <c r="H592" s="158" t="s">
        <v>101</v>
      </c>
      <c r="I592" s="158" t="s">
        <v>101</v>
      </c>
      <c r="J592" s="118" t="s">
        <v>515</v>
      </c>
      <c r="K592" s="118" t="s">
        <v>515</v>
      </c>
      <c r="L592" s="96" t="e">
        <f>IF(B592&lt;&gt;"",IF(FIND("^"&amp;A592&amp;"^",Registration!W1)&gt;0,IF(A592&lt;&gt;"","Present","No Vote"),""),"")</f>
        <v>#VALUE!</v>
      </c>
    </row>
    <row r="593" spans="1:12" ht="12.6" customHeight="1" x14ac:dyDescent="0.2">
      <c r="A593" s="181" t="s">
        <v>350</v>
      </c>
      <c r="B593" s="158" t="s">
        <v>285</v>
      </c>
      <c r="C593" s="158" t="s">
        <v>279</v>
      </c>
      <c r="D593" s="158" t="s">
        <v>101</v>
      </c>
      <c r="E593" s="158" t="s">
        <v>10</v>
      </c>
      <c r="F593" s="158" t="s">
        <v>101</v>
      </c>
      <c r="G593" s="158" t="s">
        <v>10</v>
      </c>
      <c r="H593" s="158" t="s">
        <v>10</v>
      </c>
      <c r="I593" s="158" t="s">
        <v>101</v>
      </c>
      <c r="J593" s="118" t="s">
        <v>515</v>
      </c>
      <c r="K593" s="118" t="s">
        <v>515</v>
      </c>
      <c r="L593" s="96" t="e">
        <f>IF(B593&lt;&gt;"",IF(FIND("^"&amp;A593&amp;"^",Registration!W1)&gt;0,IF(A593&lt;&gt;"","Present","No Vote"),""),"")</f>
        <v>#VALUE!</v>
      </c>
    </row>
    <row r="594" spans="1:12" ht="12.6" customHeight="1" x14ac:dyDescent="0.2">
      <c r="A594" s="181" t="s">
        <v>670</v>
      </c>
      <c r="B594" s="158" t="s">
        <v>285</v>
      </c>
      <c r="C594" s="158" t="s">
        <v>279</v>
      </c>
      <c r="D594" s="158" t="s">
        <v>101</v>
      </c>
      <c r="E594" s="158" t="s">
        <v>101</v>
      </c>
      <c r="F594" s="158" t="s">
        <v>10</v>
      </c>
      <c r="G594" s="158" t="s">
        <v>10</v>
      </c>
      <c r="H594" s="158" t="s">
        <v>10</v>
      </c>
      <c r="I594" s="158" t="s">
        <v>101</v>
      </c>
      <c r="J594" s="118" t="s">
        <v>515</v>
      </c>
      <c r="K594" s="118" t="s">
        <v>515</v>
      </c>
      <c r="L594" s="96" t="e">
        <f>IF(B594&lt;&gt;"",IF(FIND("^"&amp;A594&amp;"^",Registration!W1)&gt;0,IF(A594&lt;&gt;"","Present","No Vote"),""),"")</f>
        <v>#VALUE!</v>
      </c>
    </row>
    <row r="595" spans="1:12" ht="12.6" customHeight="1" x14ac:dyDescent="0.2">
      <c r="A595" s="181" t="s">
        <v>829</v>
      </c>
      <c r="B595" s="158" t="s">
        <v>293</v>
      </c>
      <c r="D595" s="158" t="s">
        <v>101</v>
      </c>
      <c r="E595" s="158" t="s">
        <v>101</v>
      </c>
      <c r="F595" s="158" t="s">
        <v>101</v>
      </c>
      <c r="G595" s="158" t="s">
        <v>101</v>
      </c>
      <c r="H595" s="158" t="s">
        <v>101</v>
      </c>
      <c r="I595" s="158" t="s">
        <v>101</v>
      </c>
      <c r="J595" s="118" t="s">
        <v>513</v>
      </c>
      <c r="K595" s="118" t="s">
        <v>513</v>
      </c>
      <c r="L595" s="96" t="e">
        <f>IF(B595&lt;&gt;"",IF(FIND("^"&amp;A595&amp;"^",Registration!W1)&gt;0,IF(A595&lt;&gt;"","Present","No Vote"),""),"")</f>
        <v>#VALUE!</v>
      </c>
    </row>
    <row r="596" spans="1:12" ht="12.6" customHeight="1" x14ac:dyDescent="0.2">
      <c r="A596" s="181" t="s">
        <v>671</v>
      </c>
      <c r="B596" s="158" t="s">
        <v>293</v>
      </c>
      <c r="D596" s="158" t="s">
        <v>101</v>
      </c>
      <c r="E596" s="158" t="s">
        <v>101</v>
      </c>
      <c r="F596" s="158" t="s">
        <v>101</v>
      </c>
      <c r="G596" s="158" t="s">
        <v>101</v>
      </c>
      <c r="H596" s="158" t="s">
        <v>101</v>
      </c>
      <c r="I596" s="158" t="s">
        <v>101</v>
      </c>
      <c r="J596" s="118" t="s">
        <v>513</v>
      </c>
      <c r="K596" s="118" t="s">
        <v>513</v>
      </c>
      <c r="L596" s="96" t="e">
        <f>IF(B596&lt;&gt;"",IF(FIND("^"&amp;A596&amp;"^",Registration!W1)&gt;0,IF(A596&lt;&gt;"","Present","No Vote"),""),"")</f>
        <v>#VALUE!</v>
      </c>
    </row>
    <row r="597" spans="1:12" ht="12.6" customHeight="1" x14ac:dyDescent="0.2">
      <c r="A597" s="181" t="s">
        <v>1430</v>
      </c>
      <c r="B597" s="158" t="s">
        <v>285</v>
      </c>
      <c r="D597" s="158" t="s">
        <v>910</v>
      </c>
      <c r="E597" s="158" t="s">
        <v>910</v>
      </c>
      <c r="F597" s="158" t="s">
        <v>101</v>
      </c>
      <c r="G597" s="158" t="s">
        <v>101</v>
      </c>
      <c r="H597" s="158" t="s">
        <v>101</v>
      </c>
      <c r="I597" s="158" t="s">
        <v>101</v>
      </c>
      <c r="J597" s="118" t="s">
        <v>513</v>
      </c>
      <c r="K597" s="118" t="s">
        <v>513</v>
      </c>
      <c r="L597" s="96" t="e">
        <f>IF(B597&lt;&gt;"",IF(FIND("^"&amp;A597&amp;"^",Registration!W1)&gt;0,IF(A597&lt;&gt;"","Present","No Vote"),""),"")</f>
        <v>#VALUE!</v>
      </c>
    </row>
    <row r="598" spans="1:12" ht="12.6" customHeight="1" x14ac:dyDescent="0.2">
      <c r="A598" s="181" t="s">
        <v>1173</v>
      </c>
      <c r="B598" s="158" t="s">
        <v>293</v>
      </c>
      <c r="C598" s="158" t="s">
        <v>279</v>
      </c>
      <c r="D598" s="158" t="s">
        <v>101</v>
      </c>
      <c r="E598" s="158" t="s">
        <v>101</v>
      </c>
      <c r="F598" s="158" t="s">
        <v>101</v>
      </c>
      <c r="G598" s="158" t="s">
        <v>101</v>
      </c>
      <c r="H598" s="158" t="s">
        <v>10</v>
      </c>
      <c r="I598" s="158" t="s">
        <v>10</v>
      </c>
      <c r="J598" s="118" t="s">
        <v>515</v>
      </c>
      <c r="K598" s="118" t="s">
        <v>515</v>
      </c>
      <c r="L598" s="96" t="e">
        <f>IF(B598&lt;&gt;"",IF(FIND("^"&amp;A598&amp;"^",Registration!W1)&gt;0,IF(A598&lt;&gt;"","Present","No Vote"),""),"")</f>
        <v>#VALUE!</v>
      </c>
    </row>
    <row r="599" spans="1:12" ht="12.6" customHeight="1" x14ac:dyDescent="0.2">
      <c r="A599" s="181" t="s">
        <v>310</v>
      </c>
      <c r="B599" s="158" t="s">
        <v>285</v>
      </c>
      <c r="C599" s="158" t="s">
        <v>1431</v>
      </c>
      <c r="D599" s="158" t="s">
        <v>101</v>
      </c>
      <c r="E599" s="158" t="s">
        <v>101</v>
      </c>
      <c r="F599" s="158" t="s">
        <v>101</v>
      </c>
      <c r="G599" s="158" t="s">
        <v>101</v>
      </c>
      <c r="H599" s="158" t="s">
        <v>101</v>
      </c>
      <c r="I599" s="158" t="s">
        <v>101</v>
      </c>
      <c r="J599" s="118" t="s">
        <v>513</v>
      </c>
      <c r="K599" s="118" t="s">
        <v>513</v>
      </c>
      <c r="L599" s="96" t="e">
        <f>IF(B599&lt;&gt;"",IF(FIND("^"&amp;A599&amp;"^",Registration!W1)&gt;0,IF(A599&lt;&gt;"","Present","No Vote"),""),"")</f>
        <v>#VALUE!</v>
      </c>
    </row>
    <row r="600" spans="1:12" ht="12.6" customHeight="1" x14ac:dyDescent="0.2">
      <c r="A600" s="181" t="s">
        <v>1302</v>
      </c>
      <c r="B600" s="158" t="s">
        <v>285</v>
      </c>
      <c r="D600" s="158" t="s">
        <v>910</v>
      </c>
      <c r="E600" s="158" t="s">
        <v>101</v>
      </c>
      <c r="F600" s="158" t="s">
        <v>101</v>
      </c>
      <c r="G600" s="158" t="s">
        <v>101</v>
      </c>
      <c r="H600" s="158" t="s">
        <v>101</v>
      </c>
      <c r="I600" s="158" t="s">
        <v>101</v>
      </c>
      <c r="J600" s="118" t="s">
        <v>513</v>
      </c>
      <c r="K600" s="118" t="s">
        <v>513</v>
      </c>
      <c r="L600" s="96" t="e">
        <f>IF(B600&lt;&gt;"",IF(FIND("^"&amp;A600&amp;"^",Registration!W1)&gt;0,IF(A600&lt;&gt;"","Present","No Vote"),""),"")</f>
        <v>#VALUE!</v>
      </c>
    </row>
    <row r="601" spans="1:12" ht="12.6" customHeight="1" x14ac:dyDescent="0.2">
      <c r="A601" s="181" t="s">
        <v>300</v>
      </c>
      <c r="B601" s="158" t="s">
        <v>295</v>
      </c>
      <c r="C601" s="158" t="s">
        <v>300</v>
      </c>
      <c r="D601" s="158" t="s">
        <v>10</v>
      </c>
      <c r="E601" s="158" t="s">
        <v>101</v>
      </c>
      <c r="F601" s="158" t="s">
        <v>10</v>
      </c>
      <c r="G601" s="158" t="s">
        <v>101</v>
      </c>
      <c r="H601" s="158" t="s">
        <v>101</v>
      </c>
      <c r="I601" s="158" t="s">
        <v>101</v>
      </c>
      <c r="J601" s="118" t="s">
        <v>513</v>
      </c>
      <c r="K601" s="118" t="s">
        <v>513</v>
      </c>
      <c r="L601" s="96" t="e">
        <f>IF(B601&lt;&gt;"",IF(FIND("^"&amp;A601&amp;"^",Registration!W1)&gt;0,IF(A601&lt;&gt;"","Present","No Vote"),""),"")</f>
        <v>#VALUE!</v>
      </c>
    </row>
    <row r="602" spans="1:12" ht="12.6" customHeight="1" x14ac:dyDescent="0.2">
      <c r="A602" s="181" t="s">
        <v>672</v>
      </c>
      <c r="B602" s="158" t="s">
        <v>285</v>
      </c>
      <c r="D602" s="158" t="s">
        <v>101</v>
      </c>
      <c r="E602" s="158" t="s">
        <v>101</v>
      </c>
      <c r="F602" s="158" t="s">
        <v>101</v>
      </c>
      <c r="G602" s="158" t="s">
        <v>101</v>
      </c>
      <c r="H602" s="158" t="s">
        <v>101</v>
      </c>
      <c r="I602" s="158" t="s">
        <v>101</v>
      </c>
      <c r="J602" s="118" t="s">
        <v>513</v>
      </c>
      <c r="K602" s="118" t="s">
        <v>513</v>
      </c>
      <c r="L602" s="96" t="e">
        <f>IF(B602&lt;&gt;"",IF(FIND("^"&amp;A602&amp;"^",Registration!W1)&gt;0,IF(A602&lt;&gt;"","Present","No Vote"),""),"")</f>
        <v>#VALUE!</v>
      </c>
    </row>
    <row r="603" spans="1:12" ht="12.6" customHeight="1" x14ac:dyDescent="0.2">
      <c r="A603" s="181" t="s">
        <v>1174</v>
      </c>
      <c r="B603" s="158" t="s">
        <v>293</v>
      </c>
      <c r="D603" s="158" t="s">
        <v>10</v>
      </c>
      <c r="E603" s="158" t="s">
        <v>10</v>
      </c>
      <c r="F603" s="158" t="s">
        <v>10</v>
      </c>
      <c r="G603" s="158" t="s">
        <v>10</v>
      </c>
      <c r="H603" s="158" t="s">
        <v>10</v>
      </c>
      <c r="I603" s="158" t="s">
        <v>10</v>
      </c>
      <c r="J603" s="118" t="s">
        <v>515</v>
      </c>
      <c r="K603" s="118" t="s">
        <v>515</v>
      </c>
      <c r="L603" s="96" t="e">
        <f>IF(B603&lt;&gt;"",IF(FIND("^"&amp;A603&amp;"^",Registration!W1)&gt;0,IF(A603&lt;&gt;"","Present","No Vote"),""),"")</f>
        <v>#VALUE!</v>
      </c>
    </row>
    <row r="604" spans="1:12" ht="12.6" customHeight="1" x14ac:dyDescent="0.2">
      <c r="A604" s="181" t="s">
        <v>1264</v>
      </c>
      <c r="B604" s="158" t="s">
        <v>285</v>
      </c>
      <c r="C604" s="158" t="s">
        <v>1371</v>
      </c>
      <c r="D604" s="158" t="s">
        <v>910</v>
      </c>
      <c r="E604" s="158" t="s">
        <v>10</v>
      </c>
      <c r="F604" s="158" t="s">
        <v>10</v>
      </c>
      <c r="G604" s="158" t="s">
        <v>10</v>
      </c>
      <c r="H604" s="158" t="s">
        <v>101</v>
      </c>
      <c r="I604" s="158" t="s">
        <v>101</v>
      </c>
      <c r="J604" s="118" t="s">
        <v>515</v>
      </c>
      <c r="K604" s="118" t="s">
        <v>515</v>
      </c>
      <c r="L604" s="96" t="e">
        <f>IF(B604&lt;&gt;"",IF(FIND("^"&amp;A604&amp;"^",Registration!W1)&gt;0,IF(A604&lt;&gt;"","Present","No Vote"),""),"")</f>
        <v>#VALUE!</v>
      </c>
    </row>
    <row r="605" spans="1:12" ht="12.6" customHeight="1" x14ac:dyDescent="0.2">
      <c r="A605" s="181" t="s">
        <v>2277</v>
      </c>
      <c r="B605" s="158" t="s">
        <v>285</v>
      </c>
      <c r="D605" s="158" t="s">
        <v>910</v>
      </c>
      <c r="E605" s="158" t="s">
        <v>910</v>
      </c>
      <c r="F605" s="158" t="s">
        <v>910</v>
      </c>
      <c r="G605" s="158" t="s">
        <v>910</v>
      </c>
      <c r="H605" s="158" t="s">
        <v>101</v>
      </c>
      <c r="I605" s="158" t="s">
        <v>101</v>
      </c>
      <c r="J605" s="118" t="s">
        <v>513</v>
      </c>
      <c r="K605" s="118" t="s">
        <v>513</v>
      </c>
      <c r="L605" s="96" t="e">
        <f>IF(B605&lt;&gt;"",IF(FIND("^"&amp;A605&amp;"^",Registration!W1)&gt;0,IF(A605&lt;&gt;"","Present","No Vote"),""),"")</f>
        <v>#VALUE!</v>
      </c>
    </row>
    <row r="606" spans="1:12" ht="12.6" customHeight="1" x14ac:dyDescent="0.2">
      <c r="A606" s="181" t="s">
        <v>1106</v>
      </c>
      <c r="B606" s="158" t="s">
        <v>285</v>
      </c>
      <c r="C606" s="158" t="s">
        <v>1371</v>
      </c>
      <c r="D606" s="158" t="s">
        <v>10</v>
      </c>
      <c r="E606" s="158" t="s">
        <v>10</v>
      </c>
      <c r="F606" s="158" t="s">
        <v>10</v>
      </c>
      <c r="G606" s="158" t="s">
        <v>10</v>
      </c>
      <c r="H606" s="158" t="s">
        <v>101</v>
      </c>
      <c r="I606" s="158" t="s">
        <v>101</v>
      </c>
      <c r="J606" s="118" t="s">
        <v>515</v>
      </c>
      <c r="K606" s="118" t="s">
        <v>515</v>
      </c>
      <c r="L606" s="96" t="e">
        <f>IF(B606&lt;&gt;"",IF(FIND("^"&amp;A606&amp;"^",Registration!W1)&gt;0,IF(A606&lt;&gt;"","Present","No Vote"),""),"")</f>
        <v>#VALUE!</v>
      </c>
    </row>
    <row r="607" spans="1:12" ht="12.6" customHeight="1" x14ac:dyDescent="0.2">
      <c r="A607" s="181" t="s">
        <v>264</v>
      </c>
      <c r="B607" s="158" t="s">
        <v>299</v>
      </c>
      <c r="D607" s="158" t="s">
        <v>101</v>
      </c>
      <c r="E607" s="158" t="s">
        <v>101</v>
      </c>
      <c r="F607" s="158" t="s">
        <v>10</v>
      </c>
      <c r="G607" s="158" t="s">
        <v>101</v>
      </c>
      <c r="H607" s="158" t="s">
        <v>101</v>
      </c>
      <c r="I607" s="158" t="s">
        <v>101</v>
      </c>
      <c r="J607" s="118" t="s">
        <v>513</v>
      </c>
      <c r="K607" s="118" t="s">
        <v>513</v>
      </c>
      <c r="L607" s="96" t="e">
        <f>IF(B607&lt;&gt;"",IF(FIND("^"&amp;A607&amp;"^",Registration!W1)&gt;0,IF(A607&lt;&gt;"","Present","No Vote"),""),"")</f>
        <v>#VALUE!</v>
      </c>
    </row>
    <row r="608" spans="1:12" ht="12.6" customHeight="1" x14ac:dyDescent="0.2">
      <c r="A608" s="181" t="s">
        <v>918</v>
      </c>
      <c r="B608" s="158" t="s">
        <v>315</v>
      </c>
      <c r="C608" s="158" t="s">
        <v>1417</v>
      </c>
      <c r="D608" s="158" t="s">
        <v>10</v>
      </c>
      <c r="E608" s="158" t="s">
        <v>101</v>
      </c>
      <c r="F608" s="158" t="s">
        <v>10</v>
      </c>
      <c r="G608" s="158" t="s">
        <v>101</v>
      </c>
      <c r="H608" s="158" t="s">
        <v>101</v>
      </c>
      <c r="I608" s="158" t="s">
        <v>10</v>
      </c>
      <c r="J608" s="118" t="s">
        <v>515</v>
      </c>
      <c r="K608" s="118" t="s">
        <v>515</v>
      </c>
      <c r="L608" s="96" t="e">
        <f>IF(B608&lt;&gt;"",IF(FIND("^"&amp;A608&amp;"^",Registration!W1)&gt;0,IF(A608&lt;&gt;"","Present","No Vote"),""),"")</f>
        <v>#VALUE!</v>
      </c>
    </row>
    <row r="609" spans="1:12" ht="12.6" customHeight="1" x14ac:dyDescent="0.2">
      <c r="A609" s="181" t="s">
        <v>673</v>
      </c>
      <c r="B609" s="158" t="s">
        <v>285</v>
      </c>
      <c r="C609" s="158" t="s">
        <v>1432</v>
      </c>
      <c r="D609" s="158" t="s">
        <v>101</v>
      </c>
      <c r="E609" s="158" t="s">
        <v>101</v>
      </c>
      <c r="F609" s="158" t="s">
        <v>101</v>
      </c>
      <c r="G609" s="158" t="s">
        <v>101</v>
      </c>
      <c r="H609" s="158" t="s">
        <v>101</v>
      </c>
      <c r="I609" s="158" t="s">
        <v>101</v>
      </c>
      <c r="J609" s="118" t="s">
        <v>513</v>
      </c>
      <c r="K609" s="118" t="s">
        <v>513</v>
      </c>
      <c r="L609" s="96" t="e">
        <f>IF(B609&lt;&gt;"",IF(FIND("^"&amp;A609&amp;"^",Registration!W1)&gt;0,IF(A609&lt;&gt;"","Present","No Vote"),""),"")</f>
        <v>#VALUE!</v>
      </c>
    </row>
    <row r="610" spans="1:12" ht="12.6" customHeight="1" x14ac:dyDescent="0.2">
      <c r="A610" s="181" t="s">
        <v>1536</v>
      </c>
      <c r="B610" s="158" t="s">
        <v>290</v>
      </c>
      <c r="D610" s="158" t="s">
        <v>910</v>
      </c>
      <c r="E610" s="158" t="s">
        <v>910</v>
      </c>
      <c r="F610" s="158" t="s">
        <v>910</v>
      </c>
      <c r="G610" s="158" t="s">
        <v>101</v>
      </c>
      <c r="H610" s="158" t="s">
        <v>101</v>
      </c>
      <c r="I610" s="158" t="s">
        <v>101</v>
      </c>
      <c r="J610" s="118" t="s">
        <v>513</v>
      </c>
      <c r="K610" s="118" t="s">
        <v>513</v>
      </c>
      <c r="L610" s="96" t="e">
        <f>IF(B610&lt;&gt;"",IF(FIND("^"&amp;A610&amp;"^",Registration!W1)&gt;0,IF(A610&lt;&gt;"","Present","No Vote"),""),"")</f>
        <v>#VALUE!</v>
      </c>
    </row>
    <row r="611" spans="1:12" ht="12.6" customHeight="1" x14ac:dyDescent="0.2">
      <c r="A611" s="181" t="s">
        <v>379</v>
      </c>
      <c r="B611" s="158" t="s">
        <v>285</v>
      </c>
      <c r="C611" s="158" t="s">
        <v>1433</v>
      </c>
      <c r="D611" s="158" t="s">
        <v>101</v>
      </c>
      <c r="E611" s="158" t="s">
        <v>10</v>
      </c>
      <c r="F611" s="158" t="s">
        <v>10</v>
      </c>
      <c r="G611" s="158" t="s">
        <v>10</v>
      </c>
      <c r="H611" s="158" t="s">
        <v>10</v>
      </c>
      <c r="I611" s="158" t="s">
        <v>10</v>
      </c>
      <c r="J611" s="118" t="s">
        <v>515</v>
      </c>
      <c r="K611" s="118" t="s">
        <v>515</v>
      </c>
      <c r="L611" s="96" t="e">
        <f>IF(B611&lt;&gt;"",IF(FIND("^"&amp;A611&amp;"^",Registration!W1)&gt;0,IF(A611&lt;&gt;"","Present","No Vote"),""),"")</f>
        <v>#VALUE!</v>
      </c>
    </row>
    <row r="612" spans="1:12" ht="12.6" customHeight="1" x14ac:dyDescent="0.2">
      <c r="A612" s="181" t="s">
        <v>443</v>
      </c>
      <c r="B612" s="158" t="s">
        <v>285</v>
      </c>
      <c r="D612" s="158" t="s">
        <v>101</v>
      </c>
      <c r="E612" s="158" t="s">
        <v>10</v>
      </c>
      <c r="F612" s="158" t="s">
        <v>10</v>
      </c>
      <c r="G612" s="158" t="s">
        <v>10</v>
      </c>
      <c r="H612" s="158" t="s">
        <v>101</v>
      </c>
      <c r="I612" s="158" t="s">
        <v>10</v>
      </c>
      <c r="J612" s="118" t="s">
        <v>515</v>
      </c>
      <c r="K612" s="118" t="s">
        <v>515</v>
      </c>
      <c r="L612" s="96" t="e">
        <f>IF(B612&lt;&gt;"",IF(FIND("^"&amp;A612&amp;"^",Registration!W1)&gt;0,IF(A612&lt;&gt;"","Present","No Vote"),""),"")</f>
        <v>#VALUE!</v>
      </c>
    </row>
    <row r="613" spans="1:12" ht="12.6" customHeight="1" x14ac:dyDescent="0.2">
      <c r="A613" s="181" t="s">
        <v>674</v>
      </c>
      <c r="B613" s="158" t="s">
        <v>285</v>
      </c>
      <c r="C613" s="158" t="s">
        <v>674</v>
      </c>
      <c r="D613" s="158" t="s">
        <v>101</v>
      </c>
      <c r="E613" s="158" t="s">
        <v>101</v>
      </c>
      <c r="F613" s="158" t="s">
        <v>101</v>
      </c>
      <c r="G613" s="158" t="s">
        <v>10</v>
      </c>
      <c r="H613" s="158" t="s">
        <v>101</v>
      </c>
      <c r="I613" s="158" t="s">
        <v>101</v>
      </c>
      <c r="J613" s="118" t="s">
        <v>515</v>
      </c>
      <c r="K613" s="118" t="s">
        <v>513</v>
      </c>
      <c r="L613" s="96" t="e">
        <f>IF(B613&lt;&gt;"",IF(FIND("^"&amp;A613&amp;"^",Registration!W1)&gt;0,IF(A613&lt;&gt;"","Present","No Vote"),""),"")</f>
        <v>#VALUE!</v>
      </c>
    </row>
    <row r="614" spans="1:12" ht="12.6" customHeight="1" x14ac:dyDescent="0.2">
      <c r="A614" s="181" t="s">
        <v>1003</v>
      </c>
      <c r="B614" s="158" t="s">
        <v>293</v>
      </c>
      <c r="C614" s="158" t="s">
        <v>1434</v>
      </c>
      <c r="D614" s="158" t="s">
        <v>101</v>
      </c>
      <c r="E614" s="158" t="s">
        <v>101</v>
      </c>
      <c r="F614" s="158" t="s">
        <v>101</v>
      </c>
      <c r="G614" s="158" t="s">
        <v>101</v>
      </c>
      <c r="H614" s="158" t="s">
        <v>101</v>
      </c>
      <c r="I614" s="158" t="s">
        <v>101</v>
      </c>
      <c r="J614" s="118" t="s">
        <v>513</v>
      </c>
      <c r="K614" s="118" t="s">
        <v>513</v>
      </c>
      <c r="L614" s="96" t="e">
        <f>IF(B614&lt;&gt;"",IF(FIND("^"&amp;A614&amp;"^",Registration!W1)&gt;0,IF(A614&lt;&gt;"","Present","No Vote"),""),"")</f>
        <v>#VALUE!</v>
      </c>
    </row>
    <row r="615" spans="1:12" ht="12.6" customHeight="1" x14ac:dyDescent="0.2">
      <c r="A615" s="181" t="s">
        <v>1175</v>
      </c>
      <c r="B615" s="158" t="s">
        <v>293</v>
      </c>
      <c r="D615" s="158" t="s">
        <v>10</v>
      </c>
      <c r="E615" s="158" t="s">
        <v>101</v>
      </c>
      <c r="F615" s="158" t="s">
        <v>101</v>
      </c>
      <c r="G615" s="158" t="s">
        <v>101</v>
      </c>
      <c r="H615" s="158" t="s">
        <v>101</v>
      </c>
      <c r="I615" s="158" t="s">
        <v>101</v>
      </c>
      <c r="J615" s="118" t="s">
        <v>513</v>
      </c>
      <c r="K615" s="118" t="s">
        <v>513</v>
      </c>
      <c r="L615" s="96" t="e">
        <f>IF(B615&lt;&gt;"",IF(FIND("^"&amp;A615&amp;"^",Registration!W1)&gt;0,IF(A615&lt;&gt;"","Present","No Vote"),""),"")</f>
        <v>#VALUE!</v>
      </c>
    </row>
    <row r="616" spans="1:12" ht="12.6" customHeight="1" x14ac:dyDescent="0.2">
      <c r="A616" s="181" t="s">
        <v>860</v>
      </c>
      <c r="B616" s="158" t="s">
        <v>293</v>
      </c>
      <c r="D616" s="158" t="s">
        <v>10</v>
      </c>
      <c r="E616" s="158" t="s">
        <v>101</v>
      </c>
      <c r="F616" s="158" t="s">
        <v>10</v>
      </c>
      <c r="G616" s="158" t="s">
        <v>101</v>
      </c>
      <c r="H616" s="158" t="s">
        <v>101</v>
      </c>
      <c r="I616" s="158" t="s">
        <v>101</v>
      </c>
      <c r="J616" s="118" t="s">
        <v>513</v>
      </c>
      <c r="K616" s="118" t="s">
        <v>513</v>
      </c>
      <c r="L616" s="96" t="e">
        <f>IF(B616&lt;&gt;"",IF(FIND("^"&amp;A616&amp;"^",Registration!W1)&gt;0,IF(A616&lt;&gt;"","Present","No Vote"),""),"")</f>
        <v>#VALUE!</v>
      </c>
    </row>
    <row r="617" spans="1:12" ht="12.6" customHeight="1" x14ac:dyDescent="0.2">
      <c r="A617" s="181" t="s">
        <v>332</v>
      </c>
      <c r="B617" s="158" t="s">
        <v>315</v>
      </c>
      <c r="C617" s="158" t="s">
        <v>1373</v>
      </c>
      <c r="D617" s="158" t="s">
        <v>10</v>
      </c>
      <c r="E617" s="158" t="s">
        <v>10</v>
      </c>
      <c r="F617" s="158" t="s">
        <v>10</v>
      </c>
      <c r="G617" s="158" t="s">
        <v>10</v>
      </c>
      <c r="H617" s="158" t="s">
        <v>10</v>
      </c>
      <c r="I617" s="158" t="s">
        <v>10</v>
      </c>
      <c r="J617" s="118" t="s">
        <v>515</v>
      </c>
      <c r="K617" s="118" t="s">
        <v>515</v>
      </c>
      <c r="L617" s="96" t="e">
        <f>IF(B617&lt;&gt;"",IF(FIND("^"&amp;A617&amp;"^",Registration!W1)&gt;0,IF(A617&lt;&gt;"","Present","No Vote"),""),"")</f>
        <v>#VALUE!</v>
      </c>
    </row>
    <row r="618" spans="1:12" ht="12.6" customHeight="1" x14ac:dyDescent="0.2">
      <c r="A618" s="181" t="s">
        <v>405</v>
      </c>
      <c r="B618" s="158" t="s">
        <v>285</v>
      </c>
      <c r="C618" s="158" t="s">
        <v>1373</v>
      </c>
      <c r="D618" s="158" t="s">
        <v>10</v>
      </c>
      <c r="E618" s="158" t="s">
        <v>101</v>
      </c>
      <c r="F618" s="158" t="s">
        <v>10</v>
      </c>
      <c r="G618" s="158" t="s">
        <v>10</v>
      </c>
      <c r="H618" s="158" t="s">
        <v>101</v>
      </c>
      <c r="I618" s="158" t="s">
        <v>10</v>
      </c>
      <c r="J618" s="118" t="s">
        <v>515</v>
      </c>
      <c r="K618" s="118" t="s">
        <v>515</v>
      </c>
      <c r="L618" s="96" t="e">
        <f>IF(B618&lt;&gt;"",IF(FIND("^"&amp;A618&amp;"^",Registration!W1)&gt;0,IF(A618&lt;&gt;"","Present","No Vote"),""),"")</f>
        <v>#VALUE!</v>
      </c>
    </row>
    <row r="619" spans="1:12" ht="12.6" customHeight="1" x14ac:dyDescent="0.2">
      <c r="A619" s="181" t="s">
        <v>396</v>
      </c>
      <c r="B619" s="158" t="s">
        <v>285</v>
      </c>
      <c r="C619" s="158" t="s">
        <v>1373</v>
      </c>
      <c r="D619" s="158" t="s">
        <v>10</v>
      </c>
      <c r="E619" s="158" t="s">
        <v>10</v>
      </c>
      <c r="F619" s="158" t="s">
        <v>10</v>
      </c>
      <c r="G619" s="158" t="s">
        <v>10</v>
      </c>
      <c r="H619" s="158" t="s">
        <v>10</v>
      </c>
      <c r="I619" s="158" t="s">
        <v>10</v>
      </c>
      <c r="J619" s="118" t="s">
        <v>515</v>
      </c>
      <c r="K619" s="118" t="s">
        <v>515</v>
      </c>
      <c r="L619" s="96" t="e">
        <f>IF(B619&lt;&gt;"",IF(FIND("^"&amp;A619&amp;"^",Registration!W1)&gt;0,IF(A619&lt;&gt;"","Present","No Vote"),""),"")</f>
        <v>#VALUE!</v>
      </c>
    </row>
    <row r="620" spans="1:12" ht="12.6" customHeight="1" x14ac:dyDescent="0.2">
      <c r="A620" s="181" t="s">
        <v>376</v>
      </c>
      <c r="B620" s="158" t="s">
        <v>285</v>
      </c>
      <c r="C620" s="158" t="s">
        <v>1373</v>
      </c>
      <c r="D620" s="158" t="s">
        <v>101</v>
      </c>
      <c r="E620" s="158" t="s">
        <v>10</v>
      </c>
      <c r="F620" s="158" t="s">
        <v>10</v>
      </c>
      <c r="G620" s="158" t="s">
        <v>101</v>
      </c>
      <c r="H620" s="158" t="s">
        <v>10</v>
      </c>
      <c r="I620" s="158" t="s">
        <v>101</v>
      </c>
      <c r="J620" s="118" t="s">
        <v>515</v>
      </c>
      <c r="K620" s="118" t="s">
        <v>515</v>
      </c>
      <c r="L620" s="96" t="e">
        <f>IF(B620&lt;&gt;"",IF(FIND("^"&amp;A620&amp;"^",Registration!W1)&gt;0,IF(A620&lt;&gt;"","Present","No Vote"),""),"")</f>
        <v>#VALUE!</v>
      </c>
    </row>
    <row r="621" spans="1:12" ht="12.6" customHeight="1" x14ac:dyDescent="0.2">
      <c r="A621" s="181" t="s">
        <v>425</v>
      </c>
      <c r="B621" s="158" t="s">
        <v>285</v>
      </c>
      <c r="C621" s="158" t="s">
        <v>1373</v>
      </c>
      <c r="D621" s="158" t="s">
        <v>10</v>
      </c>
      <c r="E621" s="158" t="s">
        <v>10</v>
      </c>
      <c r="F621" s="158" t="s">
        <v>10</v>
      </c>
      <c r="G621" s="158" t="s">
        <v>10</v>
      </c>
      <c r="H621" s="158" t="s">
        <v>10</v>
      </c>
      <c r="I621" s="158" t="s">
        <v>101</v>
      </c>
      <c r="J621" s="118" t="s">
        <v>515</v>
      </c>
      <c r="K621" s="118" t="s">
        <v>515</v>
      </c>
      <c r="L621" s="96" t="e">
        <f>IF(B621&lt;&gt;"",IF(FIND("^"&amp;A621&amp;"^",Registration!W1)&gt;0,IF(A621&lt;&gt;"","Present","No Vote"),""),"")</f>
        <v>#VALUE!</v>
      </c>
    </row>
    <row r="622" spans="1:12" ht="12.6" customHeight="1" x14ac:dyDescent="0.2">
      <c r="A622" s="181" t="s">
        <v>505</v>
      </c>
      <c r="B622" s="158" t="s">
        <v>285</v>
      </c>
      <c r="C622" s="158" t="s">
        <v>1373</v>
      </c>
      <c r="D622" s="158" t="s">
        <v>101</v>
      </c>
      <c r="E622" s="158" t="s">
        <v>10</v>
      </c>
      <c r="F622" s="158" t="s">
        <v>10</v>
      </c>
      <c r="G622" s="158" t="s">
        <v>10</v>
      </c>
      <c r="H622" s="158" t="s">
        <v>101</v>
      </c>
      <c r="I622" s="158" t="s">
        <v>101</v>
      </c>
      <c r="J622" s="118" t="s">
        <v>515</v>
      </c>
      <c r="K622" s="118" t="s">
        <v>515</v>
      </c>
      <c r="L622" s="96" t="e">
        <f>IF(B622&lt;&gt;"",IF(FIND("^"&amp;A622&amp;"^",Registration!W1)&gt;0,IF(A622&lt;&gt;"","Present","No Vote"),""),"")</f>
        <v>#VALUE!</v>
      </c>
    </row>
    <row r="623" spans="1:12" ht="12.6" customHeight="1" x14ac:dyDescent="0.2">
      <c r="A623" s="181" t="s">
        <v>482</v>
      </c>
      <c r="B623" s="158" t="s">
        <v>285</v>
      </c>
      <c r="C623" s="158" t="s">
        <v>1373</v>
      </c>
      <c r="D623" s="158" t="s">
        <v>10</v>
      </c>
      <c r="E623" s="158" t="s">
        <v>10</v>
      </c>
      <c r="F623" s="158" t="s">
        <v>10</v>
      </c>
      <c r="G623" s="158" t="s">
        <v>101</v>
      </c>
      <c r="H623" s="158" t="s">
        <v>10</v>
      </c>
      <c r="I623" s="158" t="s">
        <v>10</v>
      </c>
      <c r="J623" s="118" t="s">
        <v>515</v>
      </c>
      <c r="K623" s="118" t="s">
        <v>515</v>
      </c>
      <c r="L623" s="96" t="e">
        <f>IF(B623&lt;&gt;"",IF(FIND("^"&amp;A623&amp;"^",Registration!W1)&gt;0,IF(A623&lt;&gt;"","Present","No Vote"),""),"")</f>
        <v>#VALUE!</v>
      </c>
    </row>
    <row r="624" spans="1:12" ht="12.6" customHeight="1" x14ac:dyDescent="0.2">
      <c r="A624" s="181" t="s">
        <v>503</v>
      </c>
      <c r="B624" s="158" t="s">
        <v>293</v>
      </c>
      <c r="C624" s="158" t="s">
        <v>1373</v>
      </c>
      <c r="D624" s="158" t="s">
        <v>10</v>
      </c>
      <c r="E624" s="158" t="s">
        <v>10</v>
      </c>
      <c r="F624" s="158" t="s">
        <v>10</v>
      </c>
      <c r="G624" s="158" t="s">
        <v>10</v>
      </c>
      <c r="H624" s="158" t="s">
        <v>101</v>
      </c>
      <c r="I624" s="158" t="s">
        <v>10</v>
      </c>
      <c r="J624" s="118" t="s">
        <v>515</v>
      </c>
      <c r="K624" s="118" t="s">
        <v>515</v>
      </c>
      <c r="L624" s="96" t="e">
        <f>IF(B624&lt;&gt;"",IF(FIND("^"&amp;A624&amp;"^",Registration!W1)&gt;0,IF(A624&lt;&gt;"","Present","No Vote"),""),"")</f>
        <v>#VALUE!</v>
      </c>
    </row>
    <row r="625" spans="1:12" ht="12.6" customHeight="1" x14ac:dyDescent="0.2">
      <c r="A625" s="181" t="s">
        <v>898</v>
      </c>
      <c r="B625" s="158" t="s">
        <v>293</v>
      </c>
      <c r="C625" s="158" t="s">
        <v>1373</v>
      </c>
      <c r="D625" s="158" t="s">
        <v>10</v>
      </c>
      <c r="E625" s="158" t="s">
        <v>10</v>
      </c>
      <c r="F625" s="158" t="s">
        <v>10</v>
      </c>
      <c r="G625" s="158" t="s">
        <v>10</v>
      </c>
      <c r="H625" s="158" t="s">
        <v>10</v>
      </c>
      <c r="I625" s="158" t="s">
        <v>10</v>
      </c>
      <c r="J625" s="118" t="s">
        <v>515</v>
      </c>
      <c r="K625" s="118" t="s">
        <v>515</v>
      </c>
      <c r="L625" s="96" t="e">
        <f>IF(B625&lt;&gt;"",IF(FIND("^"&amp;A625&amp;"^",Registration!W1)&gt;0,IF(A625&lt;&gt;"","Present","No Vote"),""),"")</f>
        <v>#VALUE!</v>
      </c>
    </row>
    <row r="626" spans="1:12" ht="12.6" customHeight="1" x14ac:dyDescent="0.2">
      <c r="A626" s="181" t="s">
        <v>333</v>
      </c>
      <c r="B626" s="158" t="s">
        <v>299</v>
      </c>
      <c r="C626" s="158" t="s">
        <v>1373</v>
      </c>
      <c r="D626" s="158" t="s">
        <v>10</v>
      </c>
      <c r="E626" s="158" t="s">
        <v>10</v>
      </c>
      <c r="F626" s="158" t="s">
        <v>10</v>
      </c>
      <c r="G626" s="158" t="s">
        <v>10</v>
      </c>
      <c r="H626" s="158" t="s">
        <v>10</v>
      </c>
      <c r="I626" s="158" t="s">
        <v>101</v>
      </c>
      <c r="J626" s="118" t="s">
        <v>515</v>
      </c>
      <c r="K626" s="118" t="s">
        <v>515</v>
      </c>
      <c r="L626" s="96" t="e">
        <f>IF(B626&lt;&gt;"",IF(FIND("^"&amp;A626&amp;"^",Registration!W1)&gt;0,IF(A626&lt;&gt;"","Present","No Vote"),""),"")</f>
        <v>#VALUE!</v>
      </c>
    </row>
    <row r="627" spans="1:12" ht="12.6" customHeight="1" x14ac:dyDescent="0.2">
      <c r="A627" s="181" t="s">
        <v>411</v>
      </c>
      <c r="B627" s="158" t="s">
        <v>295</v>
      </c>
      <c r="C627" s="158" t="s">
        <v>1373</v>
      </c>
      <c r="D627" s="158" t="s">
        <v>10</v>
      </c>
      <c r="E627" s="158" t="s">
        <v>10</v>
      </c>
      <c r="F627" s="158" t="s">
        <v>10</v>
      </c>
      <c r="G627" s="158" t="s">
        <v>10</v>
      </c>
      <c r="H627" s="158" t="s">
        <v>101</v>
      </c>
      <c r="I627" s="158" t="s">
        <v>101</v>
      </c>
      <c r="J627" s="118" t="s">
        <v>515</v>
      </c>
      <c r="K627" s="118" t="s">
        <v>515</v>
      </c>
      <c r="L627" s="96" t="e">
        <f>IF(B627&lt;&gt;"",IF(FIND("^"&amp;A627&amp;"^",Registration!W1)&gt;0,IF(A627&lt;&gt;"","Present","No Vote"),""),"")</f>
        <v>#VALUE!</v>
      </c>
    </row>
    <row r="628" spans="1:12" ht="12.6" customHeight="1" x14ac:dyDescent="0.2">
      <c r="A628" s="181" t="s">
        <v>303</v>
      </c>
      <c r="B628" s="158" t="s">
        <v>285</v>
      </c>
      <c r="C628" s="158" t="s">
        <v>1373</v>
      </c>
      <c r="D628" s="158" t="s">
        <v>10</v>
      </c>
      <c r="E628" s="158" t="s">
        <v>10</v>
      </c>
      <c r="F628" s="158" t="s">
        <v>10</v>
      </c>
      <c r="G628" s="158" t="s">
        <v>101</v>
      </c>
      <c r="H628" s="158" t="s">
        <v>10</v>
      </c>
      <c r="I628" s="158" t="s">
        <v>10</v>
      </c>
      <c r="J628" s="118" t="s">
        <v>515</v>
      </c>
      <c r="K628" s="118" t="s">
        <v>515</v>
      </c>
      <c r="L628" s="96" t="e">
        <f>IF(B628&lt;&gt;"",IF(FIND("^"&amp;A628&amp;"^",Registration!W1)&gt;0,IF(A628&lt;&gt;"","Present","No Vote"),""),"")</f>
        <v>#VALUE!</v>
      </c>
    </row>
    <row r="629" spans="1:12" ht="12.6" customHeight="1" x14ac:dyDescent="0.2">
      <c r="A629" s="181" t="s">
        <v>409</v>
      </c>
      <c r="B629" s="158" t="s">
        <v>290</v>
      </c>
      <c r="C629" s="158" t="s">
        <v>1373</v>
      </c>
      <c r="D629" s="158" t="s">
        <v>101</v>
      </c>
      <c r="E629" s="158" t="s">
        <v>10</v>
      </c>
      <c r="F629" s="158" t="s">
        <v>10</v>
      </c>
      <c r="G629" s="158" t="s">
        <v>101</v>
      </c>
      <c r="H629" s="158" t="s">
        <v>101</v>
      </c>
      <c r="I629" s="158" t="s">
        <v>10</v>
      </c>
      <c r="J629" s="118" t="s">
        <v>515</v>
      </c>
      <c r="K629" s="118" t="s">
        <v>515</v>
      </c>
      <c r="L629" s="96" t="e">
        <f>IF(B629&lt;&gt;"",IF(FIND("^"&amp;A629&amp;"^",Registration!W1)&gt;0,IF(A629&lt;&gt;"","Present","No Vote"),""),"")</f>
        <v>#VALUE!</v>
      </c>
    </row>
    <row r="630" spans="1:12" ht="12.6" customHeight="1" x14ac:dyDescent="0.2">
      <c r="A630" s="181" t="s">
        <v>899</v>
      </c>
      <c r="B630" s="158" t="s">
        <v>293</v>
      </c>
      <c r="C630" s="158" t="s">
        <v>1373</v>
      </c>
      <c r="D630" s="158" t="s">
        <v>101</v>
      </c>
      <c r="E630" s="158" t="s">
        <v>10</v>
      </c>
      <c r="F630" s="158" t="s">
        <v>10</v>
      </c>
      <c r="G630" s="158" t="s">
        <v>10</v>
      </c>
      <c r="H630" s="158" t="s">
        <v>101</v>
      </c>
      <c r="I630" s="158" t="s">
        <v>10</v>
      </c>
      <c r="J630" s="118" t="s">
        <v>515</v>
      </c>
      <c r="K630" s="118" t="s">
        <v>515</v>
      </c>
      <c r="L630" s="96" t="e">
        <f>IF(B630&lt;&gt;"",IF(FIND("^"&amp;A630&amp;"^",Registration!W1)&gt;0,IF(A630&lt;&gt;"","Present","No Vote"),""),"")</f>
        <v>#VALUE!</v>
      </c>
    </row>
    <row r="631" spans="1:12" ht="12.6" customHeight="1" x14ac:dyDescent="0.2">
      <c r="A631" s="181" t="s">
        <v>392</v>
      </c>
      <c r="B631" s="158" t="s">
        <v>293</v>
      </c>
      <c r="C631" s="158" t="s">
        <v>364</v>
      </c>
      <c r="D631" s="158" t="s">
        <v>10</v>
      </c>
      <c r="E631" s="158" t="s">
        <v>10</v>
      </c>
      <c r="F631" s="158" t="s">
        <v>101</v>
      </c>
      <c r="G631" s="158" t="s">
        <v>101</v>
      </c>
      <c r="H631" s="158" t="s">
        <v>101</v>
      </c>
      <c r="I631" s="158" t="s">
        <v>101</v>
      </c>
      <c r="J631" s="118" t="s">
        <v>513</v>
      </c>
      <c r="K631" s="118" t="s">
        <v>513</v>
      </c>
      <c r="L631" s="96" t="e">
        <f>IF(B631&lt;&gt;"",IF(FIND("^"&amp;A631&amp;"^",Registration!W1)&gt;0,IF(A631&lt;&gt;"","Present","No Vote"),""),"")</f>
        <v>#VALUE!</v>
      </c>
    </row>
    <row r="632" spans="1:12" ht="12.6" customHeight="1" x14ac:dyDescent="0.2">
      <c r="A632" s="181" t="s">
        <v>675</v>
      </c>
      <c r="B632" s="158" t="s">
        <v>285</v>
      </c>
      <c r="D632" s="158" t="s">
        <v>101</v>
      </c>
      <c r="E632" s="158" t="s">
        <v>101</v>
      </c>
      <c r="F632" s="158" t="s">
        <v>10</v>
      </c>
      <c r="G632" s="158" t="s">
        <v>10</v>
      </c>
      <c r="H632" s="158" t="s">
        <v>101</v>
      </c>
      <c r="I632" s="158" t="s">
        <v>101</v>
      </c>
      <c r="J632" s="118" t="s">
        <v>515</v>
      </c>
      <c r="K632" s="118" t="s">
        <v>515</v>
      </c>
      <c r="L632" s="96" t="e">
        <f>IF(B632&lt;&gt;"",IF(FIND("^"&amp;A632&amp;"^",Registration!W1)&gt;0,IF(A632&lt;&gt;"","Present","No Vote"),""),"")</f>
        <v>#VALUE!</v>
      </c>
    </row>
    <row r="633" spans="1:12" ht="12.6" customHeight="1" x14ac:dyDescent="0.2">
      <c r="A633" s="181" t="s">
        <v>3518</v>
      </c>
      <c r="B633" s="158" t="s">
        <v>293</v>
      </c>
      <c r="D633" s="158" t="s">
        <v>910</v>
      </c>
      <c r="E633" s="158" t="s">
        <v>910</v>
      </c>
      <c r="F633" s="158" t="s">
        <v>910</v>
      </c>
      <c r="G633" s="158" t="s">
        <v>910</v>
      </c>
      <c r="H633" s="158" t="s">
        <v>910</v>
      </c>
      <c r="I633" s="158" t="s">
        <v>910</v>
      </c>
      <c r="J633" s="118" t="s">
        <v>513</v>
      </c>
      <c r="K633" s="118" t="s">
        <v>513</v>
      </c>
      <c r="L633" s="96" t="e">
        <f>IF(B633&lt;&gt;"",IF(FIND("^"&amp;A633&amp;"^",Registration!W1)&gt;0,IF(A633&lt;&gt;"","Present","No Vote"),""),"")</f>
        <v>#VALUE!</v>
      </c>
    </row>
    <row r="634" spans="1:12" ht="12.6" customHeight="1" x14ac:dyDescent="0.2">
      <c r="A634" s="181" t="s">
        <v>676</v>
      </c>
      <c r="B634" s="158" t="s">
        <v>285</v>
      </c>
      <c r="C634" s="158" t="s">
        <v>1435</v>
      </c>
      <c r="D634" s="158" t="s">
        <v>101</v>
      </c>
      <c r="E634" s="158" t="s">
        <v>101</v>
      </c>
      <c r="F634" s="158" t="s">
        <v>101</v>
      </c>
      <c r="G634" s="158" t="s">
        <v>101</v>
      </c>
      <c r="H634" s="158" t="s">
        <v>101</v>
      </c>
      <c r="I634" s="158" t="s">
        <v>101</v>
      </c>
      <c r="J634" s="118" t="s">
        <v>513</v>
      </c>
      <c r="K634" s="118" t="s">
        <v>513</v>
      </c>
      <c r="L634" s="96" t="e">
        <f>IF(B634&lt;&gt;"",IF(FIND("^"&amp;A634&amp;"^",Registration!W1)&gt;0,IF(A634&lt;&gt;"","Present","No Vote"),""),"")</f>
        <v>#VALUE!</v>
      </c>
    </row>
    <row r="635" spans="1:12" ht="12.6" customHeight="1" x14ac:dyDescent="0.2">
      <c r="A635" s="181" t="s">
        <v>1303</v>
      </c>
      <c r="B635" s="158" t="s">
        <v>299</v>
      </c>
      <c r="C635" s="158" t="s">
        <v>1303</v>
      </c>
      <c r="D635" s="158" t="s">
        <v>910</v>
      </c>
      <c r="E635" s="158" t="s">
        <v>910</v>
      </c>
      <c r="F635" s="158" t="s">
        <v>101</v>
      </c>
      <c r="G635" s="158" t="s">
        <v>101</v>
      </c>
      <c r="H635" s="158" t="s">
        <v>101</v>
      </c>
      <c r="I635" s="158" t="s">
        <v>101</v>
      </c>
      <c r="J635" s="118" t="s">
        <v>513</v>
      </c>
      <c r="K635" s="118" t="s">
        <v>513</v>
      </c>
      <c r="L635" s="96" t="e">
        <f>IF(B635&lt;&gt;"",IF(FIND("^"&amp;A635&amp;"^",Registration!W1)&gt;0,IF(A635&lt;&gt;"","Present","No Vote"),""),"")</f>
        <v>#VALUE!</v>
      </c>
    </row>
    <row r="636" spans="1:12" ht="12.6" customHeight="1" x14ac:dyDescent="0.2">
      <c r="A636" s="181" t="s">
        <v>677</v>
      </c>
      <c r="B636" s="158" t="s">
        <v>285</v>
      </c>
      <c r="C636" s="158" t="s">
        <v>1436</v>
      </c>
      <c r="D636" s="158" t="s">
        <v>101</v>
      </c>
      <c r="E636" s="158" t="s">
        <v>101</v>
      </c>
      <c r="F636" s="158" t="s">
        <v>101</v>
      </c>
      <c r="G636" s="158" t="s">
        <v>101</v>
      </c>
      <c r="H636" s="158" t="s">
        <v>101</v>
      </c>
      <c r="I636" s="158" t="s">
        <v>101</v>
      </c>
      <c r="J636" s="118" t="s">
        <v>513</v>
      </c>
      <c r="K636" s="118" t="s">
        <v>513</v>
      </c>
      <c r="L636" s="96" t="e">
        <f>IF(B636&lt;&gt;"",IF(FIND("^"&amp;A636&amp;"^",Registration!W1)&gt;0,IF(A636&lt;&gt;"","Present","No Vote"),""),"")</f>
        <v>#VALUE!</v>
      </c>
    </row>
    <row r="637" spans="1:12" ht="12.6" customHeight="1" x14ac:dyDescent="0.2">
      <c r="A637" s="181" t="s">
        <v>678</v>
      </c>
      <c r="B637" s="158" t="s">
        <v>285</v>
      </c>
      <c r="D637" s="158" t="s">
        <v>101</v>
      </c>
      <c r="E637" s="158" t="s">
        <v>101</v>
      </c>
      <c r="F637" s="158" t="s">
        <v>101</v>
      </c>
      <c r="G637" s="158" t="s">
        <v>101</v>
      </c>
      <c r="H637" s="158" t="s">
        <v>101</v>
      </c>
      <c r="I637" s="158" t="s">
        <v>101</v>
      </c>
      <c r="J637" s="118" t="s">
        <v>513</v>
      </c>
      <c r="K637" s="118" t="s">
        <v>513</v>
      </c>
      <c r="L637" s="96" t="e">
        <f>IF(B637&lt;&gt;"",IF(FIND("^"&amp;A637&amp;"^",Registration!W1)&gt;0,IF(A637&lt;&gt;"","Present","No Vote"),""),"")</f>
        <v>#VALUE!</v>
      </c>
    </row>
    <row r="638" spans="1:12" ht="12.6" customHeight="1" x14ac:dyDescent="0.2">
      <c r="A638" s="181" t="s">
        <v>679</v>
      </c>
      <c r="B638" s="158" t="s">
        <v>285</v>
      </c>
      <c r="D638" s="158" t="s">
        <v>101</v>
      </c>
      <c r="E638" s="158" t="s">
        <v>101</v>
      </c>
      <c r="F638" s="158" t="s">
        <v>101</v>
      </c>
      <c r="G638" s="158" t="s">
        <v>101</v>
      </c>
      <c r="H638" s="158" t="s">
        <v>101</v>
      </c>
      <c r="I638" s="158" t="s">
        <v>101</v>
      </c>
      <c r="J638" s="118" t="s">
        <v>513</v>
      </c>
      <c r="K638" s="118" t="s">
        <v>513</v>
      </c>
      <c r="L638" s="96" t="e">
        <f>IF(B638&lt;&gt;"",IF(FIND("^"&amp;A638&amp;"^",Registration!W1)&gt;0,IF(A638&lt;&gt;"","Present","No Vote"),""),"")</f>
        <v>#VALUE!</v>
      </c>
    </row>
    <row r="639" spans="1:12" ht="12.6" customHeight="1" x14ac:dyDescent="0.2">
      <c r="A639" s="181" t="s">
        <v>1125</v>
      </c>
      <c r="B639" s="158" t="s">
        <v>285</v>
      </c>
      <c r="D639" s="158" t="s">
        <v>101</v>
      </c>
      <c r="E639" s="158" t="s">
        <v>101</v>
      </c>
      <c r="F639" s="158" t="s">
        <v>101</v>
      </c>
      <c r="G639" s="158" t="s">
        <v>101</v>
      </c>
      <c r="H639" s="158" t="s">
        <v>101</v>
      </c>
      <c r="I639" s="158" t="s">
        <v>101</v>
      </c>
      <c r="J639" s="118" t="s">
        <v>513</v>
      </c>
      <c r="K639" s="118" t="s">
        <v>513</v>
      </c>
      <c r="L639" s="96" t="e">
        <f>IF(B639&lt;&gt;"",IF(FIND("^"&amp;A639&amp;"^",Registration!W1)&gt;0,IF(A639&lt;&gt;"","Present","No Vote"),""),"")</f>
        <v>#VALUE!</v>
      </c>
    </row>
    <row r="640" spans="1:12" ht="12.6" customHeight="1" x14ac:dyDescent="0.2">
      <c r="A640" s="181" t="s">
        <v>680</v>
      </c>
      <c r="B640" s="158" t="s">
        <v>285</v>
      </c>
      <c r="D640" s="158" t="s">
        <v>101</v>
      </c>
      <c r="E640" s="158" t="s">
        <v>101</v>
      </c>
      <c r="F640" s="158" t="s">
        <v>101</v>
      </c>
      <c r="G640" s="158" t="s">
        <v>101</v>
      </c>
      <c r="H640" s="158" t="s">
        <v>101</v>
      </c>
      <c r="I640" s="158" t="s">
        <v>101</v>
      </c>
      <c r="J640" s="118" t="s">
        <v>513</v>
      </c>
      <c r="K640" s="118" t="s">
        <v>513</v>
      </c>
      <c r="L640" s="96" t="e">
        <f>IF(B640&lt;&gt;"",IF(FIND("^"&amp;A640&amp;"^",Registration!W1)&gt;0,IF(A640&lt;&gt;"","Present","No Vote"),""),"")</f>
        <v>#VALUE!</v>
      </c>
    </row>
    <row r="641" spans="1:12" ht="12.6" customHeight="1" x14ac:dyDescent="0.2">
      <c r="A641" s="181" t="s">
        <v>273</v>
      </c>
      <c r="B641" s="158" t="s">
        <v>285</v>
      </c>
      <c r="D641" s="158" t="s">
        <v>101</v>
      </c>
      <c r="E641" s="158" t="s">
        <v>101</v>
      </c>
      <c r="F641" s="158" t="s">
        <v>101</v>
      </c>
      <c r="G641" s="158" t="s">
        <v>101</v>
      </c>
      <c r="H641" s="158" t="s">
        <v>101</v>
      </c>
      <c r="I641" s="158" t="s">
        <v>101</v>
      </c>
      <c r="J641" s="118" t="s">
        <v>513</v>
      </c>
      <c r="K641" s="118" t="s">
        <v>513</v>
      </c>
      <c r="L641" s="96" t="e">
        <f>IF(B641&lt;&gt;"",IF(FIND("^"&amp;A641&amp;"^",Registration!W1)&gt;0,IF(A641&lt;&gt;"","Present","No Vote"),""),"")</f>
        <v>#VALUE!</v>
      </c>
    </row>
    <row r="642" spans="1:12" ht="12.6" customHeight="1" x14ac:dyDescent="0.2">
      <c r="A642" s="181" t="s">
        <v>681</v>
      </c>
      <c r="B642" s="158" t="s">
        <v>285</v>
      </c>
      <c r="D642" s="158" t="s">
        <v>101</v>
      </c>
      <c r="E642" s="158" t="s">
        <v>101</v>
      </c>
      <c r="F642" s="158" t="s">
        <v>101</v>
      </c>
      <c r="G642" s="158" t="s">
        <v>101</v>
      </c>
      <c r="H642" s="158" t="s">
        <v>101</v>
      </c>
      <c r="I642" s="158" t="s">
        <v>101</v>
      </c>
      <c r="J642" s="118" t="s">
        <v>513</v>
      </c>
      <c r="K642" s="118" t="s">
        <v>513</v>
      </c>
      <c r="L642" s="96" t="e">
        <f>IF(B642&lt;&gt;"",IF(FIND("^"&amp;A642&amp;"^",Registration!W1)&gt;0,IF(A642&lt;&gt;"","Present","No Vote"),""),"")</f>
        <v>#VALUE!</v>
      </c>
    </row>
    <row r="643" spans="1:12" ht="12.6" customHeight="1" x14ac:dyDescent="0.2">
      <c r="A643" s="181" t="s">
        <v>1939</v>
      </c>
      <c r="B643" s="158" t="s">
        <v>290</v>
      </c>
      <c r="C643" s="158" t="s">
        <v>1939</v>
      </c>
      <c r="D643" s="158" t="s">
        <v>101</v>
      </c>
      <c r="E643" s="158" t="s">
        <v>101</v>
      </c>
      <c r="F643" s="158" t="s">
        <v>101</v>
      </c>
      <c r="G643" s="158" t="s">
        <v>101</v>
      </c>
      <c r="H643" s="158" t="s">
        <v>101</v>
      </c>
      <c r="I643" s="158" t="s">
        <v>101</v>
      </c>
      <c r="J643" s="118" t="s">
        <v>513</v>
      </c>
      <c r="K643" s="118" t="s">
        <v>513</v>
      </c>
      <c r="L643" s="96" t="e">
        <f>IF(B643&lt;&gt;"",IF(FIND("^"&amp;A643&amp;"^",Registration!W1)&gt;0,IF(A643&lt;&gt;"","Present","No Vote"),""),"")</f>
        <v>#VALUE!</v>
      </c>
    </row>
    <row r="644" spans="1:12" ht="12.6" customHeight="1" x14ac:dyDescent="0.2">
      <c r="A644" s="181" t="s">
        <v>1004</v>
      </c>
      <c r="B644" s="158" t="s">
        <v>299</v>
      </c>
      <c r="D644" s="158" t="s">
        <v>101</v>
      </c>
      <c r="E644" s="158" t="s">
        <v>101</v>
      </c>
      <c r="F644" s="158" t="s">
        <v>101</v>
      </c>
      <c r="G644" s="158" t="s">
        <v>101</v>
      </c>
      <c r="H644" s="158" t="s">
        <v>101</v>
      </c>
      <c r="I644" s="158" t="s">
        <v>101</v>
      </c>
      <c r="J644" s="118" t="s">
        <v>513</v>
      </c>
      <c r="K644" s="118" t="s">
        <v>513</v>
      </c>
      <c r="L644" s="96" t="e">
        <f>IF(B644&lt;&gt;"",IF(FIND("^"&amp;A644&amp;"^",Registration!W1)&gt;0,IF(A644&lt;&gt;"","Present","No Vote"),""),"")</f>
        <v>#VALUE!</v>
      </c>
    </row>
    <row r="645" spans="1:12" ht="12.6" customHeight="1" x14ac:dyDescent="0.2">
      <c r="A645" s="181" t="s">
        <v>830</v>
      </c>
      <c r="B645" s="158" t="s">
        <v>293</v>
      </c>
      <c r="D645" s="158" t="s">
        <v>101</v>
      </c>
      <c r="E645" s="158" t="s">
        <v>101</v>
      </c>
      <c r="F645" s="158" t="s">
        <v>101</v>
      </c>
      <c r="G645" s="158" t="s">
        <v>101</v>
      </c>
      <c r="H645" s="158" t="s">
        <v>10</v>
      </c>
      <c r="I645" s="158" t="s">
        <v>101</v>
      </c>
      <c r="J645" s="118" t="s">
        <v>515</v>
      </c>
      <c r="K645" s="118" t="s">
        <v>513</v>
      </c>
      <c r="L645" s="96" t="e">
        <f>IF(B645&lt;&gt;"",IF(FIND("^"&amp;A645&amp;"^",Registration!W1)&gt;0,IF(A645&lt;&gt;"","Present","No Vote"),""),"")</f>
        <v>#VALUE!</v>
      </c>
    </row>
    <row r="646" spans="1:12" ht="12.6" customHeight="1" x14ac:dyDescent="0.2">
      <c r="A646" s="181" t="s">
        <v>682</v>
      </c>
      <c r="B646" s="158" t="s">
        <v>285</v>
      </c>
      <c r="D646" s="158" t="s">
        <v>101</v>
      </c>
      <c r="E646" s="158" t="s">
        <v>101</v>
      </c>
      <c r="F646" s="158" t="s">
        <v>101</v>
      </c>
      <c r="G646" s="158" t="s">
        <v>101</v>
      </c>
      <c r="H646" s="158" t="s">
        <v>101</v>
      </c>
      <c r="I646" s="158" t="s">
        <v>101</v>
      </c>
      <c r="J646" s="118" t="s">
        <v>513</v>
      </c>
      <c r="K646" s="118" t="s">
        <v>513</v>
      </c>
      <c r="L646" s="96" t="e">
        <f>IF(B646&lt;&gt;"",IF(FIND("^"&amp;A646&amp;"^",Registration!W1)&gt;0,IF(A646&lt;&gt;"","Present","No Vote"),""),"")</f>
        <v>#VALUE!</v>
      </c>
    </row>
    <row r="647" spans="1:12" ht="12.6" customHeight="1" x14ac:dyDescent="0.2">
      <c r="A647" s="181" t="s">
        <v>1005</v>
      </c>
      <c r="B647" s="158" t="s">
        <v>293</v>
      </c>
      <c r="D647" s="158" t="s">
        <v>101</v>
      </c>
      <c r="E647" s="158" t="s">
        <v>101</v>
      </c>
      <c r="F647" s="158" t="s">
        <v>101</v>
      </c>
      <c r="G647" s="158" t="s">
        <v>101</v>
      </c>
      <c r="H647" s="158" t="s">
        <v>101</v>
      </c>
      <c r="I647" s="158" t="s">
        <v>101</v>
      </c>
      <c r="J647" s="118" t="s">
        <v>513</v>
      </c>
      <c r="K647" s="118" t="s">
        <v>513</v>
      </c>
      <c r="L647" s="96" t="e">
        <f>IF(B647&lt;&gt;"",IF(FIND("^"&amp;A647&amp;"^",Registration!W1)&gt;0,IF(A647&lt;&gt;"","Present","No Vote"),""),"")</f>
        <v>#VALUE!</v>
      </c>
    </row>
    <row r="648" spans="1:12" ht="12.6" customHeight="1" x14ac:dyDescent="0.2">
      <c r="A648" s="181" t="s">
        <v>683</v>
      </c>
      <c r="B648" s="158" t="s">
        <v>285</v>
      </c>
      <c r="C648" s="158" t="s">
        <v>1437</v>
      </c>
      <c r="D648" s="158" t="s">
        <v>101</v>
      </c>
      <c r="E648" s="158" t="s">
        <v>10</v>
      </c>
      <c r="F648" s="158" t="s">
        <v>10</v>
      </c>
      <c r="G648" s="158" t="s">
        <v>101</v>
      </c>
      <c r="H648" s="158" t="s">
        <v>101</v>
      </c>
      <c r="I648" s="158" t="s">
        <v>101</v>
      </c>
      <c r="J648" s="118" t="s">
        <v>513</v>
      </c>
      <c r="K648" s="118" t="s">
        <v>513</v>
      </c>
      <c r="L648" s="96" t="e">
        <f>IF(B648&lt;&gt;"",IF(FIND("^"&amp;A648&amp;"^",Registration!W1)&gt;0,IF(A648&lt;&gt;"","Present","No Vote"),""),"")</f>
        <v>#VALUE!</v>
      </c>
    </row>
    <row r="649" spans="1:12" ht="12.6" customHeight="1" x14ac:dyDescent="0.2">
      <c r="A649" s="181" t="s">
        <v>359</v>
      </c>
      <c r="B649" s="158" t="s">
        <v>293</v>
      </c>
      <c r="C649" s="158" t="s">
        <v>1417</v>
      </c>
      <c r="D649" s="158" t="s">
        <v>10</v>
      </c>
      <c r="E649" s="158" t="s">
        <v>101</v>
      </c>
      <c r="F649" s="158" t="s">
        <v>10</v>
      </c>
      <c r="G649" s="158" t="s">
        <v>101</v>
      </c>
      <c r="H649" s="158" t="s">
        <v>101</v>
      </c>
      <c r="I649" s="158" t="s">
        <v>10</v>
      </c>
      <c r="J649" s="118" t="s">
        <v>515</v>
      </c>
      <c r="K649" s="118" t="s">
        <v>515</v>
      </c>
      <c r="L649" s="96" t="e">
        <f>IF(B649&lt;&gt;"",IF(FIND("^"&amp;A649&amp;"^",Registration!W1)&gt;0,IF(A649&lt;&gt;"","Present","No Vote"),""),"")</f>
        <v>#VALUE!</v>
      </c>
    </row>
    <row r="650" spans="1:12" ht="12.6" customHeight="1" x14ac:dyDescent="0.2">
      <c r="A650" s="181" t="s">
        <v>2278</v>
      </c>
      <c r="B650" s="158" t="s">
        <v>293</v>
      </c>
      <c r="D650" s="158" t="s">
        <v>10</v>
      </c>
      <c r="E650" s="158" t="s">
        <v>10</v>
      </c>
      <c r="F650" s="158" t="s">
        <v>10</v>
      </c>
      <c r="G650" s="158" t="s">
        <v>101</v>
      </c>
      <c r="H650" s="158" t="s">
        <v>101</v>
      </c>
      <c r="I650" s="158" t="s">
        <v>101</v>
      </c>
      <c r="J650" s="118" t="s">
        <v>513</v>
      </c>
      <c r="K650" s="118" t="s">
        <v>513</v>
      </c>
      <c r="L650" s="96" t="e">
        <f>IF(B650&lt;&gt;"",IF(FIND("^"&amp;A650&amp;"^",Registration!W1)&gt;0,IF(A650&lt;&gt;"","Present","No Vote"),""),"")</f>
        <v>#VALUE!</v>
      </c>
    </row>
    <row r="651" spans="1:12" ht="12.6" customHeight="1" x14ac:dyDescent="0.2">
      <c r="A651" s="181" t="s">
        <v>684</v>
      </c>
      <c r="B651" s="158" t="s">
        <v>293</v>
      </c>
      <c r="C651" s="158" t="s">
        <v>1438</v>
      </c>
      <c r="D651" s="158" t="s">
        <v>101</v>
      </c>
      <c r="E651" s="158" t="s">
        <v>101</v>
      </c>
      <c r="F651" s="158" t="s">
        <v>101</v>
      </c>
      <c r="G651" s="158" t="s">
        <v>101</v>
      </c>
      <c r="H651" s="158" t="s">
        <v>101</v>
      </c>
      <c r="I651" s="158" t="s">
        <v>101</v>
      </c>
      <c r="J651" s="118" t="s">
        <v>513</v>
      </c>
      <c r="K651" s="118" t="s">
        <v>513</v>
      </c>
      <c r="L651" s="96" t="e">
        <f>IF(B651&lt;&gt;"",IF(FIND("^"&amp;A651&amp;"^",Registration!W1)&gt;0,IF(A651&lt;&gt;"","Present","No Vote"),""),"")</f>
        <v>#VALUE!</v>
      </c>
    </row>
    <row r="652" spans="1:12" ht="12.6" customHeight="1" x14ac:dyDescent="0.2">
      <c r="A652" s="181" t="s">
        <v>459</v>
      </c>
      <c r="B652" s="158" t="s">
        <v>295</v>
      </c>
      <c r="D652" s="158" t="s">
        <v>10</v>
      </c>
      <c r="E652" s="158" t="s">
        <v>10</v>
      </c>
      <c r="F652" s="158" t="s">
        <v>10</v>
      </c>
      <c r="G652" s="158" t="s">
        <v>10</v>
      </c>
      <c r="H652" s="158" t="s">
        <v>10</v>
      </c>
      <c r="I652" s="158" t="s">
        <v>10</v>
      </c>
      <c r="J652" s="118" t="s">
        <v>515</v>
      </c>
      <c r="K652" s="118" t="s">
        <v>515</v>
      </c>
      <c r="L652" s="96" t="e">
        <f>IF(B652&lt;&gt;"",IF(FIND("^"&amp;A652&amp;"^",Registration!W1)&gt;0,IF(A652&lt;&gt;"","Present","No Vote"),""),"")</f>
        <v>#VALUE!</v>
      </c>
    </row>
    <row r="653" spans="1:12" ht="12.6" customHeight="1" x14ac:dyDescent="0.2">
      <c r="A653" s="181" t="s">
        <v>773</v>
      </c>
      <c r="B653" s="158" t="s">
        <v>293</v>
      </c>
      <c r="C653" s="158" t="s">
        <v>1371</v>
      </c>
      <c r="D653" s="158" t="s">
        <v>10</v>
      </c>
      <c r="E653" s="158" t="s">
        <v>10</v>
      </c>
      <c r="F653" s="158" t="s">
        <v>10</v>
      </c>
      <c r="G653" s="158" t="s">
        <v>10</v>
      </c>
      <c r="H653" s="158" t="s">
        <v>10</v>
      </c>
      <c r="I653" s="158" t="s">
        <v>10</v>
      </c>
      <c r="J653" s="118" t="s">
        <v>515</v>
      </c>
      <c r="K653" s="118" t="s">
        <v>515</v>
      </c>
      <c r="L653" s="96" t="e">
        <f>IF(B653&lt;&gt;"",IF(FIND("^"&amp;A653&amp;"^",Registration!W1)&gt;0,IF(A653&lt;&gt;"","Present","No Vote"),""),"")</f>
        <v>#VALUE!</v>
      </c>
    </row>
    <row r="654" spans="1:12" ht="12.6" customHeight="1" x14ac:dyDescent="0.2">
      <c r="A654" s="181" t="s">
        <v>511</v>
      </c>
      <c r="B654" s="158" t="s">
        <v>293</v>
      </c>
      <c r="C654" s="158" t="s">
        <v>364</v>
      </c>
      <c r="D654" s="158" t="s">
        <v>10</v>
      </c>
      <c r="E654" s="158" t="s">
        <v>101</v>
      </c>
      <c r="F654" s="158" t="s">
        <v>10</v>
      </c>
      <c r="G654" s="158" t="s">
        <v>101</v>
      </c>
      <c r="H654" s="158" t="s">
        <v>10</v>
      </c>
      <c r="I654" s="158" t="s">
        <v>101</v>
      </c>
      <c r="J654" s="118" t="s">
        <v>515</v>
      </c>
      <c r="K654" s="118" t="s">
        <v>515</v>
      </c>
      <c r="L654" s="96" t="e">
        <f>IF(B654&lt;&gt;"",IF(FIND("^"&amp;A654&amp;"^",Registration!W1)&gt;0,IF(A654&lt;&gt;"","Present","No Vote"),""),"")</f>
        <v>#VALUE!</v>
      </c>
    </row>
    <row r="655" spans="1:12" ht="12.6" customHeight="1" x14ac:dyDescent="0.2">
      <c r="A655" s="181" t="s">
        <v>1439</v>
      </c>
      <c r="B655" s="158" t="s">
        <v>285</v>
      </c>
      <c r="D655" s="158" t="s">
        <v>910</v>
      </c>
      <c r="E655" s="158" t="s">
        <v>910</v>
      </c>
      <c r="F655" s="158" t="s">
        <v>101</v>
      </c>
      <c r="G655" s="158" t="s">
        <v>101</v>
      </c>
      <c r="H655" s="158" t="s">
        <v>101</v>
      </c>
      <c r="I655" s="158" t="s">
        <v>101</v>
      </c>
      <c r="J655" s="118" t="s">
        <v>513</v>
      </c>
      <c r="K655" s="118" t="s">
        <v>513</v>
      </c>
      <c r="L655" s="96" t="e">
        <f>IF(B655&lt;&gt;"",IF(FIND("^"&amp;A655&amp;"^",Registration!W1)&gt;0,IF(A655&lt;&gt;"","Present","No Vote"),""),"")</f>
        <v>#VALUE!</v>
      </c>
    </row>
    <row r="656" spans="1:12" ht="12.6" customHeight="1" x14ac:dyDescent="0.2">
      <c r="A656" s="181" t="s">
        <v>685</v>
      </c>
      <c r="B656" s="158" t="s">
        <v>293</v>
      </c>
      <c r="D656" s="158" t="s">
        <v>101</v>
      </c>
      <c r="E656" s="158" t="s">
        <v>101</v>
      </c>
      <c r="F656" s="158" t="s">
        <v>101</v>
      </c>
      <c r="G656" s="158" t="s">
        <v>101</v>
      </c>
      <c r="H656" s="158" t="s">
        <v>101</v>
      </c>
      <c r="I656" s="158" t="s">
        <v>101</v>
      </c>
      <c r="J656" s="118" t="s">
        <v>513</v>
      </c>
      <c r="K656" s="118" t="s">
        <v>513</v>
      </c>
      <c r="L656" s="96" t="e">
        <f>IF(B656&lt;&gt;"",IF(FIND("^"&amp;A656&amp;"^",Registration!W1)&gt;0,IF(A656&lt;&gt;"","Present","No Vote"),""),"")</f>
        <v>#VALUE!</v>
      </c>
    </row>
    <row r="657" spans="1:12" ht="12.6" customHeight="1" x14ac:dyDescent="0.2">
      <c r="A657" s="181" t="s">
        <v>498</v>
      </c>
      <c r="B657" s="158" t="s">
        <v>285</v>
      </c>
      <c r="C657" s="158" t="s">
        <v>498</v>
      </c>
      <c r="D657" s="158" t="s">
        <v>101</v>
      </c>
      <c r="E657" s="158" t="s">
        <v>101</v>
      </c>
      <c r="F657" s="158" t="s">
        <v>101</v>
      </c>
      <c r="G657" s="158" t="s">
        <v>101</v>
      </c>
      <c r="H657" s="158" t="s">
        <v>101</v>
      </c>
      <c r="I657" s="158" t="s">
        <v>101</v>
      </c>
      <c r="J657" s="118" t="s">
        <v>513</v>
      </c>
      <c r="K657" s="118" t="s">
        <v>513</v>
      </c>
      <c r="L657" s="96" t="e">
        <f>IF(B657&lt;&gt;"",IF(FIND("^"&amp;A657&amp;"^",Registration!W1)&gt;0,IF(A657&lt;&gt;"","Present","No Vote"),""),"")</f>
        <v>#VALUE!</v>
      </c>
    </row>
    <row r="658" spans="1:12" ht="12.6" customHeight="1" x14ac:dyDescent="0.2">
      <c r="A658" s="181" t="s">
        <v>831</v>
      </c>
      <c r="B658" s="158" t="s">
        <v>299</v>
      </c>
      <c r="C658" s="158" t="s">
        <v>1440</v>
      </c>
      <c r="D658" s="158" t="s">
        <v>101</v>
      </c>
      <c r="E658" s="158" t="s">
        <v>101</v>
      </c>
      <c r="F658" s="158" t="s">
        <v>101</v>
      </c>
      <c r="G658" s="158" t="s">
        <v>101</v>
      </c>
      <c r="H658" s="158" t="s">
        <v>101</v>
      </c>
      <c r="I658" s="158" t="s">
        <v>101</v>
      </c>
      <c r="J658" s="118" t="s">
        <v>513</v>
      </c>
      <c r="K658" s="118" t="s">
        <v>513</v>
      </c>
      <c r="L658" s="96" t="e">
        <f>IF(B658&lt;&gt;"",IF(FIND("^"&amp;A658&amp;"^",Registration!W1)&gt;0,IF(A658&lt;&gt;"","Present","No Vote"),""),"")</f>
        <v>#VALUE!</v>
      </c>
    </row>
    <row r="659" spans="1:12" ht="12.6" customHeight="1" x14ac:dyDescent="0.2">
      <c r="A659" s="181" t="s">
        <v>686</v>
      </c>
      <c r="B659" s="158" t="s">
        <v>285</v>
      </c>
      <c r="D659" s="158" t="s">
        <v>101</v>
      </c>
      <c r="E659" s="158" t="s">
        <v>101</v>
      </c>
      <c r="F659" s="158" t="s">
        <v>101</v>
      </c>
      <c r="G659" s="158" t="s">
        <v>101</v>
      </c>
      <c r="H659" s="158" t="s">
        <v>101</v>
      </c>
      <c r="I659" s="158" t="s">
        <v>101</v>
      </c>
      <c r="J659" s="118" t="s">
        <v>513</v>
      </c>
      <c r="K659" s="118" t="s">
        <v>513</v>
      </c>
      <c r="L659" s="96" t="e">
        <f>IF(B659&lt;&gt;"",IF(FIND("^"&amp;A659&amp;"^",Registration!W1)&gt;0,IF(A659&lt;&gt;"","Present","No Vote"),""),"")</f>
        <v>#VALUE!</v>
      </c>
    </row>
    <row r="660" spans="1:12" ht="12.6" customHeight="1" x14ac:dyDescent="0.2">
      <c r="A660" s="181" t="s">
        <v>687</v>
      </c>
      <c r="B660" s="158" t="s">
        <v>285</v>
      </c>
      <c r="C660" s="158" t="s">
        <v>1441</v>
      </c>
      <c r="D660" s="158" t="s">
        <v>101</v>
      </c>
      <c r="E660" s="158" t="s">
        <v>101</v>
      </c>
      <c r="F660" s="158" t="s">
        <v>101</v>
      </c>
      <c r="G660" s="158" t="s">
        <v>101</v>
      </c>
      <c r="H660" s="158" t="s">
        <v>101</v>
      </c>
      <c r="I660" s="158" t="s">
        <v>101</v>
      </c>
      <c r="J660" s="118" t="s">
        <v>513</v>
      </c>
      <c r="K660" s="118" t="s">
        <v>513</v>
      </c>
      <c r="L660" s="96" t="e">
        <f>IF(B660&lt;&gt;"",IF(FIND("^"&amp;A660&amp;"^",Registration!W1)&gt;0,IF(A660&lt;&gt;"","Present","No Vote"),""),"")</f>
        <v>#VALUE!</v>
      </c>
    </row>
    <row r="661" spans="1:12" ht="12.6" customHeight="1" x14ac:dyDescent="0.2">
      <c r="A661" s="181" t="s">
        <v>408</v>
      </c>
      <c r="B661" s="158" t="s">
        <v>315</v>
      </c>
      <c r="D661" s="158" t="s">
        <v>10</v>
      </c>
      <c r="E661" s="158" t="s">
        <v>10</v>
      </c>
      <c r="F661" s="158" t="s">
        <v>10</v>
      </c>
      <c r="G661" s="158" t="s">
        <v>10</v>
      </c>
      <c r="H661" s="158" t="s">
        <v>10</v>
      </c>
      <c r="I661" s="158" t="s">
        <v>101</v>
      </c>
      <c r="J661" s="118" t="s">
        <v>515</v>
      </c>
      <c r="K661" s="118" t="s">
        <v>515</v>
      </c>
      <c r="L661" s="96" t="e">
        <f>IF(B661&lt;&gt;"",IF(FIND("^"&amp;A661&amp;"^",Registration!W1)&gt;0,IF(A661&lt;&gt;"","Present","No Vote"),""),"")</f>
        <v>#VALUE!</v>
      </c>
    </row>
    <row r="662" spans="1:12" ht="12.6" customHeight="1" x14ac:dyDescent="0.2">
      <c r="A662" s="181" t="s">
        <v>779</v>
      </c>
      <c r="B662" s="158" t="s">
        <v>295</v>
      </c>
      <c r="D662" s="158" t="s">
        <v>101</v>
      </c>
      <c r="E662" s="158" t="s">
        <v>10</v>
      </c>
      <c r="F662" s="158" t="s">
        <v>10</v>
      </c>
      <c r="G662" s="158" t="s">
        <v>10</v>
      </c>
      <c r="H662" s="158" t="s">
        <v>10</v>
      </c>
      <c r="I662" s="158" t="s">
        <v>10</v>
      </c>
      <c r="J662" s="118" t="s">
        <v>515</v>
      </c>
      <c r="K662" s="118" t="s">
        <v>515</v>
      </c>
      <c r="L662" s="96" t="e">
        <f>IF(B662&lt;&gt;"",IF(FIND("^"&amp;A662&amp;"^",Registration!W1)&gt;0,IF(A662&lt;&gt;"","Present","No Vote"),""),"")</f>
        <v>#VALUE!</v>
      </c>
    </row>
    <row r="663" spans="1:12" ht="12.6" customHeight="1" x14ac:dyDescent="0.2">
      <c r="A663" s="181" t="s">
        <v>832</v>
      </c>
      <c r="B663" s="158" t="s">
        <v>290</v>
      </c>
      <c r="C663" s="158" t="s">
        <v>832</v>
      </c>
      <c r="D663" s="158" t="s">
        <v>101</v>
      </c>
      <c r="E663" s="158" t="s">
        <v>101</v>
      </c>
      <c r="F663" s="158" t="s">
        <v>101</v>
      </c>
      <c r="G663" s="158" t="s">
        <v>101</v>
      </c>
      <c r="H663" s="158" t="s">
        <v>101</v>
      </c>
      <c r="I663" s="158" t="s">
        <v>10</v>
      </c>
      <c r="J663" s="118" t="s">
        <v>515</v>
      </c>
      <c r="K663" s="118" t="s">
        <v>513</v>
      </c>
      <c r="L663" s="96" t="e">
        <f>IF(B663&lt;&gt;"",IF(FIND("^"&amp;A663&amp;"^",Registration!W1)&gt;0,IF(A663&lt;&gt;"","Present","No Vote"),""),"")</f>
        <v>#VALUE!</v>
      </c>
    </row>
    <row r="664" spans="1:12" ht="12.6" customHeight="1" x14ac:dyDescent="0.2">
      <c r="A664" s="181" t="s">
        <v>688</v>
      </c>
      <c r="B664" s="158" t="s">
        <v>285</v>
      </c>
      <c r="D664" s="158" t="s">
        <v>101</v>
      </c>
      <c r="E664" s="158" t="s">
        <v>101</v>
      </c>
      <c r="F664" s="158" t="s">
        <v>101</v>
      </c>
      <c r="G664" s="158" t="s">
        <v>101</v>
      </c>
      <c r="H664" s="158" t="s">
        <v>101</v>
      </c>
      <c r="I664" s="158" t="s">
        <v>101</v>
      </c>
      <c r="J664" s="118" t="s">
        <v>513</v>
      </c>
      <c r="K664" s="118" t="s">
        <v>513</v>
      </c>
      <c r="L664" s="96" t="e">
        <f>IF(B664&lt;&gt;"",IF(FIND("^"&amp;A664&amp;"^",Registration!W1)&gt;0,IF(A664&lt;&gt;"","Present","No Vote"),""),"")</f>
        <v>#VALUE!</v>
      </c>
    </row>
    <row r="665" spans="1:12" ht="12.6" customHeight="1" x14ac:dyDescent="0.2">
      <c r="A665" s="181" t="s">
        <v>689</v>
      </c>
      <c r="B665" s="158" t="s">
        <v>293</v>
      </c>
      <c r="D665" s="158" t="s">
        <v>101</v>
      </c>
      <c r="E665" s="158" t="s">
        <v>101</v>
      </c>
      <c r="F665" s="158" t="s">
        <v>101</v>
      </c>
      <c r="G665" s="158" t="s">
        <v>101</v>
      </c>
      <c r="H665" s="158" t="s">
        <v>101</v>
      </c>
      <c r="I665" s="158" t="s">
        <v>101</v>
      </c>
      <c r="J665" s="118" t="s">
        <v>513</v>
      </c>
      <c r="K665" s="118" t="s">
        <v>513</v>
      </c>
      <c r="L665" s="96" t="e">
        <f>IF(B665&lt;&gt;"",IF(FIND("^"&amp;A665&amp;"^",Registration!W1)&gt;0,IF(A665&lt;&gt;"","Present","No Vote"),""),"")</f>
        <v>#VALUE!</v>
      </c>
    </row>
    <row r="666" spans="1:12" ht="12.6" customHeight="1" x14ac:dyDescent="0.2">
      <c r="A666" s="181" t="s">
        <v>1304</v>
      </c>
      <c r="B666" s="158" t="s">
        <v>299</v>
      </c>
      <c r="C666" s="158" t="s">
        <v>1304</v>
      </c>
      <c r="D666" s="158" t="s">
        <v>910</v>
      </c>
      <c r="E666" s="158" t="s">
        <v>910</v>
      </c>
      <c r="F666" s="158" t="s">
        <v>101</v>
      </c>
      <c r="G666" s="158" t="s">
        <v>101</v>
      </c>
      <c r="H666" s="158" t="s">
        <v>101</v>
      </c>
      <c r="I666" s="158" t="s">
        <v>101</v>
      </c>
      <c r="J666" s="118" t="s">
        <v>513</v>
      </c>
      <c r="K666" s="118" t="s">
        <v>513</v>
      </c>
      <c r="L666" s="96" t="e">
        <f>IF(B666&lt;&gt;"",IF(FIND("^"&amp;A666&amp;"^",Registration!W1)&gt;0,IF(A666&lt;&gt;"","Present","No Vote"),""),"")</f>
        <v>#VALUE!</v>
      </c>
    </row>
    <row r="667" spans="1:12" ht="12.6" customHeight="1" x14ac:dyDescent="0.2">
      <c r="A667" s="181" t="s">
        <v>690</v>
      </c>
      <c r="B667" s="158" t="s">
        <v>285</v>
      </c>
      <c r="D667" s="158" t="s">
        <v>101</v>
      </c>
      <c r="E667" s="158" t="s">
        <v>101</v>
      </c>
      <c r="F667" s="158" t="s">
        <v>101</v>
      </c>
      <c r="G667" s="158" t="s">
        <v>101</v>
      </c>
      <c r="H667" s="158" t="s">
        <v>101</v>
      </c>
      <c r="I667" s="158" t="s">
        <v>101</v>
      </c>
      <c r="J667" s="118" t="s">
        <v>513</v>
      </c>
      <c r="K667" s="118" t="s">
        <v>513</v>
      </c>
      <c r="L667" s="96" t="e">
        <f>IF(B667&lt;&gt;"",IF(FIND("^"&amp;A667&amp;"^",Registration!W1)&gt;0,IF(A667&lt;&gt;"","Present","No Vote"),""),"")</f>
        <v>#VALUE!</v>
      </c>
    </row>
    <row r="668" spans="1:12" ht="12.6" customHeight="1" x14ac:dyDescent="0.2">
      <c r="A668" s="181" t="s">
        <v>506</v>
      </c>
      <c r="B668" s="158" t="s">
        <v>295</v>
      </c>
      <c r="D668" s="158" t="s">
        <v>101</v>
      </c>
      <c r="E668" s="158" t="s">
        <v>10</v>
      </c>
      <c r="F668" s="158" t="s">
        <v>10</v>
      </c>
      <c r="G668" s="158" t="s">
        <v>10</v>
      </c>
      <c r="H668" s="158" t="s">
        <v>10</v>
      </c>
      <c r="I668" s="158" t="s">
        <v>10</v>
      </c>
      <c r="J668" s="118" t="s">
        <v>515</v>
      </c>
      <c r="K668" s="118" t="s">
        <v>515</v>
      </c>
      <c r="L668" s="96" t="e">
        <f>IF(B668&lt;&gt;"",IF(FIND("^"&amp;A668&amp;"^",Registration!W1)&gt;0,IF(A668&lt;&gt;"","Present","No Vote"),""),"")</f>
        <v>#VALUE!</v>
      </c>
    </row>
    <row r="669" spans="1:12" ht="12.6" customHeight="1" x14ac:dyDescent="0.2">
      <c r="A669" s="181" t="s">
        <v>833</v>
      </c>
      <c r="B669" s="158" t="s">
        <v>285</v>
      </c>
      <c r="C669" s="158" t="s">
        <v>1442</v>
      </c>
      <c r="D669" s="158" t="s">
        <v>101</v>
      </c>
      <c r="E669" s="158" t="s">
        <v>101</v>
      </c>
      <c r="F669" s="158" t="s">
        <v>101</v>
      </c>
      <c r="G669" s="158" t="s">
        <v>101</v>
      </c>
      <c r="H669" s="158" t="s">
        <v>101</v>
      </c>
      <c r="I669" s="158" t="s">
        <v>101</v>
      </c>
      <c r="J669" s="118" t="s">
        <v>513</v>
      </c>
      <c r="K669" s="118" t="s">
        <v>513</v>
      </c>
      <c r="L669" s="96" t="e">
        <f>IF(B669&lt;&gt;"",IF(FIND("^"&amp;A669&amp;"^",Registration!W1)&gt;0,IF(A669&lt;&gt;"","Present","No Vote"),""),"")</f>
        <v>#VALUE!</v>
      </c>
    </row>
    <row r="670" spans="1:12" ht="12.6" customHeight="1" x14ac:dyDescent="0.2">
      <c r="A670" s="181" t="s">
        <v>691</v>
      </c>
      <c r="B670" s="158" t="s">
        <v>285</v>
      </c>
      <c r="D670" s="158" t="s">
        <v>101</v>
      </c>
      <c r="E670" s="158" t="s">
        <v>101</v>
      </c>
      <c r="F670" s="158" t="s">
        <v>101</v>
      </c>
      <c r="G670" s="158" t="s">
        <v>101</v>
      </c>
      <c r="H670" s="158" t="s">
        <v>101</v>
      </c>
      <c r="I670" s="158" t="s">
        <v>101</v>
      </c>
      <c r="J670" s="118" t="s">
        <v>513</v>
      </c>
      <c r="K670" s="118" t="s">
        <v>513</v>
      </c>
      <c r="L670" s="96" t="e">
        <f>IF(B670&lt;&gt;"",IF(FIND("^"&amp;A670&amp;"^",Registration!W1)&gt;0,IF(A670&lt;&gt;"","Present","No Vote"),""),"")</f>
        <v>#VALUE!</v>
      </c>
    </row>
    <row r="671" spans="1:12" ht="12.6" customHeight="1" x14ac:dyDescent="0.2">
      <c r="A671" s="181" t="s">
        <v>1443</v>
      </c>
      <c r="B671" s="158" t="s">
        <v>315</v>
      </c>
      <c r="D671" s="158" t="s">
        <v>910</v>
      </c>
      <c r="E671" s="158" t="s">
        <v>910</v>
      </c>
      <c r="F671" s="158" t="s">
        <v>910</v>
      </c>
      <c r="G671" s="158" t="s">
        <v>101</v>
      </c>
      <c r="H671" s="158" t="s">
        <v>101</v>
      </c>
      <c r="I671" s="158" t="s">
        <v>10</v>
      </c>
      <c r="J671" s="118" t="s">
        <v>515</v>
      </c>
      <c r="K671" s="118" t="s">
        <v>513</v>
      </c>
      <c r="L671" s="96" t="e">
        <f>IF(B671&lt;&gt;"",IF(FIND("^"&amp;A671&amp;"^",Registration!W1)&gt;0,IF(A671&lt;&gt;"","Present","No Vote"),""),"")</f>
        <v>#VALUE!</v>
      </c>
    </row>
    <row r="672" spans="1:12" ht="12.6" customHeight="1" x14ac:dyDescent="0.2">
      <c r="A672" s="181" t="s">
        <v>493</v>
      </c>
      <c r="B672" s="158" t="s">
        <v>295</v>
      </c>
      <c r="C672" s="158" t="s">
        <v>834</v>
      </c>
      <c r="D672" s="158" t="s">
        <v>101</v>
      </c>
      <c r="E672" s="158" t="s">
        <v>10</v>
      </c>
      <c r="F672" s="158" t="s">
        <v>10</v>
      </c>
      <c r="G672" s="158" t="s">
        <v>10</v>
      </c>
      <c r="H672" s="158" t="s">
        <v>10</v>
      </c>
      <c r="I672" s="158" t="s">
        <v>101</v>
      </c>
      <c r="J672" s="118" t="s">
        <v>515</v>
      </c>
      <c r="K672" s="118" t="s">
        <v>515</v>
      </c>
      <c r="L672" s="96" t="e">
        <f>IF(B672&lt;&gt;"",IF(FIND("^"&amp;A672&amp;"^",Registration!W1)&gt;0,IF(A672&lt;&gt;"","Present","No Vote"),""),"")</f>
        <v>#VALUE!</v>
      </c>
    </row>
    <row r="673" spans="1:12" ht="12.6" customHeight="1" x14ac:dyDescent="0.2">
      <c r="A673" s="181" t="s">
        <v>1482</v>
      </c>
      <c r="B673" s="158" t="s">
        <v>285</v>
      </c>
      <c r="C673" s="158" t="s">
        <v>834</v>
      </c>
      <c r="D673" s="158" t="s">
        <v>10</v>
      </c>
      <c r="E673" s="158" t="s">
        <v>10</v>
      </c>
      <c r="F673" s="158" t="s">
        <v>10</v>
      </c>
      <c r="G673" s="158" t="s">
        <v>10</v>
      </c>
      <c r="H673" s="158" t="s">
        <v>101</v>
      </c>
      <c r="I673" s="158" t="s">
        <v>10</v>
      </c>
      <c r="J673" s="118" t="s">
        <v>515</v>
      </c>
      <c r="K673" s="118" t="s">
        <v>515</v>
      </c>
      <c r="L673" s="96" t="e">
        <f>IF(B673&lt;&gt;"",IF(FIND("^"&amp;A673&amp;"^",Registration!W1)&gt;0,IF(A673&lt;&gt;"","Present","No Vote"),""),"")</f>
        <v>#VALUE!</v>
      </c>
    </row>
    <row r="674" spans="1:12" ht="12.6" customHeight="1" x14ac:dyDescent="0.2">
      <c r="A674" s="181" t="s">
        <v>834</v>
      </c>
      <c r="B674" s="158" t="s">
        <v>295</v>
      </c>
      <c r="C674" s="158" t="s">
        <v>834</v>
      </c>
      <c r="D674" s="158" t="s">
        <v>101</v>
      </c>
      <c r="E674" s="158" t="s">
        <v>10</v>
      </c>
      <c r="F674" s="158" t="s">
        <v>10</v>
      </c>
      <c r="G674" s="158" t="s">
        <v>10</v>
      </c>
      <c r="H674" s="158" t="s">
        <v>10</v>
      </c>
      <c r="I674" s="158" t="s">
        <v>101</v>
      </c>
      <c r="J674" s="118" t="s">
        <v>515</v>
      </c>
      <c r="K674" s="118" t="s">
        <v>515</v>
      </c>
      <c r="L674" s="96" t="e">
        <f>IF(B674&lt;&gt;"",IF(FIND("^"&amp;A674&amp;"^",Registration!W1)&gt;0,IF(A674&lt;&gt;"","Present","No Vote"),""),"")</f>
        <v>#VALUE!</v>
      </c>
    </row>
    <row r="675" spans="1:12" ht="12.6" customHeight="1" x14ac:dyDescent="0.2">
      <c r="A675" s="181" t="s">
        <v>1126</v>
      </c>
      <c r="B675" s="158" t="s">
        <v>315</v>
      </c>
      <c r="D675" s="158" t="s">
        <v>101</v>
      </c>
      <c r="E675" s="158" t="s">
        <v>101</v>
      </c>
      <c r="F675" s="158" t="s">
        <v>10</v>
      </c>
      <c r="G675" s="158" t="s">
        <v>101</v>
      </c>
      <c r="H675" s="158" t="s">
        <v>101</v>
      </c>
      <c r="I675" s="158" t="s">
        <v>101</v>
      </c>
      <c r="J675" s="118" t="s">
        <v>513</v>
      </c>
      <c r="K675" s="118" t="s">
        <v>513</v>
      </c>
      <c r="L675" s="96" t="e">
        <f>IF(B675&lt;&gt;"",IF(FIND("^"&amp;A675&amp;"^",Registration!W1)&gt;0,IF(A675&lt;&gt;"","Present","No Vote"),""),"")</f>
        <v>#VALUE!</v>
      </c>
    </row>
    <row r="676" spans="1:12" ht="12.6" customHeight="1" x14ac:dyDescent="0.2">
      <c r="A676" s="181" t="s">
        <v>1176</v>
      </c>
      <c r="B676" s="158" t="s">
        <v>285</v>
      </c>
      <c r="D676" s="158" t="s">
        <v>101</v>
      </c>
      <c r="E676" s="158" t="s">
        <v>101</v>
      </c>
      <c r="F676" s="158" t="s">
        <v>101</v>
      </c>
      <c r="G676" s="158" t="s">
        <v>101</v>
      </c>
      <c r="H676" s="158" t="s">
        <v>101</v>
      </c>
      <c r="I676" s="158" t="s">
        <v>101</v>
      </c>
      <c r="J676" s="118" t="s">
        <v>513</v>
      </c>
      <c r="K676" s="118" t="s">
        <v>513</v>
      </c>
      <c r="L676" s="96" t="e">
        <f>IF(B676&lt;&gt;"",IF(FIND("^"&amp;A676&amp;"^",Registration!W1)&gt;0,IF(A676&lt;&gt;"","Present","No Vote"),""),"")</f>
        <v>#VALUE!</v>
      </c>
    </row>
    <row r="677" spans="1:12" ht="12.6" customHeight="1" x14ac:dyDescent="0.2">
      <c r="A677" s="181" t="s">
        <v>692</v>
      </c>
      <c r="B677" s="158" t="s">
        <v>290</v>
      </c>
      <c r="D677" s="158" t="s">
        <v>101</v>
      </c>
      <c r="E677" s="158" t="s">
        <v>101</v>
      </c>
      <c r="F677" s="158" t="s">
        <v>101</v>
      </c>
      <c r="G677" s="158" t="s">
        <v>101</v>
      </c>
      <c r="H677" s="158" t="s">
        <v>101</v>
      </c>
      <c r="I677" s="158" t="s">
        <v>101</v>
      </c>
      <c r="J677" s="118" t="s">
        <v>513</v>
      </c>
      <c r="K677" s="118" t="s">
        <v>513</v>
      </c>
      <c r="L677" s="96" t="e">
        <f>IF(B677&lt;&gt;"",IF(FIND("^"&amp;A677&amp;"^",Registration!W1)&gt;0,IF(A677&lt;&gt;"","Present","No Vote"),""),"")</f>
        <v>#VALUE!</v>
      </c>
    </row>
    <row r="678" spans="1:12" ht="12.6" customHeight="1" x14ac:dyDescent="0.2">
      <c r="A678" s="181" t="s">
        <v>693</v>
      </c>
      <c r="B678" s="158" t="s">
        <v>293</v>
      </c>
      <c r="D678" s="158" t="s">
        <v>101</v>
      </c>
      <c r="E678" s="158" t="s">
        <v>101</v>
      </c>
      <c r="F678" s="158" t="s">
        <v>101</v>
      </c>
      <c r="G678" s="158" t="s">
        <v>101</v>
      </c>
      <c r="H678" s="158" t="s">
        <v>101</v>
      </c>
      <c r="I678" s="158" t="s">
        <v>101</v>
      </c>
      <c r="J678" s="118" t="s">
        <v>513</v>
      </c>
      <c r="K678" s="118" t="s">
        <v>513</v>
      </c>
      <c r="L678" s="96" t="e">
        <f>IF(B678&lt;&gt;"",IF(FIND("^"&amp;A678&amp;"^",Registration!W1)&gt;0,IF(A678&lt;&gt;"","Present","No Vote"),""),"")</f>
        <v>#VALUE!</v>
      </c>
    </row>
    <row r="679" spans="1:12" ht="12.6" customHeight="1" x14ac:dyDescent="0.2">
      <c r="A679" s="181" t="s">
        <v>694</v>
      </c>
      <c r="B679" s="158" t="s">
        <v>285</v>
      </c>
      <c r="D679" s="158" t="s">
        <v>101</v>
      </c>
      <c r="E679" s="158" t="s">
        <v>101</v>
      </c>
      <c r="F679" s="158" t="s">
        <v>101</v>
      </c>
      <c r="G679" s="158" t="s">
        <v>101</v>
      </c>
      <c r="H679" s="158" t="s">
        <v>101</v>
      </c>
      <c r="I679" s="158" t="s">
        <v>101</v>
      </c>
      <c r="J679" s="118" t="s">
        <v>513</v>
      </c>
      <c r="K679" s="118" t="s">
        <v>513</v>
      </c>
      <c r="L679" s="96" t="e">
        <f>IF(B679&lt;&gt;"",IF(FIND("^"&amp;A679&amp;"^",Registration!W1)&gt;0,IF(A679&lt;&gt;"","Present","No Vote"),""),"")</f>
        <v>#VALUE!</v>
      </c>
    </row>
    <row r="680" spans="1:12" ht="12.6" customHeight="1" x14ac:dyDescent="0.2">
      <c r="A680" s="181" t="s">
        <v>695</v>
      </c>
      <c r="B680" s="158" t="s">
        <v>290</v>
      </c>
      <c r="C680" s="158" t="s">
        <v>1444</v>
      </c>
      <c r="D680" s="158" t="s">
        <v>101</v>
      </c>
      <c r="E680" s="158" t="s">
        <v>101</v>
      </c>
      <c r="F680" s="158" t="s">
        <v>101</v>
      </c>
      <c r="G680" s="158" t="s">
        <v>101</v>
      </c>
      <c r="H680" s="158" t="s">
        <v>101</v>
      </c>
      <c r="I680" s="158" t="s">
        <v>101</v>
      </c>
      <c r="J680" s="118" t="s">
        <v>513</v>
      </c>
      <c r="K680" s="118" t="s">
        <v>513</v>
      </c>
      <c r="L680" s="96" t="e">
        <f>IF(B680&lt;&gt;"",IF(FIND("^"&amp;A680&amp;"^",Registration!W1)&gt;0,IF(A680&lt;&gt;"","Present","No Vote"),""),"")</f>
        <v>#VALUE!</v>
      </c>
    </row>
    <row r="681" spans="1:12" ht="12.6" customHeight="1" x14ac:dyDescent="0.2">
      <c r="A681" s="181" t="s">
        <v>696</v>
      </c>
      <c r="B681" s="158" t="s">
        <v>285</v>
      </c>
      <c r="C681" s="158" t="s">
        <v>1411</v>
      </c>
      <c r="D681" s="158" t="s">
        <v>101</v>
      </c>
      <c r="E681" s="158" t="s">
        <v>101</v>
      </c>
      <c r="F681" s="158" t="s">
        <v>101</v>
      </c>
      <c r="G681" s="158" t="s">
        <v>101</v>
      </c>
      <c r="H681" s="158" t="s">
        <v>101</v>
      </c>
      <c r="I681" s="158" t="s">
        <v>101</v>
      </c>
      <c r="J681" s="118" t="s">
        <v>513</v>
      </c>
      <c r="K681" s="118" t="s">
        <v>513</v>
      </c>
      <c r="L681" s="96" t="e">
        <f>IF(B681&lt;&gt;"",IF(FIND("^"&amp;A681&amp;"^",Registration!W1)&gt;0,IF(A681&lt;&gt;"","Present","No Vote"),""),"")</f>
        <v>#VALUE!</v>
      </c>
    </row>
    <row r="682" spans="1:12" ht="12.6" customHeight="1" x14ac:dyDescent="0.2">
      <c r="A682" s="181" t="s">
        <v>697</v>
      </c>
      <c r="B682" s="158" t="s">
        <v>285</v>
      </c>
      <c r="D682" s="158" t="s">
        <v>101</v>
      </c>
      <c r="E682" s="158" t="s">
        <v>10</v>
      </c>
      <c r="F682" s="158" t="s">
        <v>10</v>
      </c>
      <c r="G682" s="158" t="s">
        <v>101</v>
      </c>
      <c r="H682" s="158" t="s">
        <v>101</v>
      </c>
      <c r="I682" s="158" t="s">
        <v>101</v>
      </c>
      <c r="J682" s="118" t="s">
        <v>513</v>
      </c>
      <c r="K682" s="118" t="s">
        <v>513</v>
      </c>
      <c r="L682" s="96" t="e">
        <f>IF(B682&lt;&gt;"",IF(FIND("^"&amp;A682&amp;"^",Registration!W1)&gt;0,IF(A682&lt;&gt;"","Present","No Vote"),""),"")</f>
        <v>#VALUE!</v>
      </c>
    </row>
    <row r="683" spans="1:12" ht="12.6" customHeight="1" x14ac:dyDescent="0.2">
      <c r="A683" s="181" t="s">
        <v>1218</v>
      </c>
      <c r="B683" s="158" t="s">
        <v>293</v>
      </c>
      <c r="C683" s="158" t="s">
        <v>1257</v>
      </c>
      <c r="D683" s="158" t="s">
        <v>10</v>
      </c>
      <c r="E683" s="158" t="s">
        <v>10</v>
      </c>
      <c r="F683" s="158" t="s">
        <v>10</v>
      </c>
      <c r="G683" s="158" t="s">
        <v>101</v>
      </c>
      <c r="H683" s="158" t="s">
        <v>10</v>
      </c>
      <c r="I683" s="158" t="s">
        <v>101</v>
      </c>
      <c r="J683" s="118" t="s">
        <v>515</v>
      </c>
      <c r="K683" s="118" t="s">
        <v>515</v>
      </c>
      <c r="L683" s="96" t="e">
        <f>IF(B683&lt;&gt;"",IF(FIND("^"&amp;A683&amp;"^",Registration!W1)&gt;0,IF(A683&lt;&gt;"","Present","No Vote"),""),"")</f>
        <v>#VALUE!</v>
      </c>
    </row>
    <row r="684" spans="1:12" ht="12.6" customHeight="1" x14ac:dyDescent="0.2">
      <c r="A684" s="181" t="s">
        <v>698</v>
      </c>
      <c r="B684" s="158" t="s">
        <v>293</v>
      </c>
      <c r="D684" s="158" t="s">
        <v>101</v>
      </c>
      <c r="E684" s="158" t="s">
        <v>101</v>
      </c>
      <c r="F684" s="158" t="s">
        <v>101</v>
      </c>
      <c r="G684" s="158" t="s">
        <v>101</v>
      </c>
      <c r="H684" s="158" t="s">
        <v>101</v>
      </c>
      <c r="I684" s="158" t="s">
        <v>101</v>
      </c>
      <c r="J684" s="118" t="s">
        <v>513</v>
      </c>
      <c r="K684" s="118" t="s">
        <v>513</v>
      </c>
      <c r="L684" s="96" t="e">
        <f>IF(B684&lt;&gt;"",IF(FIND("^"&amp;A684&amp;"^",Registration!W1)&gt;0,IF(A684&lt;&gt;"","Present","No Vote"),""),"")</f>
        <v>#VALUE!</v>
      </c>
    </row>
    <row r="685" spans="1:12" ht="12.6" customHeight="1" x14ac:dyDescent="0.2">
      <c r="A685" s="181" t="s">
        <v>699</v>
      </c>
      <c r="B685" s="158" t="s">
        <v>285</v>
      </c>
      <c r="D685" s="158" t="s">
        <v>101</v>
      </c>
      <c r="E685" s="158" t="s">
        <v>101</v>
      </c>
      <c r="F685" s="158" t="s">
        <v>101</v>
      </c>
      <c r="G685" s="158" t="s">
        <v>101</v>
      </c>
      <c r="H685" s="158" t="s">
        <v>101</v>
      </c>
      <c r="I685" s="158" t="s">
        <v>101</v>
      </c>
      <c r="J685" s="118" t="s">
        <v>513</v>
      </c>
      <c r="K685" s="118" t="s">
        <v>513</v>
      </c>
      <c r="L685" s="96" t="e">
        <f>IF(B685&lt;&gt;"",IF(FIND("^"&amp;A685&amp;"^",Registration!W1)&gt;0,IF(A685&lt;&gt;"","Present","No Vote"),""),"")</f>
        <v>#VALUE!</v>
      </c>
    </row>
    <row r="686" spans="1:12" ht="12.6" customHeight="1" x14ac:dyDescent="0.2">
      <c r="A686" s="181" t="s">
        <v>700</v>
      </c>
      <c r="B686" s="158" t="s">
        <v>285</v>
      </c>
      <c r="D686" s="158" t="s">
        <v>101</v>
      </c>
      <c r="E686" s="158" t="s">
        <v>101</v>
      </c>
      <c r="F686" s="158" t="s">
        <v>101</v>
      </c>
      <c r="G686" s="158" t="s">
        <v>101</v>
      </c>
      <c r="H686" s="158" t="s">
        <v>101</v>
      </c>
      <c r="I686" s="158" t="s">
        <v>101</v>
      </c>
      <c r="J686" s="118" t="s">
        <v>513</v>
      </c>
      <c r="K686" s="118" t="s">
        <v>513</v>
      </c>
      <c r="L686" s="96" t="e">
        <f>IF(B686&lt;&gt;"",IF(FIND("^"&amp;A686&amp;"^",Registration!W1)&gt;0,IF(A686&lt;&gt;"","Present","No Vote"),""),"")</f>
        <v>#VALUE!</v>
      </c>
    </row>
    <row r="687" spans="1:12" ht="12.6" customHeight="1" x14ac:dyDescent="0.2">
      <c r="A687" s="181" t="s">
        <v>1305</v>
      </c>
      <c r="B687" s="158" t="s">
        <v>293</v>
      </c>
      <c r="D687" s="158" t="s">
        <v>910</v>
      </c>
      <c r="E687" s="158" t="s">
        <v>101</v>
      </c>
      <c r="F687" s="158" t="s">
        <v>101</v>
      </c>
      <c r="G687" s="158" t="s">
        <v>101</v>
      </c>
      <c r="H687" s="158" t="s">
        <v>101</v>
      </c>
      <c r="I687" s="158" t="s">
        <v>101</v>
      </c>
      <c r="J687" s="118" t="s">
        <v>513</v>
      </c>
      <c r="K687" s="118" t="s">
        <v>513</v>
      </c>
      <c r="L687" s="96" t="e">
        <f>IF(B687&lt;&gt;"",IF(FIND("^"&amp;A687&amp;"^",Registration!W1)&gt;0,IF(A687&lt;&gt;"","Present","No Vote"),""),"")</f>
        <v>#VALUE!</v>
      </c>
    </row>
    <row r="688" spans="1:12" ht="12.6" customHeight="1" x14ac:dyDescent="0.2">
      <c r="A688" s="181" t="s">
        <v>1940</v>
      </c>
      <c r="B688" s="158" t="s">
        <v>285</v>
      </c>
      <c r="D688" s="158" t="s">
        <v>101</v>
      </c>
      <c r="E688" s="158" t="s">
        <v>101</v>
      </c>
      <c r="F688" s="158" t="s">
        <v>101</v>
      </c>
      <c r="G688" s="158" t="s">
        <v>101</v>
      </c>
      <c r="H688" s="158" t="s">
        <v>101</v>
      </c>
      <c r="I688" s="158" t="s">
        <v>101</v>
      </c>
      <c r="J688" s="118" t="s">
        <v>513</v>
      </c>
      <c r="K688" s="118" t="s">
        <v>513</v>
      </c>
      <c r="L688" s="96" t="e">
        <f>IF(B688&lt;&gt;"",IF(FIND("^"&amp;A688&amp;"^",Registration!W1)&gt;0,IF(A688&lt;&gt;"","Present","No Vote"),""),"")</f>
        <v>#VALUE!</v>
      </c>
    </row>
    <row r="689" spans="1:12" ht="12.6" customHeight="1" x14ac:dyDescent="0.2">
      <c r="A689" s="181" t="s">
        <v>701</v>
      </c>
      <c r="B689" s="158" t="s">
        <v>293</v>
      </c>
      <c r="D689" s="158" t="s">
        <v>101</v>
      </c>
      <c r="E689" s="158" t="s">
        <v>101</v>
      </c>
      <c r="F689" s="158" t="s">
        <v>101</v>
      </c>
      <c r="G689" s="158" t="s">
        <v>101</v>
      </c>
      <c r="H689" s="158" t="s">
        <v>101</v>
      </c>
      <c r="I689" s="158" t="s">
        <v>101</v>
      </c>
      <c r="J689" s="118" t="s">
        <v>513</v>
      </c>
      <c r="K689" s="118" t="s">
        <v>513</v>
      </c>
      <c r="L689" s="96" t="e">
        <f>IF(B689&lt;&gt;"",IF(FIND("^"&amp;A689&amp;"^",Registration!W1)&gt;0,IF(A689&lt;&gt;"","Present","No Vote"),""),"")</f>
        <v>#VALUE!</v>
      </c>
    </row>
    <row r="690" spans="1:12" ht="12.6" customHeight="1" x14ac:dyDescent="0.2">
      <c r="A690" s="181" t="s">
        <v>353</v>
      </c>
      <c r="B690" s="158" t="s">
        <v>285</v>
      </c>
      <c r="C690" s="158" t="s">
        <v>1445</v>
      </c>
      <c r="D690" s="158" t="s">
        <v>101</v>
      </c>
      <c r="E690" s="158" t="s">
        <v>10</v>
      </c>
      <c r="F690" s="158" t="s">
        <v>101</v>
      </c>
      <c r="G690" s="158" t="s">
        <v>101</v>
      </c>
      <c r="H690" s="158" t="s">
        <v>101</v>
      </c>
      <c r="I690" s="158" t="s">
        <v>101</v>
      </c>
      <c r="J690" s="118" t="s">
        <v>513</v>
      </c>
      <c r="K690" s="118" t="s">
        <v>513</v>
      </c>
      <c r="L690" s="96" t="e">
        <f>IF(B690&lt;&gt;"",IF(FIND("^"&amp;A690&amp;"^",Registration!W1)&gt;0,IF(A690&lt;&gt;"","Present","No Vote"),""),"")</f>
        <v>#VALUE!</v>
      </c>
    </row>
    <row r="691" spans="1:12" ht="12.6" customHeight="1" x14ac:dyDescent="0.2">
      <c r="A691" s="181" t="s">
        <v>702</v>
      </c>
      <c r="B691" s="158" t="s">
        <v>295</v>
      </c>
      <c r="C691" s="158" t="s">
        <v>1446</v>
      </c>
      <c r="D691" s="158" t="s">
        <v>101</v>
      </c>
      <c r="E691" s="158" t="s">
        <v>101</v>
      </c>
      <c r="F691" s="158" t="s">
        <v>101</v>
      </c>
      <c r="G691" s="158" t="s">
        <v>101</v>
      </c>
      <c r="H691" s="158" t="s">
        <v>101</v>
      </c>
      <c r="I691" s="158" t="s">
        <v>101</v>
      </c>
      <c r="J691" s="118" t="s">
        <v>513</v>
      </c>
      <c r="K691" s="118" t="s">
        <v>513</v>
      </c>
      <c r="L691" s="96" t="e">
        <f>IF(B691&lt;&gt;"",IF(FIND("^"&amp;A691&amp;"^",Registration!W1)&gt;0,IF(A691&lt;&gt;"","Present","No Vote"),""),"")</f>
        <v>#VALUE!</v>
      </c>
    </row>
    <row r="692" spans="1:12" ht="12.6" customHeight="1" x14ac:dyDescent="0.2">
      <c r="A692" s="181" t="s">
        <v>1127</v>
      </c>
      <c r="B692" s="158" t="s">
        <v>315</v>
      </c>
      <c r="D692" s="158" t="s">
        <v>101</v>
      </c>
      <c r="E692" s="158" t="s">
        <v>101</v>
      </c>
      <c r="F692" s="158" t="s">
        <v>101</v>
      </c>
      <c r="G692" s="158" t="s">
        <v>101</v>
      </c>
      <c r="H692" s="158" t="s">
        <v>101</v>
      </c>
      <c r="I692" s="158" t="s">
        <v>101</v>
      </c>
      <c r="J692" s="118" t="s">
        <v>513</v>
      </c>
      <c r="K692" s="118" t="s">
        <v>513</v>
      </c>
      <c r="L692" s="96" t="e">
        <f>IF(B692&lt;&gt;"",IF(FIND("^"&amp;A692&amp;"^",Registration!W1)&gt;0,IF(A692&lt;&gt;"","Present","No Vote"),""),"")</f>
        <v>#VALUE!</v>
      </c>
    </row>
    <row r="693" spans="1:12" ht="12.6" customHeight="1" x14ac:dyDescent="0.2">
      <c r="A693" s="181" t="s">
        <v>1006</v>
      </c>
      <c r="B693" s="158" t="s">
        <v>285</v>
      </c>
      <c r="D693" s="158" t="s">
        <v>101</v>
      </c>
      <c r="E693" s="158" t="s">
        <v>101</v>
      </c>
      <c r="F693" s="158" t="s">
        <v>101</v>
      </c>
      <c r="G693" s="158" t="s">
        <v>101</v>
      </c>
      <c r="H693" s="158" t="s">
        <v>101</v>
      </c>
      <c r="I693" s="158" t="s">
        <v>101</v>
      </c>
      <c r="J693" s="118" t="s">
        <v>513</v>
      </c>
      <c r="K693" s="118" t="s">
        <v>513</v>
      </c>
      <c r="L693" s="96" t="e">
        <f>IF(B693&lt;&gt;"",IF(FIND("^"&amp;A693&amp;"^",Registration!W1)&gt;0,IF(A693&lt;&gt;"","Present","No Vote"),""),"")</f>
        <v>#VALUE!</v>
      </c>
    </row>
    <row r="694" spans="1:12" ht="12.6" customHeight="1" x14ac:dyDescent="0.2">
      <c r="A694" s="181" t="s">
        <v>703</v>
      </c>
      <c r="B694" s="158" t="s">
        <v>285</v>
      </c>
      <c r="D694" s="158" t="s">
        <v>101</v>
      </c>
      <c r="E694" s="158" t="s">
        <v>101</v>
      </c>
      <c r="F694" s="158" t="s">
        <v>101</v>
      </c>
      <c r="G694" s="158" t="s">
        <v>101</v>
      </c>
      <c r="H694" s="158" t="s">
        <v>101</v>
      </c>
      <c r="I694" s="158" t="s">
        <v>101</v>
      </c>
      <c r="J694" s="118" t="s">
        <v>513</v>
      </c>
      <c r="K694" s="118" t="s">
        <v>513</v>
      </c>
      <c r="L694" s="96" t="e">
        <f>IF(B694&lt;&gt;"",IF(FIND("^"&amp;A694&amp;"^",Registration!W1)&gt;0,IF(A694&lt;&gt;"","Present","No Vote"),""),"")</f>
        <v>#VALUE!</v>
      </c>
    </row>
    <row r="695" spans="1:12" ht="12.6" customHeight="1" x14ac:dyDescent="0.2">
      <c r="A695" s="181" t="s">
        <v>835</v>
      </c>
      <c r="B695" s="158" t="s">
        <v>285</v>
      </c>
      <c r="D695" s="158" t="s">
        <v>101</v>
      </c>
      <c r="E695" s="158" t="s">
        <v>101</v>
      </c>
      <c r="F695" s="158" t="s">
        <v>101</v>
      </c>
      <c r="G695" s="158" t="s">
        <v>101</v>
      </c>
      <c r="H695" s="158" t="s">
        <v>101</v>
      </c>
      <c r="I695" s="158" t="s">
        <v>101</v>
      </c>
      <c r="J695" s="118" t="s">
        <v>513</v>
      </c>
      <c r="K695" s="118" t="s">
        <v>513</v>
      </c>
      <c r="L695" s="96" t="e">
        <f>IF(B695&lt;&gt;"",IF(FIND("^"&amp;A695&amp;"^",Registration!W1)&gt;0,IF(A695&lt;&gt;"","Present","No Vote"),""),"")</f>
        <v>#VALUE!</v>
      </c>
    </row>
    <row r="696" spans="1:12" ht="12.6" customHeight="1" x14ac:dyDescent="0.2">
      <c r="A696" s="181" t="s">
        <v>1075</v>
      </c>
      <c r="B696" s="158" t="s">
        <v>315</v>
      </c>
      <c r="D696" s="158" t="s">
        <v>10</v>
      </c>
      <c r="E696" s="158" t="s">
        <v>10</v>
      </c>
      <c r="F696" s="158" t="s">
        <v>10</v>
      </c>
      <c r="G696" s="158" t="s">
        <v>101</v>
      </c>
      <c r="H696" s="158" t="s">
        <v>10</v>
      </c>
      <c r="I696" s="158" t="s">
        <v>10</v>
      </c>
      <c r="J696" s="118" t="s">
        <v>515</v>
      </c>
      <c r="K696" s="118" t="s">
        <v>515</v>
      </c>
      <c r="L696" s="96" t="e">
        <f>IF(B696&lt;&gt;"",IF(FIND("^"&amp;A696&amp;"^",Registration!W1)&gt;0,IF(A696&lt;&gt;"","Present","No Vote"),""),"")</f>
        <v>#VALUE!</v>
      </c>
    </row>
    <row r="697" spans="1:12" ht="12.6" customHeight="1" x14ac:dyDescent="0.2">
      <c r="A697" s="181" t="s">
        <v>704</v>
      </c>
      <c r="B697" s="158" t="s">
        <v>299</v>
      </c>
      <c r="D697" s="158" t="s">
        <v>101</v>
      </c>
      <c r="E697" s="158" t="s">
        <v>101</v>
      </c>
      <c r="F697" s="158" t="s">
        <v>101</v>
      </c>
      <c r="G697" s="158" t="s">
        <v>101</v>
      </c>
      <c r="H697" s="158" t="s">
        <v>101</v>
      </c>
      <c r="I697" s="158" t="s">
        <v>101</v>
      </c>
      <c r="J697" s="118" t="s">
        <v>513</v>
      </c>
      <c r="K697" s="118" t="s">
        <v>513</v>
      </c>
      <c r="L697" s="96" t="e">
        <f>IF(B697&lt;&gt;"",IF(FIND("^"&amp;A697&amp;"^",Registration!W1)&gt;0,IF(A697&lt;&gt;"","Present","No Vote"),""),"")</f>
        <v>#VALUE!</v>
      </c>
    </row>
    <row r="698" spans="1:12" ht="12.6" customHeight="1" x14ac:dyDescent="0.2">
      <c r="A698" s="181" t="s">
        <v>1306</v>
      </c>
      <c r="B698" s="158" t="s">
        <v>285</v>
      </c>
      <c r="D698" s="158" t="s">
        <v>910</v>
      </c>
      <c r="E698" s="158" t="s">
        <v>101</v>
      </c>
      <c r="F698" s="158" t="s">
        <v>101</v>
      </c>
      <c r="G698" s="158" t="s">
        <v>101</v>
      </c>
      <c r="H698" s="158" t="s">
        <v>101</v>
      </c>
      <c r="I698" s="158" t="s">
        <v>101</v>
      </c>
      <c r="J698" s="118" t="s">
        <v>513</v>
      </c>
      <c r="K698" s="118" t="s">
        <v>513</v>
      </c>
      <c r="L698" s="96" t="e">
        <f>IF(B698&lt;&gt;"",IF(FIND("^"&amp;A698&amp;"^",Registration!W1)&gt;0,IF(A698&lt;&gt;"","Present","No Vote"),""),"")</f>
        <v>#VALUE!</v>
      </c>
    </row>
    <row r="699" spans="1:12" ht="12.6" customHeight="1" x14ac:dyDescent="0.2">
      <c r="A699" s="181" t="s">
        <v>705</v>
      </c>
      <c r="B699" s="158" t="s">
        <v>285</v>
      </c>
      <c r="C699" s="158" t="s">
        <v>1447</v>
      </c>
      <c r="D699" s="158" t="s">
        <v>101</v>
      </c>
      <c r="E699" s="158" t="s">
        <v>101</v>
      </c>
      <c r="F699" s="158" t="s">
        <v>101</v>
      </c>
      <c r="G699" s="158" t="s">
        <v>101</v>
      </c>
      <c r="H699" s="158" t="s">
        <v>101</v>
      </c>
      <c r="I699" s="158" t="s">
        <v>101</v>
      </c>
      <c r="J699" s="118" t="s">
        <v>513</v>
      </c>
      <c r="K699" s="118" t="s">
        <v>513</v>
      </c>
      <c r="L699" s="96" t="e">
        <f>IF(B699&lt;&gt;"",IF(FIND("^"&amp;A699&amp;"^",Registration!W1)&gt;0,IF(A699&lt;&gt;"","Present","No Vote"),""),"")</f>
        <v>#VALUE!</v>
      </c>
    </row>
    <row r="700" spans="1:12" ht="12.6" customHeight="1" x14ac:dyDescent="0.2">
      <c r="A700" s="181" t="s">
        <v>1048</v>
      </c>
      <c r="B700" s="158" t="s">
        <v>299</v>
      </c>
      <c r="C700" s="158" t="s">
        <v>1448</v>
      </c>
      <c r="D700" s="158" t="s">
        <v>101</v>
      </c>
      <c r="E700" s="158" t="s">
        <v>101</v>
      </c>
      <c r="F700" s="158" t="s">
        <v>101</v>
      </c>
      <c r="G700" s="158" t="s">
        <v>101</v>
      </c>
      <c r="H700" s="158" t="s">
        <v>101</v>
      </c>
      <c r="I700" s="158" t="s">
        <v>101</v>
      </c>
      <c r="J700" s="118" t="s">
        <v>513</v>
      </c>
      <c r="K700" s="118" t="s">
        <v>513</v>
      </c>
      <c r="L700" s="96" t="e">
        <f>IF(B700&lt;&gt;"",IF(FIND("^"&amp;A700&amp;"^",Registration!W1)&gt;0,IF(A700&lt;&gt;"","Present","No Vote"),""),"")</f>
        <v>#VALUE!</v>
      </c>
    </row>
    <row r="701" spans="1:12" ht="12.6" customHeight="1" x14ac:dyDescent="0.2">
      <c r="A701" s="181" t="s">
        <v>1007</v>
      </c>
      <c r="B701" s="158" t="s">
        <v>293</v>
      </c>
      <c r="C701" s="158" t="s">
        <v>1449</v>
      </c>
      <c r="D701" s="158" t="s">
        <v>101</v>
      </c>
      <c r="E701" s="158" t="s">
        <v>101</v>
      </c>
      <c r="F701" s="158" t="s">
        <v>10</v>
      </c>
      <c r="G701" s="158" t="s">
        <v>101</v>
      </c>
      <c r="H701" s="158" t="s">
        <v>101</v>
      </c>
      <c r="I701" s="158" t="s">
        <v>101</v>
      </c>
      <c r="J701" s="118" t="s">
        <v>513</v>
      </c>
      <c r="K701" s="118" t="s">
        <v>513</v>
      </c>
      <c r="L701" s="96" t="e">
        <f>IF(B701&lt;&gt;"",IF(FIND("^"&amp;A701&amp;"^",Registration!W1)&gt;0,IF(A701&lt;&gt;"","Present","No Vote"),""),"")</f>
        <v>#VALUE!</v>
      </c>
    </row>
    <row r="702" spans="1:12" ht="12.6" customHeight="1" x14ac:dyDescent="0.2">
      <c r="A702" s="181" t="s">
        <v>836</v>
      </c>
      <c r="B702" s="158" t="s">
        <v>299</v>
      </c>
      <c r="D702" s="158" t="s">
        <v>101</v>
      </c>
      <c r="E702" s="158" t="s">
        <v>101</v>
      </c>
      <c r="F702" s="158" t="s">
        <v>101</v>
      </c>
      <c r="G702" s="158" t="s">
        <v>101</v>
      </c>
      <c r="H702" s="158" t="s">
        <v>101</v>
      </c>
      <c r="I702" s="158" t="s">
        <v>101</v>
      </c>
      <c r="J702" s="118" t="s">
        <v>513</v>
      </c>
      <c r="K702" s="118" t="s">
        <v>513</v>
      </c>
      <c r="L702" s="96" t="e">
        <f>IF(B702&lt;&gt;"",IF(FIND("^"&amp;A702&amp;"^",Registration!W1)&gt;0,IF(A702&lt;&gt;"","Present","No Vote"),""),"")</f>
        <v>#VALUE!</v>
      </c>
    </row>
    <row r="703" spans="1:12" ht="12.6" customHeight="1" x14ac:dyDescent="0.2">
      <c r="A703" s="181" t="s">
        <v>329</v>
      </c>
      <c r="B703" s="158" t="s">
        <v>293</v>
      </c>
      <c r="D703" s="158" t="s">
        <v>10</v>
      </c>
      <c r="E703" s="158" t="s">
        <v>10</v>
      </c>
      <c r="F703" s="158" t="s">
        <v>10</v>
      </c>
      <c r="G703" s="158" t="s">
        <v>10</v>
      </c>
      <c r="H703" s="158" t="s">
        <v>101</v>
      </c>
      <c r="I703" s="158" t="s">
        <v>101</v>
      </c>
      <c r="J703" s="118" t="s">
        <v>515</v>
      </c>
      <c r="K703" s="118" t="s">
        <v>515</v>
      </c>
      <c r="L703" s="96" t="e">
        <f>IF(B703&lt;&gt;"",IF(FIND("^"&amp;A703&amp;"^",Registration!W1)&gt;0,IF(A703&lt;&gt;"","Present","No Vote"),""),"")</f>
        <v>#VALUE!</v>
      </c>
    </row>
    <row r="704" spans="1:12" ht="12.6" customHeight="1" x14ac:dyDescent="0.2">
      <c r="A704" s="181" t="s">
        <v>706</v>
      </c>
      <c r="B704" s="158" t="s">
        <v>285</v>
      </c>
      <c r="D704" s="158" t="s">
        <v>101</v>
      </c>
      <c r="E704" s="158" t="s">
        <v>101</v>
      </c>
      <c r="F704" s="158" t="s">
        <v>101</v>
      </c>
      <c r="G704" s="158" t="s">
        <v>101</v>
      </c>
      <c r="H704" s="158" t="s">
        <v>101</v>
      </c>
      <c r="I704" s="158" t="s">
        <v>101</v>
      </c>
      <c r="J704" s="118" t="s">
        <v>513</v>
      </c>
      <c r="K704" s="118" t="s">
        <v>513</v>
      </c>
      <c r="L704" s="96" t="e">
        <f>IF(B704&lt;&gt;"",IF(FIND("^"&amp;A704&amp;"^",Registration!W1)&gt;0,IF(A704&lt;&gt;"","Present","No Vote"),""),"")</f>
        <v>#VALUE!</v>
      </c>
    </row>
    <row r="705" spans="1:12" ht="12.6" customHeight="1" x14ac:dyDescent="0.2">
      <c r="A705" s="181" t="s">
        <v>707</v>
      </c>
      <c r="B705" s="158" t="s">
        <v>299</v>
      </c>
      <c r="D705" s="158" t="s">
        <v>101</v>
      </c>
      <c r="E705" s="158" t="s">
        <v>101</v>
      </c>
      <c r="F705" s="158" t="s">
        <v>101</v>
      </c>
      <c r="G705" s="158" t="s">
        <v>101</v>
      </c>
      <c r="H705" s="158" t="s">
        <v>101</v>
      </c>
      <c r="I705" s="158" t="s">
        <v>101</v>
      </c>
      <c r="J705" s="118" t="s">
        <v>513</v>
      </c>
      <c r="K705" s="118" t="s">
        <v>513</v>
      </c>
      <c r="L705" s="96" t="e">
        <f>IF(B705&lt;&gt;"",IF(FIND("^"&amp;A705&amp;"^",Registration!W1)&gt;0,IF(A705&lt;&gt;"","Present","No Vote"),""),"")</f>
        <v>#VALUE!</v>
      </c>
    </row>
    <row r="706" spans="1:12" ht="12.6" customHeight="1" x14ac:dyDescent="0.2">
      <c r="A706" s="181" t="s">
        <v>1049</v>
      </c>
      <c r="B706" s="158" t="s">
        <v>299</v>
      </c>
      <c r="D706" s="158" t="s">
        <v>101</v>
      </c>
      <c r="E706" s="158" t="s">
        <v>101</v>
      </c>
      <c r="F706" s="158" t="s">
        <v>10</v>
      </c>
      <c r="G706" s="158" t="s">
        <v>101</v>
      </c>
      <c r="H706" s="158" t="s">
        <v>101</v>
      </c>
      <c r="I706" s="158" t="s">
        <v>10</v>
      </c>
      <c r="J706" s="118" t="s">
        <v>515</v>
      </c>
      <c r="K706" s="118" t="s">
        <v>515</v>
      </c>
      <c r="L706" s="96" t="e">
        <f>IF(B706&lt;&gt;"",IF(FIND("^"&amp;A706&amp;"^",Registration!W1)&gt;0,IF(A706&lt;&gt;"","Present","No Vote"),""),"")</f>
        <v>#VALUE!</v>
      </c>
    </row>
    <row r="707" spans="1:12" ht="12.6" customHeight="1" x14ac:dyDescent="0.2">
      <c r="A707" s="181" t="s">
        <v>363</v>
      </c>
      <c r="B707" s="158" t="s">
        <v>285</v>
      </c>
      <c r="D707" s="158" t="s">
        <v>101</v>
      </c>
      <c r="E707" s="158" t="s">
        <v>10</v>
      </c>
      <c r="F707" s="158" t="s">
        <v>10</v>
      </c>
      <c r="G707" s="158" t="s">
        <v>10</v>
      </c>
      <c r="H707" s="158" t="s">
        <v>101</v>
      </c>
      <c r="I707" s="158" t="s">
        <v>10</v>
      </c>
      <c r="J707" s="118" t="s">
        <v>515</v>
      </c>
      <c r="K707" s="118" t="s">
        <v>515</v>
      </c>
      <c r="L707" s="96" t="e">
        <f>IF(B707&lt;&gt;"",IF(FIND("^"&amp;A707&amp;"^",Registration!W1)&gt;0,IF(A707&lt;&gt;"","Present","No Vote"),""),"")</f>
        <v>#VALUE!</v>
      </c>
    </row>
    <row r="708" spans="1:12" ht="12.6" customHeight="1" x14ac:dyDescent="0.2">
      <c r="A708" s="181" t="s">
        <v>444</v>
      </c>
      <c r="B708" s="158" t="s">
        <v>285</v>
      </c>
      <c r="C708" s="158" t="s">
        <v>1450</v>
      </c>
      <c r="D708" s="158" t="s">
        <v>10</v>
      </c>
      <c r="E708" s="158" t="s">
        <v>101</v>
      </c>
      <c r="F708" s="158" t="s">
        <v>10</v>
      </c>
      <c r="G708" s="158" t="s">
        <v>101</v>
      </c>
      <c r="H708" s="158" t="s">
        <v>10</v>
      </c>
      <c r="I708" s="158" t="s">
        <v>101</v>
      </c>
      <c r="J708" s="118" t="s">
        <v>515</v>
      </c>
      <c r="K708" s="118" t="s">
        <v>515</v>
      </c>
      <c r="L708" s="96" t="e">
        <f>IF(B708&lt;&gt;"",IF(FIND("^"&amp;A708&amp;"^",Registration!W1)&gt;0,IF(A708&lt;&gt;"","Present","No Vote"),""),"")</f>
        <v>#VALUE!</v>
      </c>
    </row>
    <row r="709" spans="1:12" ht="12.6" customHeight="1" x14ac:dyDescent="0.2">
      <c r="A709" s="181" t="s">
        <v>324</v>
      </c>
      <c r="B709" s="158" t="s">
        <v>285</v>
      </c>
      <c r="C709" s="158" t="s">
        <v>1450</v>
      </c>
      <c r="D709" s="158" t="s">
        <v>101</v>
      </c>
      <c r="E709" s="158" t="s">
        <v>10</v>
      </c>
      <c r="F709" s="158" t="s">
        <v>101</v>
      </c>
      <c r="G709" s="158" t="s">
        <v>10</v>
      </c>
      <c r="H709" s="158" t="s">
        <v>101</v>
      </c>
      <c r="I709" s="158" t="s">
        <v>10</v>
      </c>
      <c r="J709" s="118" t="s">
        <v>515</v>
      </c>
      <c r="K709" s="118" t="s">
        <v>515</v>
      </c>
      <c r="L709" s="96" t="e">
        <f>IF(B709&lt;&gt;"",IF(FIND("^"&amp;A709&amp;"^",Registration!W1)&gt;0,IF(A709&lt;&gt;"","Present","No Vote"),""),"")</f>
        <v>#VALUE!</v>
      </c>
    </row>
    <row r="710" spans="1:12" ht="12.6" customHeight="1" x14ac:dyDescent="0.2">
      <c r="A710" s="181" t="s">
        <v>415</v>
      </c>
      <c r="B710" s="158" t="s">
        <v>285</v>
      </c>
      <c r="C710" s="158" t="s">
        <v>286</v>
      </c>
      <c r="D710" s="158" t="s">
        <v>10</v>
      </c>
      <c r="E710" s="158" t="s">
        <v>101</v>
      </c>
      <c r="F710" s="158" t="s">
        <v>10</v>
      </c>
      <c r="G710" s="158" t="s">
        <v>101</v>
      </c>
      <c r="H710" s="158" t="s">
        <v>10</v>
      </c>
      <c r="I710" s="158" t="s">
        <v>101</v>
      </c>
      <c r="J710" s="118" t="s">
        <v>515</v>
      </c>
      <c r="K710" s="118" t="s">
        <v>515</v>
      </c>
      <c r="L710" s="96" t="e">
        <f>IF(B710&lt;&gt;"",IF(FIND("^"&amp;A710&amp;"^",Registration!W1)&gt;0,IF(A710&lt;&gt;"","Present","No Vote"),""),"")</f>
        <v>#VALUE!</v>
      </c>
    </row>
    <row r="711" spans="1:12" ht="12.6" customHeight="1" x14ac:dyDescent="0.2">
      <c r="A711" s="181" t="s">
        <v>466</v>
      </c>
      <c r="B711" s="158" t="s">
        <v>285</v>
      </c>
      <c r="C711" s="158" t="s">
        <v>1451</v>
      </c>
      <c r="D711" s="158" t="s">
        <v>10</v>
      </c>
      <c r="E711" s="158" t="s">
        <v>10</v>
      </c>
      <c r="F711" s="158" t="s">
        <v>10</v>
      </c>
      <c r="G711" s="158" t="s">
        <v>10</v>
      </c>
      <c r="H711" s="158" t="s">
        <v>10</v>
      </c>
      <c r="I711" s="158" t="s">
        <v>10</v>
      </c>
      <c r="J711" s="118" t="s">
        <v>515</v>
      </c>
      <c r="K711" s="118" t="s">
        <v>515</v>
      </c>
      <c r="L711" s="96" t="e">
        <f>IF(B711&lt;&gt;"",IF(FIND("^"&amp;A711&amp;"^",Registration!W1)&gt;0,IF(A711&lt;&gt;"","Present","No Vote"),""),"")</f>
        <v>#VALUE!</v>
      </c>
    </row>
    <row r="712" spans="1:12" ht="12.6" customHeight="1" x14ac:dyDescent="0.2">
      <c r="A712" s="181" t="s">
        <v>882</v>
      </c>
      <c r="B712" s="158" t="s">
        <v>285</v>
      </c>
      <c r="C712" s="158" t="s">
        <v>1452</v>
      </c>
      <c r="D712" s="158" t="s">
        <v>101</v>
      </c>
      <c r="E712" s="158" t="s">
        <v>101</v>
      </c>
      <c r="F712" s="158" t="s">
        <v>101</v>
      </c>
      <c r="G712" s="158" t="s">
        <v>101</v>
      </c>
      <c r="H712" s="158" t="s">
        <v>101</v>
      </c>
      <c r="I712" s="158" t="s">
        <v>101</v>
      </c>
      <c r="J712" s="118" t="s">
        <v>513</v>
      </c>
      <c r="K712" s="118" t="s">
        <v>513</v>
      </c>
      <c r="L712" s="96" t="e">
        <f>IF(B712&lt;&gt;"",IF(FIND("^"&amp;A712&amp;"^",Registration!W1)&gt;0,IF(A712&lt;&gt;"","Present","No Vote"),""),"")</f>
        <v>#VALUE!</v>
      </c>
    </row>
    <row r="713" spans="1:12" ht="12.6" customHeight="1" x14ac:dyDescent="0.2">
      <c r="A713" s="181" t="s">
        <v>455</v>
      </c>
      <c r="B713" s="158" t="s">
        <v>285</v>
      </c>
      <c r="D713" s="158" t="s">
        <v>101</v>
      </c>
      <c r="E713" s="158" t="s">
        <v>101</v>
      </c>
      <c r="F713" s="158" t="s">
        <v>101</v>
      </c>
      <c r="G713" s="158" t="s">
        <v>101</v>
      </c>
      <c r="H713" s="158" t="s">
        <v>101</v>
      </c>
      <c r="I713" s="158" t="s">
        <v>101</v>
      </c>
      <c r="J713" s="118" t="s">
        <v>513</v>
      </c>
      <c r="K713" s="118" t="s">
        <v>513</v>
      </c>
      <c r="L713" s="96" t="e">
        <f>IF(B713&lt;&gt;"",IF(FIND("^"&amp;A713&amp;"^",Registration!W1)&gt;0,IF(A713&lt;&gt;"","Present","No Vote"),""),"")</f>
        <v>#VALUE!</v>
      </c>
    </row>
    <row r="714" spans="1:12" ht="12.6" customHeight="1" x14ac:dyDescent="0.2">
      <c r="A714" s="181" t="s">
        <v>708</v>
      </c>
      <c r="B714" s="158" t="s">
        <v>285</v>
      </c>
      <c r="C714" s="158" t="s">
        <v>1453</v>
      </c>
      <c r="D714" s="158" t="s">
        <v>101</v>
      </c>
      <c r="E714" s="158" t="s">
        <v>101</v>
      </c>
      <c r="F714" s="158" t="s">
        <v>101</v>
      </c>
      <c r="G714" s="158" t="s">
        <v>101</v>
      </c>
      <c r="H714" s="158" t="s">
        <v>101</v>
      </c>
      <c r="I714" s="158" t="s">
        <v>101</v>
      </c>
      <c r="J714" s="118" t="s">
        <v>513</v>
      </c>
      <c r="K714" s="118" t="s">
        <v>513</v>
      </c>
      <c r="L714" s="96" t="e">
        <f>IF(B714&lt;&gt;"",IF(FIND("^"&amp;A714&amp;"^",Registration!W1)&gt;0,IF(A714&lt;&gt;"","Present","No Vote"),""),"")</f>
        <v>#VALUE!</v>
      </c>
    </row>
    <row r="715" spans="1:12" ht="12.6" customHeight="1" x14ac:dyDescent="0.2">
      <c r="A715" s="181" t="s">
        <v>871</v>
      </c>
      <c r="B715" s="158" t="s">
        <v>285</v>
      </c>
      <c r="D715" s="158" t="s">
        <v>10</v>
      </c>
      <c r="E715" s="158" t="s">
        <v>10</v>
      </c>
      <c r="F715" s="158" t="s">
        <v>10</v>
      </c>
      <c r="G715" s="158" t="s">
        <v>10</v>
      </c>
      <c r="H715" s="158" t="s">
        <v>10</v>
      </c>
      <c r="I715" s="158" t="s">
        <v>10</v>
      </c>
      <c r="J715" s="118" t="s">
        <v>515</v>
      </c>
      <c r="K715" s="118" t="s">
        <v>515</v>
      </c>
      <c r="L715" s="96" t="e">
        <f>IF(B715&lt;&gt;"",IF(FIND("^"&amp;A715&amp;"^",Registration!W1)&gt;0,IF(A715&lt;&gt;"","Present","No Vote"),""),"")</f>
        <v>#VALUE!</v>
      </c>
    </row>
    <row r="716" spans="1:12" ht="12.6" customHeight="1" x14ac:dyDescent="0.2">
      <c r="A716" s="181" t="s">
        <v>487</v>
      </c>
      <c r="B716" s="158" t="s">
        <v>290</v>
      </c>
      <c r="D716" s="158" t="s">
        <v>101</v>
      </c>
      <c r="E716" s="158" t="s">
        <v>101</v>
      </c>
      <c r="F716" s="158" t="s">
        <v>101</v>
      </c>
      <c r="G716" s="158" t="s">
        <v>101</v>
      </c>
      <c r="H716" s="158" t="s">
        <v>101</v>
      </c>
      <c r="I716" s="158" t="s">
        <v>10</v>
      </c>
      <c r="J716" s="118" t="s">
        <v>515</v>
      </c>
      <c r="K716" s="118" t="s">
        <v>513</v>
      </c>
      <c r="L716" s="96" t="e">
        <f>IF(B716&lt;&gt;"",IF(FIND("^"&amp;A716&amp;"^",Registration!W1)&gt;0,IF(A716&lt;&gt;"","Present","No Vote"),""),"")</f>
        <v>#VALUE!</v>
      </c>
    </row>
    <row r="717" spans="1:12" ht="12.6" customHeight="1" x14ac:dyDescent="0.2">
      <c r="A717" s="181" t="s">
        <v>348</v>
      </c>
      <c r="B717" s="158" t="s">
        <v>293</v>
      </c>
      <c r="C717" s="158" t="s">
        <v>348</v>
      </c>
      <c r="D717" s="158" t="s">
        <v>101</v>
      </c>
      <c r="E717" s="158" t="s">
        <v>101</v>
      </c>
      <c r="F717" s="158" t="s">
        <v>10</v>
      </c>
      <c r="G717" s="158" t="s">
        <v>10</v>
      </c>
      <c r="H717" s="158" t="s">
        <v>10</v>
      </c>
      <c r="I717" s="158" t="s">
        <v>10</v>
      </c>
      <c r="J717" s="118" t="s">
        <v>515</v>
      </c>
      <c r="K717" s="118" t="s">
        <v>515</v>
      </c>
      <c r="L717" s="96" t="e">
        <f>IF(B717&lt;&gt;"",IF(FIND("^"&amp;A717&amp;"^",Registration!W1)&gt;0,IF(A717&lt;&gt;"","Present","No Vote"),""),"")</f>
        <v>#VALUE!</v>
      </c>
    </row>
    <row r="718" spans="1:12" ht="12.6" customHeight="1" x14ac:dyDescent="0.2">
      <c r="A718" s="181" t="s">
        <v>837</v>
      </c>
      <c r="B718" s="158" t="s">
        <v>293</v>
      </c>
      <c r="D718" s="158" t="s">
        <v>101</v>
      </c>
      <c r="E718" s="158" t="s">
        <v>101</v>
      </c>
      <c r="F718" s="158" t="s">
        <v>10</v>
      </c>
      <c r="G718" s="158" t="s">
        <v>101</v>
      </c>
      <c r="H718" s="158" t="s">
        <v>10</v>
      </c>
      <c r="I718" s="158" t="s">
        <v>101</v>
      </c>
      <c r="J718" s="118" t="s">
        <v>515</v>
      </c>
      <c r="K718" s="118" t="s">
        <v>515</v>
      </c>
      <c r="L718" s="96" t="e">
        <f>IF(B718&lt;&gt;"",IF(FIND("^"&amp;A718&amp;"^",Registration!W1)&gt;0,IF(A718&lt;&gt;"","Present","No Vote"),""),"")</f>
        <v>#VALUE!</v>
      </c>
    </row>
    <row r="719" spans="1:12" ht="12.6" customHeight="1" x14ac:dyDescent="0.2">
      <c r="A719" s="181" t="s">
        <v>709</v>
      </c>
      <c r="B719" s="158" t="s">
        <v>290</v>
      </c>
      <c r="D719" s="158" t="s">
        <v>101</v>
      </c>
      <c r="E719" s="158" t="s">
        <v>101</v>
      </c>
      <c r="F719" s="158" t="s">
        <v>101</v>
      </c>
      <c r="G719" s="158" t="s">
        <v>101</v>
      </c>
      <c r="H719" s="158" t="s">
        <v>101</v>
      </c>
      <c r="I719" s="158" t="s">
        <v>101</v>
      </c>
      <c r="J719" s="118" t="s">
        <v>513</v>
      </c>
      <c r="K719" s="118" t="s">
        <v>513</v>
      </c>
      <c r="L719" s="96" t="e">
        <f>IF(B719&lt;&gt;"",IF(FIND("^"&amp;A719&amp;"^",Registration!W1)&gt;0,IF(A719&lt;&gt;"","Present","No Vote"),""),"")</f>
        <v>#VALUE!</v>
      </c>
    </row>
    <row r="720" spans="1:12" ht="12.6" customHeight="1" x14ac:dyDescent="0.2">
      <c r="A720" s="181" t="s">
        <v>900</v>
      </c>
      <c r="B720" s="158" t="s">
        <v>290</v>
      </c>
      <c r="D720" s="158" t="s">
        <v>101</v>
      </c>
      <c r="E720" s="158" t="s">
        <v>101</v>
      </c>
      <c r="F720" s="158" t="s">
        <v>101</v>
      </c>
      <c r="G720" s="158" t="s">
        <v>101</v>
      </c>
      <c r="H720" s="158" t="s">
        <v>10</v>
      </c>
      <c r="I720" s="158" t="s">
        <v>101</v>
      </c>
      <c r="J720" s="118" t="s">
        <v>515</v>
      </c>
      <c r="K720" s="118" t="s">
        <v>513</v>
      </c>
      <c r="L720" s="96" t="e">
        <f>IF(B720&lt;&gt;"",IF(FIND("^"&amp;A720&amp;"^",Registration!W1)&gt;0,IF(A720&lt;&gt;"","Present","No Vote"),""),"")</f>
        <v>#VALUE!</v>
      </c>
    </row>
    <row r="721" spans="1:12" ht="12.6" customHeight="1" x14ac:dyDescent="0.2">
      <c r="A721" s="181" t="s">
        <v>866</v>
      </c>
      <c r="B721" s="158" t="s">
        <v>285</v>
      </c>
      <c r="D721" s="158" t="s">
        <v>101</v>
      </c>
      <c r="E721" s="158" t="s">
        <v>101</v>
      </c>
      <c r="F721" s="158" t="s">
        <v>101</v>
      </c>
      <c r="G721" s="158" t="s">
        <v>101</v>
      </c>
      <c r="H721" s="158" t="s">
        <v>101</v>
      </c>
      <c r="I721" s="158" t="s">
        <v>101</v>
      </c>
      <c r="J721" s="118" t="s">
        <v>513</v>
      </c>
      <c r="K721" s="118" t="s">
        <v>513</v>
      </c>
      <c r="L721" s="96" t="e">
        <f>IF(B721&lt;&gt;"",IF(FIND("^"&amp;A721&amp;"^",Registration!W1)&gt;0,IF(A721&lt;&gt;"","Present","No Vote"),""),"")</f>
        <v>#VALUE!</v>
      </c>
    </row>
    <row r="722" spans="1:12" ht="12.6" customHeight="1" x14ac:dyDescent="0.2">
      <c r="A722" s="181" t="s">
        <v>710</v>
      </c>
      <c r="B722" s="158" t="s">
        <v>285</v>
      </c>
      <c r="D722" s="158" t="s">
        <v>101</v>
      </c>
      <c r="E722" s="158" t="s">
        <v>101</v>
      </c>
      <c r="F722" s="158" t="s">
        <v>101</v>
      </c>
      <c r="G722" s="158" t="s">
        <v>101</v>
      </c>
      <c r="H722" s="158" t="s">
        <v>101</v>
      </c>
      <c r="I722" s="158" t="s">
        <v>101</v>
      </c>
      <c r="J722" s="118" t="s">
        <v>513</v>
      </c>
      <c r="K722" s="118" t="s">
        <v>513</v>
      </c>
      <c r="L722" s="96" t="e">
        <f>IF(B722&lt;&gt;"",IF(FIND("^"&amp;A722&amp;"^",Registration!W1)&gt;0,IF(A722&lt;&gt;"","Present","No Vote"),""),"")</f>
        <v>#VALUE!</v>
      </c>
    </row>
    <row r="723" spans="1:12" ht="12.6" customHeight="1" x14ac:dyDescent="0.2">
      <c r="A723" s="181" t="s">
        <v>336</v>
      </c>
      <c r="B723" s="158" t="s">
        <v>285</v>
      </c>
      <c r="C723" s="158" t="s">
        <v>1454</v>
      </c>
      <c r="D723" s="158" t="s">
        <v>10</v>
      </c>
      <c r="E723" s="158" t="s">
        <v>10</v>
      </c>
      <c r="F723" s="158" t="s">
        <v>10</v>
      </c>
      <c r="G723" s="158" t="s">
        <v>10</v>
      </c>
      <c r="H723" s="158" t="s">
        <v>10</v>
      </c>
      <c r="I723" s="158" t="s">
        <v>10</v>
      </c>
      <c r="J723" s="118" t="s">
        <v>515</v>
      </c>
      <c r="K723" s="118" t="s">
        <v>515</v>
      </c>
      <c r="L723" s="96" t="e">
        <f>IF(B723&lt;&gt;"",IF(FIND("^"&amp;A723&amp;"^",Registration!W1)&gt;0,IF(A723&lt;&gt;"","Present","No Vote"),""),"")</f>
        <v>#VALUE!</v>
      </c>
    </row>
    <row r="724" spans="1:12" ht="12.6" customHeight="1" x14ac:dyDescent="0.2">
      <c r="A724" s="181" t="s">
        <v>3519</v>
      </c>
      <c r="B724" s="158" t="s">
        <v>285</v>
      </c>
      <c r="D724" s="158" t="s">
        <v>910</v>
      </c>
      <c r="E724" s="158" t="s">
        <v>910</v>
      </c>
      <c r="F724" s="158" t="s">
        <v>910</v>
      </c>
      <c r="G724" s="158" t="s">
        <v>910</v>
      </c>
      <c r="H724" s="158" t="s">
        <v>910</v>
      </c>
      <c r="I724" s="158" t="s">
        <v>101</v>
      </c>
      <c r="J724" s="118" t="s">
        <v>513</v>
      </c>
      <c r="K724" s="118" t="s">
        <v>513</v>
      </c>
      <c r="L724" s="96" t="e">
        <f>IF(B724&lt;&gt;"",IF(FIND("^"&amp;A724&amp;"^",Registration!W1)&gt;0,IF(A724&lt;&gt;"","Present","No Vote"),""),"")</f>
        <v>#VALUE!</v>
      </c>
    </row>
    <row r="725" spans="1:12" ht="12.6" customHeight="1" x14ac:dyDescent="0.2">
      <c r="A725" s="181" t="s">
        <v>1008</v>
      </c>
      <c r="B725" s="158" t="s">
        <v>285</v>
      </c>
      <c r="C725" s="158" t="s">
        <v>1455</v>
      </c>
      <c r="D725" s="158" t="s">
        <v>101</v>
      </c>
      <c r="E725" s="158" t="s">
        <v>101</v>
      </c>
      <c r="F725" s="158" t="s">
        <v>101</v>
      </c>
      <c r="G725" s="158" t="s">
        <v>101</v>
      </c>
      <c r="H725" s="158" t="s">
        <v>101</v>
      </c>
      <c r="I725" s="158" t="s">
        <v>101</v>
      </c>
      <c r="J725" s="118" t="s">
        <v>513</v>
      </c>
      <c r="K725" s="118" t="s">
        <v>513</v>
      </c>
      <c r="L725" s="96" t="e">
        <f>IF(B725&lt;&gt;"",IF(FIND("^"&amp;A725&amp;"^",Registration!W1)&gt;0,IF(A725&lt;&gt;"","Present","No Vote"),""),"")</f>
        <v>#VALUE!</v>
      </c>
    </row>
    <row r="726" spans="1:12" ht="12.6" customHeight="1" x14ac:dyDescent="0.2">
      <c r="A726" s="181" t="s">
        <v>1107</v>
      </c>
      <c r="B726" s="158" t="s">
        <v>290</v>
      </c>
      <c r="D726" s="158" t="s">
        <v>101</v>
      </c>
      <c r="E726" s="158" t="s">
        <v>101</v>
      </c>
      <c r="F726" s="158" t="s">
        <v>101</v>
      </c>
      <c r="G726" s="158" t="s">
        <v>101</v>
      </c>
      <c r="H726" s="158" t="s">
        <v>101</v>
      </c>
      <c r="I726" s="158" t="s">
        <v>101</v>
      </c>
      <c r="J726" s="118" t="s">
        <v>513</v>
      </c>
      <c r="K726" s="118" t="s">
        <v>513</v>
      </c>
      <c r="L726" s="96" t="e">
        <f>IF(B726&lt;&gt;"",IF(FIND("^"&amp;A726&amp;"^",Registration!W1)&gt;0,IF(A726&lt;&gt;"","Present","No Vote"),""),"")</f>
        <v>#VALUE!</v>
      </c>
    </row>
    <row r="727" spans="1:12" ht="12.6" customHeight="1" x14ac:dyDescent="0.2">
      <c r="A727" s="181" t="s">
        <v>284</v>
      </c>
      <c r="B727" s="158" t="s">
        <v>285</v>
      </c>
      <c r="C727" s="158" t="s">
        <v>286</v>
      </c>
      <c r="D727" s="158" t="s">
        <v>101</v>
      </c>
      <c r="E727" s="158" t="s">
        <v>10</v>
      </c>
      <c r="F727" s="158" t="s">
        <v>101</v>
      </c>
      <c r="G727" s="158" t="s">
        <v>10</v>
      </c>
      <c r="H727" s="158" t="s">
        <v>101</v>
      </c>
      <c r="I727" s="158" t="s">
        <v>10</v>
      </c>
      <c r="J727" s="118" t="s">
        <v>515</v>
      </c>
      <c r="K727" s="118" t="s">
        <v>515</v>
      </c>
      <c r="L727" s="96" t="e">
        <f>IF(B727&lt;&gt;"",IF(FIND("^"&amp;A727&amp;"^",Registration!W1)&gt;0,IF(A727&lt;&gt;"","Present","No Vote"),""),"")</f>
        <v>#VALUE!</v>
      </c>
    </row>
    <row r="728" spans="1:12" ht="12.6" customHeight="1" x14ac:dyDescent="0.2">
      <c r="A728" s="181" t="s">
        <v>370</v>
      </c>
      <c r="B728" s="158" t="s">
        <v>285</v>
      </c>
      <c r="C728" s="158" t="s">
        <v>286</v>
      </c>
      <c r="D728" s="158" t="s">
        <v>101</v>
      </c>
      <c r="E728" s="158" t="s">
        <v>10</v>
      </c>
      <c r="F728" s="158" t="s">
        <v>101</v>
      </c>
      <c r="G728" s="158" t="s">
        <v>10</v>
      </c>
      <c r="H728" s="158" t="s">
        <v>101</v>
      </c>
      <c r="I728" s="158" t="s">
        <v>10</v>
      </c>
      <c r="J728" s="118" t="s">
        <v>515</v>
      </c>
      <c r="K728" s="118" t="s">
        <v>515</v>
      </c>
      <c r="L728" s="96" t="e">
        <f>IF(B728&lt;&gt;"",IF(FIND("^"&amp;A728&amp;"^",Registration!W1)&gt;0,IF(A728&lt;&gt;"","Present","No Vote"),""),"")</f>
        <v>#VALUE!</v>
      </c>
    </row>
    <row r="729" spans="1:12" ht="12.6" customHeight="1" x14ac:dyDescent="0.2">
      <c r="A729" s="181" t="s">
        <v>475</v>
      </c>
      <c r="B729" s="158" t="s">
        <v>285</v>
      </c>
      <c r="C729" s="158" t="s">
        <v>286</v>
      </c>
      <c r="D729" s="158" t="s">
        <v>101</v>
      </c>
      <c r="E729" s="158" t="s">
        <v>101</v>
      </c>
      <c r="F729" s="158" t="s">
        <v>101</v>
      </c>
      <c r="G729" s="158" t="s">
        <v>101</v>
      </c>
      <c r="H729" s="158" t="s">
        <v>101</v>
      </c>
      <c r="I729" s="158" t="s">
        <v>101</v>
      </c>
      <c r="J729" s="118" t="s">
        <v>513</v>
      </c>
      <c r="K729" s="118" t="s">
        <v>513</v>
      </c>
      <c r="L729" s="96" t="e">
        <f>IF(B729&lt;&gt;"",IF(FIND("^"&amp;A729&amp;"^",Registration!W1)&gt;0,IF(A729&lt;&gt;"","Present","No Vote"),""),"")</f>
        <v>#VALUE!</v>
      </c>
    </row>
    <row r="730" spans="1:12" ht="12.6" customHeight="1" x14ac:dyDescent="0.2">
      <c r="A730" s="181" t="s">
        <v>447</v>
      </c>
      <c r="B730" s="158" t="s">
        <v>290</v>
      </c>
      <c r="D730" s="158" t="s">
        <v>10</v>
      </c>
      <c r="E730" s="158" t="s">
        <v>10</v>
      </c>
      <c r="F730" s="158" t="s">
        <v>10</v>
      </c>
      <c r="G730" s="158" t="s">
        <v>10</v>
      </c>
      <c r="H730" s="158" t="s">
        <v>10</v>
      </c>
      <c r="I730" s="158" t="s">
        <v>10</v>
      </c>
      <c r="J730" s="118" t="s">
        <v>515</v>
      </c>
      <c r="K730" s="118" t="s">
        <v>515</v>
      </c>
      <c r="L730" s="96" t="e">
        <f>IF(B730&lt;&gt;"",IF(FIND("^"&amp;A730&amp;"^",Registration!W1)&gt;0,IF(A730&lt;&gt;"","Present","No Vote"),""),"")</f>
        <v>#VALUE!</v>
      </c>
    </row>
    <row r="731" spans="1:12" ht="12.6" customHeight="1" x14ac:dyDescent="0.2">
      <c r="A731" s="181" t="s">
        <v>298</v>
      </c>
      <c r="B731" s="158" t="s">
        <v>285</v>
      </c>
      <c r="D731" s="158" t="s">
        <v>10</v>
      </c>
      <c r="E731" s="158" t="s">
        <v>10</v>
      </c>
      <c r="F731" s="158" t="s">
        <v>10</v>
      </c>
      <c r="G731" s="158" t="s">
        <v>10</v>
      </c>
      <c r="H731" s="158" t="s">
        <v>10</v>
      </c>
      <c r="I731" s="158" t="s">
        <v>10</v>
      </c>
      <c r="J731" s="118" t="s">
        <v>515</v>
      </c>
      <c r="K731" s="118" t="s">
        <v>515</v>
      </c>
      <c r="L731" s="96" t="e">
        <f>IF(B731&lt;&gt;"",IF(FIND("^"&amp;A731&amp;"^",Registration!W1)&gt;0,IF(A731&lt;&gt;"","Present","No Vote"),""),"")</f>
        <v>#VALUE!</v>
      </c>
    </row>
    <row r="732" spans="1:12" ht="12.6" customHeight="1" x14ac:dyDescent="0.2">
      <c r="A732" s="181" t="s">
        <v>1128</v>
      </c>
      <c r="B732" s="158" t="s">
        <v>295</v>
      </c>
      <c r="C732" s="158" t="s">
        <v>1407</v>
      </c>
      <c r="D732" s="158" t="s">
        <v>10</v>
      </c>
      <c r="E732" s="158" t="s">
        <v>10</v>
      </c>
      <c r="F732" s="158" t="s">
        <v>10</v>
      </c>
      <c r="G732" s="158" t="s">
        <v>10</v>
      </c>
      <c r="H732" s="158" t="s">
        <v>10</v>
      </c>
      <c r="I732" s="158" t="s">
        <v>10</v>
      </c>
      <c r="J732" s="118" t="s">
        <v>515</v>
      </c>
      <c r="K732" s="118" t="s">
        <v>515</v>
      </c>
      <c r="L732" s="96" t="e">
        <f>IF(B732&lt;&gt;"",IF(FIND("^"&amp;A732&amp;"^",Registration!W1)&gt;0,IF(A732&lt;&gt;"","Present","No Vote"),""),"")</f>
        <v>#VALUE!</v>
      </c>
    </row>
    <row r="733" spans="1:12" ht="12.6" customHeight="1" x14ac:dyDescent="0.2">
      <c r="A733" s="181" t="s">
        <v>711</v>
      </c>
      <c r="B733" s="158" t="s">
        <v>293</v>
      </c>
      <c r="D733" s="158" t="s">
        <v>101</v>
      </c>
      <c r="E733" s="158" t="s">
        <v>101</v>
      </c>
      <c r="F733" s="158" t="s">
        <v>101</v>
      </c>
      <c r="G733" s="158" t="s">
        <v>101</v>
      </c>
      <c r="H733" s="158" t="s">
        <v>101</v>
      </c>
      <c r="I733" s="158" t="s">
        <v>101</v>
      </c>
      <c r="J733" s="118" t="s">
        <v>513</v>
      </c>
      <c r="K733" s="118" t="s">
        <v>513</v>
      </c>
      <c r="L733" s="96" t="e">
        <f>IF(B733&lt;&gt;"",IF(FIND("^"&amp;A733&amp;"^",Registration!W1)&gt;0,IF(A733&lt;&gt;"","Present","No Vote"),""),"")</f>
        <v>#VALUE!</v>
      </c>
    </row>
    <row r="734" spans="1:12" ht="12.6" customHeight="1" x14ac:dyDescent="0.2">
      <c r="A734" s="181" t="s">
        <v>712</v>
      </c>
      <c r="B734" s="158" t="s">
        <v>285</v>
      </c>
      <c r="C734" s="158" t="s">
        <v>1456</v>
      </c>
      <c r="D734" s="158" t="s">
        <v>101</v>
      </c>
      <c r="E734" s="158" t="s">
        <v>101</v>
      </c>
      <c r="F734" s="158" t="s">
        <v>101</v>
      </c>
      <c r="G734" s="158" t="s">
        <v>101</v>
      </c>
      <c r="H734" s="158" t="s">
        <v>101</v>
      </c>
      <c r="I734" s="158" t="s">
        <v>101</v>
      </c>
      <c r="J734" s="118" t="s">
        <v>513</v>
      </c>
      <c r="K734" s="118" t="s">
        <v>513</v>
      </c>
      <c r="L734" s="96" t="e">
        <f>IF(B734&lt;&gt;"",IF(FIND("^"&amp;A734&amp;"^",Registration!W1)&gt;0,IF(A734&lt;&gt;"","Present","No Vote"),""),"")</f>
        <v>#VALUE!</v>
      </c>
    </row>
    <row r="735" spans="1:12" ht="12.6" customHeight="1" x14ac:dyDescent="0.2">
      <c r="A735" s="181" t="s">
        <v>1050</v>
      </c>
      <c r="B735" s="158" t="s">
        <v>285</v>
      </c>
      <c r="C735" s="158" t="s">
        <v>1457</v>
      </c>
      <c r="D735" s="158" t="s">
        <v>101</v>
      </c>
      <c r="E735" s="158" t="s">
        <v>101</v>
      </c>
      <c r="F735" s="158" t="s">
        <v>101</v>
      </c>
      <c r="G735" s="158" t="s">
        <v>101</v>
      </c>
      <c r="H735" s="158" t="s">
        <v>101</v>
      </c>
      <c r="I735" s="158" t="s">
        <v>101</v>
      </c>
      <c r="J735" s="118" t="s">
        <v>513</v>
      </c>
      <c r="K735" s="118" t="s">
        <v>513</v>
      </c>
      <c r="L735" s="96" t="e">
        <f>IF(B735&lt;&gt;"",IF(FIND("^"&amp;A735&amp;"^",Registration!W1)&gt;0,IF(A735&lt;&gt;"","Present","No Vote"),""),"")</f>
        <v>#VALUE!</v>
      </c>
    </row>
    <row r="736" spans="1:12" ht="12.6" customHeight="1" x14ac:dyDescent="0.2">
      <c r="A736" s="181" t="s">
        <v>713</v>
      </c>
      <c r="B736" s="158" t="s">
        <v>285</v>
      </c>
      <c r="C736" s="158" t="s">
        <v>478</v>
      </c>
      <c r="D736" s="158" t="s">
        <v>101</v>
      </c>
      <c r="E736" s="158" t="s">
        <v>10</v>
      </c>
      <c r="F736" s="158" t="s">
        <v>101</v>
      </c>
      <c r="G736" s="158" t="s">
        <v>10</v>
      </c>
      <c r="H736" s="158" t="s">
        <v>101</v>
      </c>
      <c r="I736" s="158" t="s">
        <v>10</v>
      </c>
      <c r="J736" s="118" t="s">
        <v>515</v>
      </c>
      <c r="K736" s="118" t="s">
        <v>515</v>
      </c>
      <c r="L736" s="96" t="e">
        <f>IF(B736&lt;&gt;"",IF(FIND("^"&amp;A736&amp;"^",Registration!W1)&gt;0,IF(A736&lt;&gt;"","Present","No Vote"),""),"")</f>
        <v>#VALUE!</v>
      </c>
    </row>
    <row r="737" spans="1:12" ht="12.6" customHeight="1" x14ac:dyDescent="0.2">
      <c r="A737" s="181" t="s">
        <v>478</v>
      </c>
      <c r="B737" s="158" t="s">
        <v>441</v>
      </c>
      <c r="C737" s="158" t="s">
        <v>478</v>
      </c>
      <c r="D737" s="158" t="s">
        <v>101</v>
      </c>
      <c r="E737" s="158" t="s">
        <v>10</v>
      </c>
      <c r="F737" s="158" t="s">
        <v>10</v>
      </c>
      <c r="G737" s="158" t="s">
        <v>10</v>
      </c>
      <c r="H737" s="158" t="s">
        <v>101</v>
      </c>
      <c r="I737" s="158" t="s">
        <v>10</v>
      </c>
      <c r="J737" s="118" t="s">
        <v>515</v>
      </c>
      <c r="K737" s="118" t="s">
        <v>515</v>
      </c>
      <c r="L737" s="96" t="e">
        <f>IF(B737&lt;&gt;"",IF(FIND("^"&amp;A737&amp;"^",Registration!W1)&gt;0,IF(A737&lt;&gt;"","Present","No Vote"),""),"")</f>
        <v>#VALUE!</v>
      </c>
    </row>
    <row r="738" spans="1:12" ht="12.6" customHeight="1" x14ac:dyDescent="0.2">
      <c r="A738" s="181" t="s">
        <v>714</v>
      </c>
      <c r="B738" s="158" t="s">
        <v>285</v>
      </c>
      <c r="C738" s="158" t="s">
        <v>1458</v>
      </c>
      <c r="D738" s="158" t="s">
        <v>101</v>
      </c>
      <c r="E738" s="158" t="s">
        <v>101</v>
      </c>
      <c r="F738" s="158" t="s">
        <v>101</v>
      </c>
      <c r="G738" s="158" t="s">
        <v>101</v>
      </c>
      <c r="H738" s="158" t="s">
        <v>101</v>
      </c>
      <c r="I738" s="158" t="s">
        <v>101</v>
      </c>
      <c r="J738" s="118" t="s">
        <v>513</v>
      </c>
      <c r="K738" s="118" t="s">
        <v>513</v>
      </c>
      <c r="L738" s="96" t="e">
        <f>IF(B738&lt;&gt;"",IF(FIND("^"&amp;A738&amp;"^",Registration!W1)&gt;0,IF(A738&lt;&gt;"","Present","No Vote"),""),"")</f>
        <v>#VALUE!</v>
      </c>
    </row>
    <row r="739" spans="1:12" ht="12.6" customHeight="1" x14ac:dyDescent="0.2">
      <c r="A739" s="181" t="s">
        <v>715</v>
      </c>
      <c r="B739" s="158" t="s">
        <v>285</v>
      </c>
      <c r="D739" s="158" t="s">
        <v>101</v>
      </c>
      <c r="E739" s="158" t="s">
        <v>101</v>
      </c>
      <c r="F739" s="158" t="s">
        <v>101</v>
      </c>
      <c r="G739" s="158" t="s">
        <v>101</v>
      </c>
      <c r="H739" s="158" t="s">
        <v>101</v>
      </c>
      <c r="I739" s="158" t="s">
        <v>101</v>
      </c>
      <c r="J739" s="118" t="s">
        <v>513</v>
      </c>
      <c r="K739" s="118" t="s">
        <v>513</v>
      </c>
      <c r="L739" s="96" t="e">
        <f>IF(B739&lt;&gt;"",IF(FIND("^"&amp;A739&amp;"^",Registration!W1)&gt;0,IF(A739&lt;&gt;"","Present","No Vote"),""),"")</f>
        <v>#VALUE!</v>
      </c>
    </row>
    <row r="740" spans="1:12" ht="12.6" customHeight="1" x14ac:dyDescent="0.2">
      <c r="A740" s="181" t="s">
        <v>716</v>
      </c>
      <c r="B740" s="158" t="s">
        <v>293</v>
      </c>
      <c r="D740" s="158" t="s">
        <v>101</v>
      </c>
      <c r="E740" s="158" t="s">
        <v>101</v>
      </c>
      <c r="F740" s="158" t="s">
        <v>101</v>
      </c>
      <c r="G740" s="158" t="s">
        <v>101</v>
      </c>
      <c r="H740" s="158" t="s">
        <v>10</v>
      </c>
      <c r="I740" s="158" t="s">
        <v>10</v>
      </c>
      <c r="J740" s="118" t="s">
        <v>515</v>
      </c>
      <c r="K740" s="118" t="s">
        <v>515</v>
      </c>
      <c r="L740" s="96" t="e">
        <f>IF(B740&lt;&gt;"",IF(FIND("^"&amp;A740&amp;"^",Registration!W1)&gt;0,IF(A740&lt;&gt;"","Present","No Vote"),""),"")</f>
        <v>#VALUE!</v>
      </c>
    </row>
    <row r="741" spans="1:12" ht="12.6" customHeight="1" x14ac:dyDescent="0.2">
      <c r="A741" s="181" t="s">
        <v>1051</v>
      </c>
      <c r="B741" s="158" t="s">
        <v>290</v>
      </c>
      <c r="C741" s="158" t="s">
        <v>1051</v>
      </c>
      <c r="D741" s="158" t="s">
        <v>101</v>
      </c>
      <c r="E741" s="158" t="s">
        <v>101</v>
      </c>
      <c r="F741" s="158" t="s">
        <v>101</v>
      </c>
      <c r="G741" s="158" t="s">
        <v>101</v>
      </c>
      <c r="H741" s="158" t="s">
        <v>101</v>
      </c>
      <c r="I741" s="158" t="s">
        <v>101</v>
      </c>
      <c r="J741" s="118" t="s">
        <v>513</v>
      </c>
      <c r="K741" s="118" t="s">
        <v>513</v>
      </c>
      <c r="L741" s="96" t="e">
        <f>IF(B741&lt;&gt;"",IF(FIND("^"&amp;A741&amp;"^",Registration!W1)&gt;0,IF(A741&lt;&gt;"","Present","No Vote"),""),"")</f>
        <v>#VALUE!</v>
      </c>
    </row>
    <row r="742" spans="1:12" ht="12.6" customHeight="1" x14ac:dyDescent="0.2">
      <c r="A742" s="181" t="s">
        <v>838</v>
      </c>
      <c r="B742" s="158" t="s">
        <v>290</v>
      </c>
      <c r="D742" s="158" t="s">
        <v>101</v>
      </c>
      <c r="E742" s="158" t="s">
        <v>101</v>
      </c>
      <c r="F742" s="158" t="s">
        <v>101</v>
      </c>
      <c r="G742" s="158" t="s">
        <v>101</v>
      </c>
      <c r="H742" s="158" t="s">
        <v>101</v>
      </c>
      <c r="I742" s="158" t="s">
        <v>101</v>
      </c>
      <c r="J742" s="118" t="s">
        <v>513</v>
      </c>
      <c r="K742" s="118" t="s">
        <v>513</v>
      </c>
      <c r="L742" s="96" t="e">
        <f>IF(B742&lt;&gt;"",IF(FIND("^"&amp;A742&amp;"^",Registration!W1)&gt;0,IF(A742&lt;&gt;"","Present","No Vote"),""),"")</f>
        <v>#VALUE!</v>
      </c>
    </row>
    <row r="743" spans="1:12" ht="12.6" customHeight="1" x14ac:dyDescent="0.2">
      <c r="A743" s="181" t="s">
        <v>1108</v>
      </c>
      <c r="B743" s="158" t="s">
        <v>285</v>
      </c>
      <c r="D743" s="158" t="s">
        <v>101</v>
      </c>
      <c r="E743" s="158" t="s">
        <v>101</v>
      </c>
      <c r="F743" s="158" t="s">
        <v>101</v>
      </c>
      <c r="G743" s="158" t="s">
        <v>101</v>
      </c>
      <c r="H743" s="158" t="s">
        <v>101</v>
      </c>
      <c r="I743" s="158" t="s">
        <v>101</v>
      </c>
      <c r="J743" s="118" t="s">
        <v>513</v>
      </c>
      <c r="K743" s="118" t="s">
        <v>513</v>
      </c>
      <c r="L743" s="96" t="e">
        <f>IF(B743&lt;&gt;"",IF(FIND("^"&amp;A743&amp;"^",Registration!W1)&gt;0,IF(A743&lt;&gt;"","Present","No Vote"),""),"")</f>
        <v>#VALUE!</v>
      </c>
    </row>
    <row r="744" spans="1:12" ht="12.6" customHeight="1" x14ac:dyDescent="0.2">
      <c r="A744" s="181" t="s">
        <v>717</v>
      </c>
      <c r="B744" s="158" t="s">
        <v>285</v>
      </c>
      <c r="D744" s="158" t="s">
        <v>101</v>
      </c>
      <c r="E744" s="158" t="s">
        <v>101</v>
      </c>
      <c r="F744" s="158" t="s">
        <v>10</v>
      </c>
      <c r="G744" s="158" t="s">
        <v>101</v>
      </c>
      <c r="H744" s="158" t="s">
        <v>101</v>
      </c>
      <c r="I744" s="158" t="s">
        <v>101</v>
      </c>
      <c r="J744" s="118" t="s">
        <v>513</v>
      </c>
      <c r="K744" s="118" t="s">
        <v>513</v>
      </c>
      <c r="L744" s="96" t="e">
        <f>IF(B744&lt;&gt;"",IF(FIND("^"&amp;A744&amp;"^",Registration!W1)&gt;0,IF(A744&lt;&gt;"","Present","No Vote"),""),"")</f>
        <v>#VALUE!</v>
      </c>
    </row>
    <row r="745" spans="1:12" ht="12.6" customHeight="1" x14ac:dyDescent="0.2">
      <c r="A745" s="181" t="s">
        <v>718</v>
      </c>
      <c r="B745" s="158" t="s">
        <v>285</v>
      </c>
      <c r="D745" s="158" t="s">
        <v>101</v>
      </c>
      <c r="E745" s="158" t="s">
        <v>101</v>
      </c>
      <c r="F745" s="158" t="s">
        <v>101</v>
      </c>
      <c r="G745" s="158" t="s">
        <v>101</v>
      </c>
      <c r="H745" s="158" t="s">
        <v>101</v>
      </c>
      <c r="I745" s="158" t="s">
        <v>101</v>
      </c>
      <c r="J745" s="118" t="s">
        <v>513</v>
      </c>
      <c r="K745" s="118" t="s">
        <v>513</v>
      </c>
      <c r="L745" s="96" t="e">
        <f>IF(B745&lt;&gt;"",IF(FIND("^"&amp;A745&amp;"^",Registration!W1)&gt;0,IF(A745&lt;&gt;"","Present","No Vote"),""),"")</f>
        <v>#VALUE!</v>
      </c>
    </row>
    <row r="746" spans="1:12" ht="12.6" customHeight="1" x14ac:dyDescent="0.2">
      <c r="A746" s="181" t="s">
        <v>371</v>
      </c>
      <c r="B746" s="158" t="s">
        <v>290</v>
      </c>
      <c r="D746" s="158" t="s">
        <v>10</v>
      </c>
      <c r="E746" s="158" t="s">
        <v>10</v>
      </c>
      <c r="F746" s="158" t="s">
        <v>10</v>
      </c>
      <c r="G746" s="158" t="s">
        <v>10</v>
      </c>
      <c r="H746" s="158" t="s">
        <v>101</v>
      </c>
      <c r="I746" s="158" t="s">
        <v>10</v>
      </c>
      <c r="J746" s="118" t="s">
        <v>515</v>
      </c>
      <c r="K746" s="118" t="s">
        <v>515</v>
      </c>
      <c r="L746" s="96" t="e">
        <f>IF(B746&lt;&gt;"",IF(FIND("^"&amp;A746&amp;"^",Registration!W1)&gt;0,IF(A746&lt;&gt;"","Present","No Vote"),""),"")</f>
        <v>#VALUE!</v>
      </c>
    </row>
    <row r="747" spans="1:12" ht="12.6" customHeight="1" x14ac:dyDescent="0.2">
      <c r="A747" s="181" t="s">
        <v>472</v>
      </c>
      <c r="B747" s="158" t="s">
        <v>290</v>
      </c>
      <c r="D747" s="158" t="s">
        <v>101</v>
      </c>
      <c r="E747" s="158" t="s">
        <v>101</v>
      </c>
      <c r="F747" s="158" t="s">
        <v>101</v>
      </c>
      <c r="G747" s="158" t="s">
        <v>101</v>
      </c>
      <c r="H747" s="158" t="s">
        <v>101</v>
      </c>
      <c r="I747" s="158" t="s">
        <v>101</v>
      </c>
      <c r="J747" s="118" t="s">
        <v>513</v>
      </c>
      <c r="K747" s="118" t="s">
        <v>513</v>
      </c>
      <c r="L747" s="96" t="e">
        <f>IF(B747&lt;&gt;"",IF(FIND("^"&amp;A747&amp;"^",Registration!W1)&gt;0,IF(A747&lt;&gt;"","Present","No Vote"),""),"")</f>
        <v>#VALUE!</v>
      </c>
    </row>
    <row r="748" spans="1:12" ht="12.6" customHeight="1" x14ac:dyDescent="0.2">
      <c r="A748" s="181" t="s">
        <v>719</v>
      </c>
      <c r="B748" s="158" t="s">
        <v>290</v>
      </c>
      <c r="D748" s="158" t="s">
        <v>10</v>
      </c>
      <c r="E748" s="158" t="s">
        <v>10</v>
      </c>
      <c r="F748" s="158" t="s">
        <v>101</v>
      </c>
      <c r="G748" s="158" t="s">
        <v>10</v>
      </c>
      <c r="H748" s="158" t="s">
        <v>101</v>
      </c>
      <c r="I748" s="158" t="s">
        <v>10</v>
      </c>
      <c r="J748" s="118" t="s">
        <v>515</v>
      </c>
      <c r="K748" s="118" t="s">
        <v>515</v>
      </c>
      <c r="L748" s="96" t="e">
        <f>IF(B748&lt;&gt;"",IF(FIND("^"&amp;A748&amp;"^",Registration!W1)&gt;0,IF(A748&lt;&gt;"","Present","No Vote"),""),"")</f>
        <v>#VALUE!</v>
      </c>
    </row>
    <row r="749" spans="1:12" ht="12.6" customHeight="1" x14ac:dyDescent="0.2">
      <c r="A749" s="181" t="s">
        <v>839</v>
      </c>
      <c r="B749" s="158" t="s">
        <v>315</v>
      </c>
      <c r="C749" s="158" t="s">
        <v>1459</v>
      </c>
      <c r="D749" s="158" t="s">
        <v>101</v>
      </c>
      <c r="E749" s="158" t="s">
        <v>10</v>
      </c>
      <c r="F749" s="158" t="s">
        <v>10</v>
      </c>
      <c r="G749" s="158" t="s">
        <v>101</v>
      </c>
      <c r="H749" s="158" t="s">
        <v>101</v>
      </c>
      <c r="I749" s="158" t="s">
        <v>10</v>
      </c>
      <c r="J749" s="118" t="s">
        <v>515</v>
      </c>
      <c r="K749" s="118" t="s">
        <v>515</v>
      </c>
      <c r="L749" s="96" t="e">
        <f>IF(B749&lt;&gt;"",IF(FIND("^"&amp;A749&amp;"^",Registration!W1)&gt;0,IF(A749&lt;&gt;"","Present","No Vote"),""),"")</f>
        <v>#VALUE!</v>
      </c>
    </row>
    <row r="750" spans="1:12" ht="12.6" customHeight="1" x14ac:dyDescent="0.2">
      <c r="A750" s="181" t="s">
        <v>1109</v>
      </c>
      <c r="B750" s="158" t="s">
        <v>285</v>
      </c>
      <c r="D750" s="158" t="s">
        <v>101</v>
      </c>
      <c r="E750" s="158" t="s">
        <v>101</v>
      </c>
      <c r="F750" s="158" t="s">
        <v>101</v>
      </c>
      <c r="G750" s="158" t="s">
        <v>101</v>
      </c>
      <c r="H750" s="158" t="s">
        <v>101</v>
      </c>
      <c r="I750" s="158" t="s">
        <v>101</v>
      </c>
      <c r="J750" s="118" t="s">
        <v>513</v>
      </c>
      <c r="K750" s="118" t="s">
        <v>513</v>
      </c>
      <c r="L750" s="96" t="e">
        <f>IF(B750&lt;&gt;"",IF(FIND("^"&amp;A750&amp;"^",Registration!W1)&gt;0,IF(A750&lt;&gt;"","Present","No Vote"),""),"")</f>
        <v>#VALUE!</v>
      </c>
    </row>
    <row r="751" spans="1:12" ht="12.6" customHeight="1" x14ac:dyDescent="0.2">
      <c r="A751" s="181" t="s">
        <v>867</v>
      </c>
      <c r="B751" s="158" t="s">
        <v>293</v>
      </c>
      <c r="D751" s="158" t="s">
        <v>101</v>
      </c>
      <c r="E751" s="158" t="s">
        <v>101</v>
      </c>
      <c r="F751" s="158" t="s">
        <v>101</v>
      </c>
      <c r="G751" s="158" t="s">
        <v>101</v>
      </c>
      <c r="H751" s="158" t="s">
        <v>101</v>
      </c>
      <c r="I751" s="158" t="s">
        <v>101</v>
      </c>
      <c r="J751" s="118" t="s">
        <v>513</v>
      </c>
      <c r="K751" s="118" t="s">
        <v>513</v>
      </c>
      <c r="L751" s="96" t="e">
        <f>IF(B751&lt;&gt;"",IF(FIND("^"&amp;A751&amp;"^",Registration!W1)&gt;0,IF(A751&lt;&gt;"","Present","No Vote"),""),"")</f>
        <v>#VALUE!</v>
      </c>
    </row>
    <row r="752" spans="1:12" ht="12.6" customHeight="1" x14ac:dyDescent="0.2">
      <c r="A752" s="181" t="s">
        <v>720</v>
      </c>
      <c r="B752" s="158" t="s">
        <v>293</v>
      </c>
      <c r="D752" s="158" t="s">
        <v>101</v>
      </c>
      <c r="E752" s="158" t="s">
        <v>101</v>
      </c>
      <c r="F752" s="158" t="s">
        <v>101</v>
      </c>
      <c r="G752" s="158" t="s">
        <v>101</v>
      </c>
      <c r="H752" s="158" t="s">
        <v>101</v>
      </c>
      <c r="I752" s="158" t="s">
        <v>101</v>
      </c>
      <c r="J752" s="118" t="s">
        <v>513</v>
      </c>
      <c r="K752" s="118" t="s">
        <v>513</v>
      </c>
      <c r="L752" s="96" t="e">
        <f>IF(B752&lt;&gt;"",IF(FIND("^"&amp;A752&amp;"^",Registration!W1)&gt;0,IF(A752&lt;&gt;"","Present","No Vote"),""),"")</f>
        <v>#VALUE!</v>
      </c>
    </row>
    <row r="753" spans="1:12" ht="12.6" customHeight="1" x14ac:dyDescent="0.2">
      <c r="A753" s="181" t="s">
        <v>721</v>
      </c>
      <c r="B753" s="158" t="s">
        <v>285</v>
      </c>
      <c r="D753" s="158" t="s">
        <v>101</v>
      </c>
      <c r="E753" s="158" t="s">
        <v>101</v>
      </c>
      <c r="F753" s="158" t="s">
        <v>101</v>
      </c>
      <c r="G753" s="158" t="s">
        <v>101</v>
      </c>
      <c r="H753" s="158" t="s">
        <v>101</v>
      </c>
      <c r="I753" s="158" t="s">
        <v>101</v>
      </c>
      <c r="J753" s="118" t="s">
        <v>513</v>
      </c>
      <c r="K753" s="118" t="s">
        <v>513</v>
      </c>
      <c r="L753" s="96" t="e">
        <f>IF(B753&lt;&gt;"",IF(FIND("^"&amp;A753&amp;"^",Registration!W1)&gt;0,IF(A753&lt;&gt;"","Present","No Vote"),""),"")</f>
        <v>#VALUE!</v>
      </c>
    </row>
    <row r="754" spans="1:12" ht="12.6" customHeight="1" x14ac:dyDescent="0.2">
      <c r="A754" s="181" t="s">
        <v>722</v>
      </c>
      <c r="B754" s="158" t="s">
        <v>285</v>
      </c>
      <c r="D754" s="158" t="s">
        <v>101</v>
      </c>
      <c r="E754" s="158" t="s">
        <v>101</v>
      </c>
      <c r="F754" s="158" t="s">
        <v>101</v>
      </c>
      <c r="G754" s="158" t="s">
        <v>101</v>
      </c>
      <c r="H754" s="158" t="s">
        <v>101</v>
      </c>
      <c r="I754" s="158" t="s">
        <v>101</v>
      </c>
      <c r="J754" s="118" t="s">
        <v>513</v>
      </c>
      <c r="K754" s="118" t="s">
        <v>513</v>
      </c>
      <c r="L754" s="96" t="e">
        <f>IF(B754&lt;&gt;"",IF(FIND("^"&amp;A754&amp;"^",Registration!W1)&gt;0,IF(A754&lt;&gt;"","Present","No Vote"),""),"")</f>
        <v>#VALUE!</v>
      </c>
    </row>
    <row r="755" spans="1:12" ht="12.6" customHeight="1" x14ac:dyDescent="0.2">
      <c r="A755" s="181" t="s">
        <v>723</v>
      </c>
      <c r="B755" s="158" t="s">
        <v>285</v>
      </c>
      <c r="D755" s="158" t="s">
        <v>101</v>
      </c>
      <c r="E755" s="158" t="s">
        <v>101</v>
      </c>
      <c r="F755" s="158" t="s">
        <v>101</v>
      </c>
      <c r="G755" s="158" t="s">
        <v>101</v>
      </c>
      <c r="H755" s="158" t="s">
        <v>101</v>
      </c>
      <c r="I755" s="158" t="s">
        <v>101</v>
      </c>
      <c r="J755" s="118" t="s">
        <v>513</v>
      </c>
      <c r="K755" s="118" t="s">
        <v>513</v>
      </c>
      <c r="L755" s="96" t="e">
        <f>IF(B755&lt;&gt;"",IF(FIND("^"&amp;A755&amp;"^",Registration!W1)&gt;0,IF(A755&lt;&gt;"","Present","No Vote"),""),"")</f>
        <v>#VALUE!</v>
      </c>
    </row>
    <row r="756" spans="1:12" ht="12.6" customHeight="1" x14ac:dyDescent="0.2">
      <c r="A756" s="181" t="s">
        <v>840</v>
      </c>
      <c r="B756" s="158" t="s">
        <v>293</v>
      </c>
      <c r="C756" s="158" t="s">
        <v>439</v>
      </c>
      <c r="D756" s="158" t="s">
        <v>10</v>
      </c>
      <c r="E756" s="158" t="s">
        <v>10</v>
      </c>
      <c r="F756" s="158" t="s">
        <v>10</v>
      </c>
      <c r="G756" s="158" t="s">
        <v>10</v>
      </c>
      <c r="H756" s="158" t="s">
        <v>10</v>
      </c>
      <c r="I756" s="158" t="s">
        <v>101</v>
      </c>
      <c r="J756" s="118" t="s">
        <v>515</v>
      </c>
      <c r="K756" s="118" t="s">
        <v>515</v>
      </c>
      <c r="L756" s="96" t="e">
        <f>IF(B756&lt;&gt;"",IF(FIND("^"&amp;A756&amp;"^",Registration!W1)&gt;0,IF(A756&lt;&gt;"","Present","No Vote"),""),"")</f>
        <v>#VALUE!</v>
      </c>
    </row>
    <row r="757" spans="1:12" ht="12.6" customHeight="1" x14ac:dyDescent="0.2">
      <c r="A757" s="181" t="s">
        <v>841</v>
      </c>
      <c r="B757" s="158" t="s">
        <v>293</v>
      </c>
      <c r="C757" s="158" t="s">
        <v>439</v>
      </c>
      <c r="D757" s="158" t="s">
        <v>10</v>
      </c>
      <c r="E757" s="158" t="s">
        <v>10</v>
      </c>
      <c r="F757" s="158" t="s">
        <v>10</v>
      </c>
      <c r="G757" s="158" t="s">
        <v>10</v>
      </c>
      <c r="H757" s="158" t="s">
        <v>10</v>
      </c>
      <c r="I757" s="158" t="s">
        <v>101</v>
      </c>
      <c r="J757" s="118" t="s">
        <v>515</v>
      </c>
      <c r="K757" s="118" t="s">
        <v>515</v>
      </c>
      <c r="L757" s="96" t="e">
        <f>IF(B757&lt;&gt;"",IF(FIND("^"&amp;A757&amp;"^",Registration!W1)&gt;0,IF(A757&lt;&gt;"","Present","No Vote"),""),"")</f>
        <v>#VALUE!</v>
      </c>
    </row>
    <row r="758" spans="1:12" ht="12.6" customHeight="1" x14ac:dyDescent="0.2">
      <c r="A758" s="181" t="s">
        <v>362</v>
      </c>
      <c r="B758" s="158" t="s">
        <v>285</v>
      </c>
      <c r="D758" s="158" t="s">
        <v>101</v>
      </c>
      <c r="E758" s="158" t="s">
        <v>101</v>
      </c>
      <c r="F758" s="158" t="s">
        <v>101</v>
      </c>
      <c r="G758" s="158" t="s">
        <v>101</v>
      </c>
      <c r="H758" s="158" t="s">
        <v>101</v>
      </c>
      <c r="I758" s="158" t="s">
        <v>101</v>
      </c>
      <c r="J758" s="118" t="s">
        <v>513</v>
      </c>
      <c r="K758" s="118" t="s">
        <v>513</v>
      </c>
      <c r="L758" s="96" t="e">
        <f>IF(B758&lt;&gt;"",IF(FIND("^"&amp;A758&amp;"^",Registration!W1)&gt;0,IF(A758&lt;&gt;"","Present","No Vote"),""),"")</f>
        <v>#VALUE!</v>
      </c>
    </row>
    <row r="759" spans="1:12" ht="12.6" customHeight="1" x14ac:dyDescent="0.2">
      <c r="A759" s="181" t="s">
        <v>724</v>
      </c>
      <c r="B759" s="158" t="s">
        <v>290</v>
      </c>
      <c r="D759" s="158" t="s">
        <v>101</v>
      </c>
      <c r="E759" s="158" t="s">
        <v>101</v>
      </c>
      <c r="F759" s="158" t="s">
        <v>101</v>
      </c>
      <c r="G759" s="158" t="s">
        <v>101</v>
      </c>
      <c r="H759" s="158" t="s">
        <v>101</v>
      </c>
      <c r="I759" s="158" t="s">
        <v>101</v>
      </c>
      <c r="J759" s="118" t="s">
        <v>513</v>
      </c>
      <c r="K759" s="118" t="s">
        <v>513</v>
      </c>
      <c r="L759" s="96" t="e">
        <f>IF(B759&lt;&gt;"",IF(FIND("^"&amp;A759&amp;"^",Registration!W1)&gt;0,IF(A759&lt;&gt;"","Present","No Vote"),""),"")</f>
        <v>#VALUE!</v>
      </c>
    </row>
    <row r="760" spans="1:12" ht="12.6" customHeight="1" x14ac:dyDescent="0.2">
      <c r="A760" s="181" t="s">
        <v>1257</v>
      </c>
      <c r="B760" s="158" t="s">
        <v>293</v>
      </c>
      <c r="C760" s="158" t="s">
        <v>1257</v>
      </c>
      <c r="D760" s="158" t="s">
        <v>10</v>
      </c>
      <c r="E760" s="158" t="s">
        <v>10</v>
      </c>
      <c r="F760" s="158" t="s">
        <v>10</v>
      </c>
      <c r="G760" s="158" t="s">
        <v>101</v>
      </c>
      <c r="H760" s="158" t="s">
        <v>10</v>
      </c>
      <c r="I760" s="158" t="s">
        <v>10</v>
      </c>
      <c r="J760" s="118" t="s">
        <v>515</v>
      </c>
      <c r="K760" s="118" t="s">
        <v>515</v>
      </c>
      <c r="L760" s="96" t="e">
        <f>IF(B760&lt;&gt;"",IF(FIND("^"&amp;A760&amp;"^",Registration!W1)&gt;0,IF(A760&lt;&gt;"","Present","No Vote"),""),"")</f>
        <v>#VALUE!</v>
      </c>
    </row>
    <row r="761" spans="1:12" ht="12.6" customHeight="1" x14ac:dyDescent="0.2">
      <c r="A761" s="181" t="s">
        <v>1256</v>
      </c>
      <c r="B761" s="158" t="s">
        <v>293</v>
      </c>
      <c r="C761" s="158" t="s">
        <v>1257</v>
      </c>
      <c r="D761" s="158" t="s">
        <v>10</v>
      </c>
      <c r="E761" s="158" t="s">
        <v>10</v>
      </c>
      <c r="F761" s="158" t="s">
        <v>10</v>
      </c>
      <c r="G761" s="158" t="s">
        <v>101</v>
      </c>
      <c r="H761" s="158" t="s">
        <v>10</v>
      </c>
      <c r="I761" s="158" t="s">
        <v>101</v>
      </c>
      <c r="J761" s="118" t="s">
        <v>515</v>
      </c>
      <c r="K761" s="118" t="s">
        <v>515</v>
      </c>
      <c r="L761" s="96" t="e">
        <f>IF(B761&lt;&gt;"",IF(FIND("^"&amp;A761&amp;"^",Registration!W1)&gt;0,IF(A761&lt;&gt;"","Present","No Vote"),""),"")</f>
        <v>#VALUE!</v>
      </c>
    </row>
    <row r="762" spans="1:12" ht="12.6" customHeight="1" x14ac:dyDescent="0.2">
      <c r="A762" s="181" t="s">
        <v>1941</v>
      </c>
      <c r="B762" s="158" t="s">
        <v>285</v>
      </c>
      <c r="D762" s="158" t="s">
        <v>101</v>
      </c>
      <c r="E762" s="158" t="s">
        <v>101</v>
      </c>
      <c r="F762" s="158" t="s">
        <v>101</v>
      </c>
      <c r="G762" s="158" t="s">
        <v>101</v>
      </c>
      <c r="H762" s="158" t="s">
        <v>101</v>
      </c>
      <c r="I762" s="158" t="s">
        <v>101</v>
      </c>
      <c r="J762" s="118" t="s">
        <v>513</v>
      </c>
      <c r="K762" s="118" t="s">
        <v>513</v>
      </c>
      <c r="L762" s="96" t="e">
        <f>IF(B762&lt;&gt;"",IF(FIND("^"&amp;A762&amp;"^",Registration!W1)&gt;0,IF(A762&lt;&gt;"","Present","No Vote"),""),"")</f>
        <v>#VALUE!</v>
      </c>
    </row>
    <row r="763" spans="1:12" ht="12.6" customHeight="1" x14ac:dyDescent="0.2">
      <c r="A763" s="181" t="s">
        <v>2295</v>
      </c>
      <c r="B763" s="158" t="s">
        <v>285</v>
      </c>
      <c r="D763" s="158" t="s">
        <v>910</v>
      </c>
      <c r="E763" s="158" t="s">
        <v>910</v>
      </c>
      <c r="F763" s="158" t="s">
        <v>910</v>
      </c>
      <c r="G763" s="158" t="s">
        <v>910</v>
      </c>
      <c r="H763" s="158" t="s">
        <v>910</v>
      </c>
      <c r="I763" s="158" t="s">
        <v>101</v>
      </c>
      <c r="J763" s="118" t="s">
        <v>513</v>
      </c>
      <c r="K763" s="118" t="s">
        <v>513</v>
      </c>
      <c r="L763" s="96" t="e">
        <f>IF(B763&lt;&gt;"",IF(FIND("^"&amp;A763&amp;"^",Registration!W1)&gt;0,IF(A763&lt;&gt;"","Present","No Vote"),""),"")</f>
        <v>#VALUE!</v>
      </c>
    </row>
    <row r="764" spans="1:12" ht="12.6" customHeight="1" x14ac:dyDescent="0.2">
      <c r="A764" s="181" t="s">
        <v>1253</v>
      </c>
      <c r="B764" s="158" t="s">
        <v>285</v>
      </c>
      <c r="C764" s="158" t="s">
        <v>1371</v>
      </c>
      <c r="D764" s="158" t="s">
        <v>910</v>
      </c>
      <c r="E764" s="158" t="s">
        <v>10</v>
      </c>
      <c r="F764" s="158" t="s">
        <v>10</v>
      </c>
      <c r="G764" s="158" t="s">
        <v>101</v>
      </c>
      <c r="H764" s="158" t="s">
        <v>101</v>
      </c>
      <c r="I764" s="158" t="s">
        <v>101</v>
      </c>
      <c r="J764" s="118" t="s">
        <v>513</v>
      </c>
      <c r="K764" s="118" t="s">
        <v>513</v>
      </c>
      <c r="L764" s="96" t="e">
        <f>IF(B764&lt;&gt;"",IF(FIND("^"&amp;A764&amp;"^",Registration!W1)&gt;0,IF(A764&lt;&gt;"","Present","No Vote"),""),"")</f>
        <v>#VALUE!</v>
      </c>
    </row>
    <row r="765" spans="1:12" ht="12.6" customHeight="1" x14ac:dyDescent="0.2">
      <c r="A765" s="181" t="s">
        <v>725</v>
      </c>
      <c r="B765" s="158" t="s">
        <v>285</v>
      </c>
      <c r="D765" s="158" t="s">
        <v>101</v>
      </c>
      <c r="E765" s="158" t="s">
        <v>101</v>
      </c>
      <c r="F765" s="158" t="s">
        <v>101</v>
      </c>
      <c r="G765" s="158" t="s">
        <v>101</v>
      </c>
      <c r="H765" s="158" t="s">
        <v>101</v>
      </c>
      <c r="I765" s="158" t="s">
        <v>101</v>
      </c>
      <c r="J765" s="118" t="s">
        <v>513</v>
      </c>
      <c r="K765" s="118" t="s">
        <v>513</v>
      </c>
      <c r="L765" s="96" t="e">
        <f>IF(B765&lt;&gt;"",IF(FIND("^"&amp;A765&amp;"^",Registration!W1)&gt;0,IF(A765&lt;&gt;"","Present","No Vote"),""),"")</f>
        <v>#VALUE!</v>
      </c>
    </row>
    <row r="766" spans="1:12" ht="12.6" customHeight="1" x14ac:dyDescent="0.2">
      <c r="A766" s="181" t="s">
        <v>1129</v>
      </c>
      <c r="B766" s="158" t="s">
        <v>290</v>
      </c>
      <c r="D766" s="158" t="s">
        <v>101</v>
      </c>
      <c r="E766" s="158" t="s">
        <v>101</v>
      </c>
      <c r="F766" s="158" t="s">
        <v>101</v>
      </c>
      <c r="G766" s="158" t="s">
        <v>101</v>
      </c>
      <c r="H766" s="158" t="s">
        <v>101</v>
      </c>
      <c r="I766" s="158" t="s">
        <v>101</v>
      </c>
      <c r="J766" s="118" t="s">
        <v>513</v>
      </c>
      <c r="K766" s="118" t="s">
        <v>513</v>
      </c>
      <c r="L766" s="96" t="e">
        <f>IF(B766&lt;&gt;"",IF(FIND("^"&amp;A766&amp;"^",Registration!W1)&gt;0,IF(A766&lt;&gt;"","Present","No Vote"),""),"")</f>
        <v>#VALUE!</v>
      </c>
    </row>
    <row r="767" spans="1:12" ht="12.6" customHeight="1" x14ac:dyDescent="0.2">
      <c r="A767" s="181" t="s">
        <v>3520</v>
      </c>
      <c r="B767" s="158" t="s">
        <v>293</v>
      </c>
      <c r="D767" s="158" t="s">
        <v>910</v>
      </c>
      <c r="E767" s="158" t="s">
        <v>910</v>
      </c>
      <c r="F767" s="158" t="s">
        <v>910</v>
      </c>
      <c r="G767" s="158" t="s">
        <v>910</v>
      </c>
      <c r="H767" s="158" t="s">
        <v>910</v>
      </c>
      <c r="I767" s="158" t="s">
        <v>101</v>
      </c>
      <c r="J767" s="118" t="s">
        <v>513</v>
      </c>
      <c r="K767" s="118" t="s">
        <v>513</v>
      </c>
      <c r="L767" s="96" t="e">
        <f>IF(B767&lt;&gt;"",IF(FIND("^"&amp;A767&amp;"^",Registration!W1)&gt;0,IF(A767&lt;&gt;"","Present","No Vote"),""),"")</f>
        <v>#VALUE!</v>
      </c>
    </row>
    <row r="768" spans="1:12" ht="12.6" customHeight="1" x14ac:dyDescent="0.2">
      <c r="A768" s="181" t="s">
        <v>726</v>
      </c>
      <c r="B768" s="158" t="s">
        <v>285</v>
      </c>
      <c r="D768" s="158" t="s">
        <v>101</v>
      </c>
      <c r="E768" s="158" t="s">
        <v>101</v>
      </c>
      <c r="F768" s="158" t="s">
        <v>101</v>
      </c>
      <c r="G768" s="158" t="s">
        <v>101</v>
      </c>
      <c r="H768" s="158" t="s">
        <v>101</v>
      </c>
      <c r="I768" s="158" t="s">
        <v>101</v>
      </c>
      <c r="J768" s="118" t="s">
        <v>513</v>
      </c>
      <c r="K768" s="118" t="s">
        <v>513</v>
      </c>
      <c r="L768" s="96" t="e">
        <f>IF(B768&lt;&gt;"",IF(FIND("^"&amp;A768&amp;"^",Registration!W1)&gt;0,IF(A768&lt;&gt;"","Present","No Vote"),""),"")</f>
        <v>#VALUE!</v>
      </c>
    </row>
    <row r="769" spans="1:12" ht="12.6" customHeight="1" x14ac:dyDescent="0.2">
      <c r="A769" s="181" t="s">
        <v>1110</v>
      </c>
      <c r="B769" s="158" t="s">
        <v>299</v>
      </c>
      <c r="D769" s="158" t="s">
        <v>101</v>
      </c>
      <c r="E769" s="158" t="s">
        <v>101</v>
      </c>
      <c r="F769" s="158" t="s">
        <v>101</v>
      </c>
      <c r="G769" s="158" t="s">
        <v>101</v>
      </c>
      <c r="H769" s="158" t="s">
        <v>101</v>
      </c>
      <c r="I769" s="158" t="s">
        <v>101</v>
      </c>
      <c r="J769" s="118" t="s">
        <v>513</v>
      </c>
      <c r="K769" s="118" t="s">
        <v>513</v>
      </c>
      <c r="L769" s="96" t="e">
        <f>IF(B769&lt;&gt;"",IF(FIND("^"&amp;A769&amp;"^",Registration!W1)&gt;0,IF(A769&lt;&gt;"","Present","No Vote"),""),"")</f>
        <v>#VALUE!</v>
      </c>
    </row>
    <row r="770" spans="1:12" ht="12.6" customHeight="1" x14ac:dyDescent="0.2">
      <c r="A770" s="181" t="s">
        <v>727</v>
      </c>
      <c r="B770" s="158" t="s">
        <v>285</v>
      </c>
      <c r="D770" s="158" t="s">
        <v>101</v>
      </c>
      <c r="E770" s="158" t="s">
        <v>101</v>
      </c>
      <c r="F770" s="158" t="s">
        <v>101</v>
      </c>
      <c r="G770" s="158" t="s">
        <v>101</v>
      </c>
      <c r="H770" s="158" t="s">
        <v>101</v>
      </c>
      <c r="I770" s="158" t="s">
        <v>101</v>
      </c>
      <c r="J770" s="118" t="s">
        <v>513</v>
      </c>
      <c r="K770" s="118" t="s">
        <v>513</v>
      </c>
      <c r="L770" s="96" t="e">
        <f>IF(B770&lt;&gt;"",IF(FIND("^"&amp;A770&amp;"^",Registration!W1)&gt;0,IF(A770&lt;&gt;"","Present","No Vote"),""),"")</f>
        <v>#VALUE!</v>
      </c>
    </row>
    <row r="771" spans="1:12" ht="12.6" customHeight="1" x14ac:dyDescent="0.2">
      <c r="A771" s="181" t="s">
        <v>842</v>
      </c>
      <c r="B771" s="158" t="s">
        <v>285</v>
      </c>
      <c r="C771" s="158" t="s">
        <v>1460</v>
      </c>
      <c r="D771" s="158" t="s">
        <v>101</v>
      </c>
      <c r="E771" s="158" t="s">
        <v>101</v>
      </c>
      <c r="F771" s="158" t="s">
        <v>101</v>
      </c>
      <c r="G771" s="158" t="s">
        <v>101</v>
      </c>
      <c r="H771" s="158" t="s">
        <v>101</v>
      </c>
      <c r="I771" s="158" t="s">
        <v>101</v>
      </c>
      <c r="J771" s="118" t="s">
        <v>513</v>
      </c>
      <c r="K771" s="118" t="s">
        <v>513</v>
      </c>
      <c r="L771" s="96" t="e">
        <f>IF(B771&lt;&gt;"",IF(FIND("^"&amp;A771&amp;"^",Registration!W1)&gt;0,IF(A771&lt;&gt;"","Present","No Vote"),""),"")</f>
        <v>#VALUE!</v>
      </c>
    </row>
    <row r="772" spans="1:12" ht="12.6" customHeight="1" x14ac:dyDescent="0.2">
      <c r="A772" s="181" t="s">
        <v>868</v>
      </c>
      <c r="B772" s="158" t="s">
        <v>285</v>
      </c>
      <c r="C772" s="158" t="s">
        <v>1461</v>
      </c>
      <c r="D772" s="158" t="s">
        <v>101</v>
      </c>
      <c r="E772" s="158" t="s">
        <v>101</v>
      </c>
      <c r="F772" s="158" t="s">
        <v>101</v>
      </c>
      <c r="G772" s="158" t="s">
        <v>101</v>
      </c>
      <c r="H772" s="158" t="s">
        <v>101</v>
      </c>
      <c r="I772" s="158" t="s">
        <v>101</v>
      </c>
      <c r="J772" s="118" t="s">
        <v>513</v>
      </c>
      <c r="K772" s="118" t="s">
        <v>513</v>
      </c>
      <c r="L772" s="96" t="e">
        <f>IF(B772&lt;&gt;"",IF(FIND("^"&amp;A772&amp;"^",Registration!W1)&gt;0,IF(A772&lt;&gt;"","Present","No Vote"),""),"")</f>
        <v>#VALUE!</v>
      </c>
    </row>
    <row r="773" spans="1:12" ht="12.6" customHeight="1" x14ac:dyDescent="0.2">
      <c r="A773" s="181" t="s">
        <v>728</v>
      </c>
      <c r="B773" s="158" t="s">
        <v>293</v>
      </c>
      <c r="D773" s="158" t="s">
        <v>101</v>
      </c>
      <c r="E773" s="158" t="s">
        <v>101</v>
      </c>
      <c r="F773" s="158" t="s">
        <v>101</v>
      </c>
      <c r="G773" s="158" t="s">
        <v>101</v>
      </c>
      <c r="H773" s="158" t="s">
        <v>101</v>
      </c>
      <c r="I773" s="158" t="s">
        <v>101</v>
      </c>
      <c r="J773" s="118" t="s">
        <v>513</v>
      </c>
      <c r="K773" s="118" t="s">
        <v>513</v>
      </c>
      <c r="L773" s="96" t="e">
        <f>IF(B773&lt;&gt;"",IF(FIND("^"&amp;A773&amp;"^",Registration!W1)&gt;0,IF(A773&lt;&gt;"","Present","No Vote"),""),"")</f>
        <v>#VALUE!</v>
      </c>
    </row>
    <row r="774" spans="1:12" ht="12.6" customHeight="1" x14ac:dyDescent="0.2">
      <c r="A774" s="181" t="s">
        <v>729</v>
      </c>
      <c r="B774" s="158" t="s">
        <v>285</v>
      </c>
      <c r="C774" s="158" t="s">
        <v>1462</v>
      </c>
      <c r="D774" s="158" t="s">
        <v>10</v>
      </c>
      <c r="E774" s="158" t="s">
        <v>10</v>
      </c>
      <c r="F774" s="158" t="s">
        <v>10</v>
      </c>
      <c r="G774" s="158" t="s">
        <v>101</v>
      </c>
      <c r="H774" s="158" t="s">
        <v>10</v>
      </c>
      <c r="I774" s="158" t="s">
        <v>101</v>
      </c>
      <c r="J774" s="118" t="s">
        <v>515</v>
      </c>
      <c r="K774" s="118" t="s">
        <v>515</v>
      </c>
      <c r="L774" s="96" t="e">
        <f>IF(B774&lt;&gt;"",IF(FIND("^"&amp;A774&amp;"^",Registration!W1)&gt;0,IF(A774&lt;&gt;"","Present","No Vote"),""),"")</f>
        <v>#VALUE!</v>
      </c>
    </row>
    <row r="775" spans="1:12" ht="12.6" customHeight="1" x14ac:dyDescent="0.2">
      <c r="A775" s="181" t="s">
        <v>1177</v>
      </c>
      <c r="B775" s="158" t="s">
        <v>285</v>
      </c>
      <c r="C775" s="158" t="s">
        <v>1462</v>
      </c>
      <c r="D775" s="158" t="s">
        <v>10</v>
      </c>
      <c r="E775" s="158" t="s">
        <v>10</v>
      </c>
      <c r="F775" s="158" t="s">
        <v>10</v>
      </c>
      <c r="G775" s="158" t="s">
        <v>101</v>
      </c>
      <c r="H775" s="158" t="s">
        <v>10</v>
      </c>
      <c r="I775" s="158" t="s">
        <v>101</v>
      </c>
      <c r="J775" s="118" t="s">
        <v>515</v>
      </c>
      <c r="K775" s="118" t="s">
        <v>515</v>
      </c>
      <c r="L775" s="96" t="e">
        <f>IF(B775&lt;&gt;"",IF(FIND("^"&amp;A775&amp;"^",Registration!W1)&gt;0,IF(A775&lt;&gt;"","Present","No Vote"),""),"")</f>
        <v>#VALUE!</v>
      </c>
    </row>
    <row r="776" spans="1:12" ht="12.6" customHeight="1" x14ac:dyDescent="0.2">
      <c r="A776" s="181" t="s">
        <v>1178</v>
      </c>
      <c r="B776" s="158" t="s">
        <v>285</v>
      </c>
      <c r="C776" s="158" t="s">
        <v>1462</v>
      </c>
      <c r="D776" s="158" t="s">
        <v>10</v>
      </c>
      <c r="E776" s="158" t="s">
        <v>10</v>
      </c>
      <c r="F776" s="158" t="s">
        <v>10</v>
      </c>
      <c r="G776" s="158" t="s">
        <v>101</v>
      </c>
      <c r="H776" s="158" t="s">
        <v>10</v>
      </c>
      <c r="I776" s="158" t="s">
        <v>10</v>
      </c>
      <c r="J776" s="118" t="s">
        <v>515</v>
      </c>
      <c r="K776" s="118" t="s">
        <v>515</v>
      </c>
      <c r="L776" s="96" t="e">
        <f>IF(B776&lt;&gt;"",IF(FIND("^"&amp;A776&amp;"^",Registration!W1)&gt;0,IF(A776&lt;&gt;"","Present","No Vote"),""),"")</f>
        <v>#VALUE!</v>
      </c>
    </row>
    <row r="777" spans="1:12" ht="12.6" customHeight="1" x14ac:dyDescent="0.2">
      <c r="A777" s="181" t="s">
        <v>1179</v>
      </c>
      <c r="B777" s="158" t="s">
        <v>285</v>
      </c>
      <c r="C777" s="158" t="s">
        <v>1462</v>
      </c>
      <c r="D777" s="158" t="s">
        <v>10</v>
      </c>
      <c r="E777" s="158" t="s">
        <v>10</v>
      </c>
      <c r="F777" s="158" t="s">
        <v>10</v>
      </c>
      <c r="G777" s="158" t="s">
        <v>10</v>
      </c>
      <c r="H777" s="158" t="s">
        <v>101</v>
      </c>
      <c r="I777" s="158" t="s">
        <v>10</v>
      </c>
      <c r="J777" s="118" t="s">
        <v>515</v>
      </c>
      <c r="K777" s="118" t="s">
        <v>515</v>
      </c>
      <c r="L777" s="96" t="e">
        <f>IF(B777&lt;&gt;"",IF(FIND("^"&amp;A777&amp;"^",Registration!W1)&gt;0,IF(A777&lt;&gt;"","Present","No Vote"),""),"")</f>
        <v>#VALUE!</v>
      </c>
    </row>
    <row r="778" spans="1:12" ht="12.6" customHeight="1" x14ac:dyDescent="0.2">
      <c r="A778" s="181" t="s">
        <v>730</v>
      </c>
      <c r="B778" s="158" t="s">
        <v>285</v>
      </c>
      <c r="C778" s="158" t="s">
        <v>1462</v>
      </c>
      <c r="D778" s="158" t="s">
        <v>10</v>
      </c>
      <c r="E778" s="158" t="s">
        <v>10</v>
      </c>
      <c r="F778" s="158" t="s">
        <v>10</v>
      </c>
      <c r="G778" s="158" t="s">
        <v>10</v>
      </c>
      <c r="H778" s="158" t="s">
        <v>101</v>
      </c>
      <c r="I778" s="158" t="s">
        <v>10</v>
      </c>
      <c r="J778" s="118" t="s">
        <v>515</v>
      </c>
      <c r="K778" s="118" t="s">
        <v>515</v>
      </c>
      <c r="L778" s="96" t="e">
        <f>IF(B778&lt;&gt;"",IF(FIND("^"&amp;A778&amp;"^",Registration!W1)&gt;0,IF(A778&lt;&gt;"","Present","No Vote"),""),"")</f>
        <v>#VALUE!</v>
      </c>
    </row>
    <row r="779" spans="1:12" ht="12.6" customHeight="1" x14ac:dyDescent="0.2">
      <c r="A779" s="181" t="s">
        <v>731</v>
      </c>
      <c r="B779" s="158" t="s">
        <v>285</v>
      </c>
      <c r="C779" s="158" t="s">
        <v>1462</v>
      </c>
      <c r="D779" s="158" t="s">
        <v>10</v>
      </c>
      <c r="E779" s="158" t="s">
        <v>10</v>
      </c>
      <c r="F779" s="158" t="s">
        <v>10</v>
      </c>
      <c r="G779" s="158" t="s">
        <v>10</v>
      </c>
      <c r="H779" s="158" t="s">
        <v>10</v>
      </c>
      <c r="I779" s="158" t="s">
        <v>10</v>
      </c>
      <c r="J779" s="118" t="s">
        <v>515</v>
      </c>
      <c r="K779" s="118" t="s">
        <v>515</v>
      </c>
      <c r="L779" s="96" t="e">
        <f>IF(B779&lt;&gt;"",IF(FIND("^"&amp;A779&amp;"^",Registration!W1)&gt;0,IF(A779&lt;&gt;"","Present","No Vote"),""),"")</f>
        <v>#VALUE!</v>
      </c>
    </row>
    <row r="780" spans="1:12" ht="12.6" customHeight="1" x14ac:dyDescent="0.2">
      <c r="A780" s="181" t="s">
        <v>732</v>
      </c>
      <c r="B780" s="158" t="s">
        <v>285</v>
      </c>
      <c r="C780" s="158" t="s">
        <v>1462</v>
      </c>
      <c r="D780" s="158" t="s">
        <v>101</v>
      </c>
      <c r="E780" s="158" t="s">
        <v>10</v>
      </c>
      <c r="F780" s="158" t="s">
        <v>10</v>
      </c>
      <c r="G780" s="158" t="s">
        <v>10</v>
      </c>
      <c r="H780" s="158" t="s">
        <v>10</v>
      </c>
      <c r="I780" s="158" t="s">
        <v>10</v>
      </c>
      <c r="J780" s="118" t="s">
        <v>515</v>
      </c>
      <c r="K780" s="118" t="s">
        <v>515</v>
      </c>
      <c r="L780" s="96" t="e">
        <f>IF(B780&lt;&gt;"",IF(FIND("^"&amp;A780&amp;"^",Registration!W1)&gt;0,IF(A780&lt;&gt;"","Present","No Vote"),""),"")</f>
        <v>#VALUE!</v>
      </c>
    </row>
    <row r="781" spans="1:12" ht="12.6" customHeight="1" x14ac:dyDescent="0.2">
      <c r="A781" s="181" t="s">
        <v>431</v>
      </c>
      <c r="B781" s="158" t="s">
        <v>285</v>
      </c>
      <c r="C781" s="158" t="s">
        <v>1462</v>
      </c>
      <c r="D781" s="158" t="s">
        <v>10</v>
      </c>
      <c r="E781" s="158" t="s">
        <v>10</v>
      </c>
      <c r="F781" s="158" t="s">
        <v>10</v>
      </c>
      <c r="G781" s="158" t="s">
        <v>10</v>
      </c>
      <c r="H781" s="158" t="s">
        <v>101</v>
      </c>
      <c r="I781" s="158" t="s">
        <v>10</v>
      </c>
      <c r="J781" s="118" t="s">
        <v>515</v>
      </c>
      <c r="K781" s="118" t="s">
        <v>515</v>
      </c>
      <c r="L781" s="96" t="e">
        <f>IF(B781&lt;&gt;"",IF(FIND("^"&amp;A781&amp;"^",Registration!W1)&gt;0,IF(A781&lt;&gt;"","Present","No Vote"),""),"")</f>
        <v>#VALUE!</v>
      </c>
    </row>
    <row r="782" spans="1:12" ht="12.6" customHeight="1" x14ac:dyDescent="0.2">
      <c r="A782" s="181" t="s">
        <v>883</v>
      </c>
      <c r="B782" s="158" t="s">
        <v>285</v>
      </c>
      <c r="C782" s="158" t="s">
        <v>1463</v>
      </c>
      <c r="D782" s="158" t="s">
        <v>101</v>
      </c>
      <c r="E782" s="158" t="s">
        <v>101</v>
      </c>
      <c r="F782" s="158" t="s">
        <v>101</v>
      </c>
      <c r="G782" s="158" t="s">
        <v>101</v>
      </c>
      <c r="H782" s="158" t="s">
        <v>101</v>
      </c>
      <c r="I782" s="158" t="s">
        <v>101</v>
      </c>
      <c r="J782" s="118" t="s">
        <v>513</v>
      </c>
      <c r="K782" s="118" t="s">
        <v>513</v>
      </c>
      <c r="L782" s="96" t="e">
        <f>IF(B782&lt;&gt;"",IF(FIND("^"&amp;A782&amp;"^",Registration!W1)&gt;0,IF(A782&lt;&gt;"","Present","No Vote"),""),"")</f>
        <v>#VALUE!</v>
      </c>
    </row>
    <row r="783" spans="1:12" ht="12.6" customHeight="1" x14ac:dyDescent="0.2">
      <c r="A783" s="181" t="s">
        <v>843</v>
      </c>
      <c r="B783" s="158" t="s">
        <v>285</v>
      </c>
      <c r="C783" s="158" t="s">
        <v>1406</v>
      </c>
      <c r="D783" s="158" t="s">
        <v>10</v>
      </c>
      <c r="E783" s="158" t="s">
        <v>10</v>
      </c>
      <c r="F783" s="158" t="s">
        <v>10</v>
      </c>
      <c r="G783" s="158" t="s">
        <v>10</v>
      </c>
      <c r="H783" s="158" t="s">
        <v>101</v>
      </c>
      <c r="I783" s="158" t="s">
        <v>101</v>
      </c>
      <c r="J783" s="118" t="s">
        <v>515</v>
      </c>
      <c r="K783" s="118" t="s">
        <v>515</v>
      </c>
      <c r="L783" s="96" t="e">
        <f>IF(B783&lt;&gt;"",IF(FIND("^"&amp;A783&amp;"^",Registration!W1)&gt;0,IF(A783&lt;&gt;"","Present","No Vote"),""),"")</f>
        <v>#VALUE!</v>
      </c>
    </row>
    <row r="784" spans="1:12" ht="12.6" customHeight="1" x14ac:dyDescent="0.2">
      <c r="A784" s="181" t="s">
        <v>771</v>
      </c>
      <c r="B784" s="158" t="s">
        <v>285</v>
      </c>
      <c r="C784" s="158" t="s">
        <v>1464</v>
      </c>
      <c r="D784" s="158" t="s">
        <v>10</v>
      </c>
      <c r="E784" s="158" t="s">
        <v>10</v>
      </c>
      <c r="F784" s="158" t="s">
        <v>10</v>
      </c>
      <c r="G784" s="158" t="s">
        <v>10</v>
      </c>
      <c r="H784" s="158" t="s">
        <v>101</v>
      </c>
      <c r="I784" s="158" t="s">
        <v>10</v>
      </c>
      <c r="J784" s="118" t="s">
        <v>515</v>
      </c>
      <c r="K784" s="118" t="s">
        <v>515</v>
      </c>
      <c r="L784" s="96" t="e">
        <f>IF(B784&lt;&gt;"",IF(FIND("^"&amp;A784&amp;"^",Registration!W1)&gt;0,IF(A784&lt;&gt;"","Present","No Vote"),""),"")</f>
        <v>#VALUE!</v>
      </c>
    </row>
    <row r="785" spans="1:12" ht="12.6" customHeight="1" x14ac:dyDescent="0.2">
      <c r="A785" s="181" t="s">
        <v>309</v>
      </c>
      <c r="B785" s="158" t="s">
        <v>293</v>
      </c>
      <c r="C785" s="158" t="s">
        <v>1407</v>
      </c>
      <c r="D785" s="158" t="s">
        <v>10</v>
      </c>
      <c r="E785" s="158" t="s">
        <v>10</v>
      </c>
      <c r="F785" s="158" t="s">
        <v>10</v>
      </c>
      <c r="G785" s="158" t="s">
        <v>10</v>
      </c>
      <c r="H785" s="158" t="s">
        <v>10</v>
      </c>
      <c r="I785" s="158" t="s">
        <v>10</v>
      </c>
      <c r="J785" s="118" t="s">
        <v>515</v>
      </c>
      <c r="K785" s="118" t="s">
        <v>515</v>
      </c>
      <c r="L785" s="96" t="e">
        <f>IF(B785&lt;&gt;"",IF(FIND("^"&amp;A785&amp;"^",Registration!W1)&gt;0,IF(A785&lt;&gt;"","Present","No Vote"),""),"")</f>
        <v>#VALUE!</v>
      </c>
    </row>
    <row r="786" spans="1:12" ht="12.6" customHeight="1" x14ac:dyDescent="0.2">
      <c r="A786" s="181" t="s">
        <v>402</v>
      </c>
      <c r="B786" s="158" t="s">
        <v>293</v>
      </c>
      <c r="C786" s="158" t="s">
        <v>1407</v>
      </c>
      <c r="D786" s="158" t="s">
        <v>10</v>
      </c>
      <c r="E786" s="158" t="s">
        <v>10</v>
      </c>
      <c r="F786" s="158" t="s">
        <v>10</v>
      </c>
      <c r="G786" s="158" t="s">
        <v>10</v>
      </c>
      <c r="H786" s="158" t="s">
        <v>10</v>
      </c>
      <c r="I786" s="158" t="s">
        <v>10</v>
      </c>
      <c r="J786" s="118" t="s">
        <v>515</v>
      </c>
      <c r="K786" s="118" t="s">
        <v>515</v>
      </c>
      <c r="L786" s="96" t="e">
        <f>IF(B786&lt;&gt;"",IF(FIND("^"&amp;A786&amp;"^",Registration!W1)&gt;0,IF(A786&lt;&gt;"","Present","No Vote"),""),"")</f>
        <v>#VALUE!</v>
      </c>
    </row>
    <row r="787" spans="1:12" ht="12.6" customHeight="1" x14ac:dyDescent="0.2">
      <c r="A787" s="181" t="s">
        <v>412</v>
      </c>
      <c r="B787" s="158" t="s">
        <v>293</v>
      </c>
      <c r="C787" s="158" t="s">
        <v>1407</v>
      </c>
      <c r="D787" s="158" t="s">
        <v>10</v>
      </c>
      <c r="E787" s="158" t="s">
        <v>10</v>
      </c>
      <c r="F787" s="158" t="s">
        <v>10</v>
      </c>
      <c r="G787" s="158" t="s">
        <v>10</v>
      </c>
      <c r="H787" s="158" t="s">
        <v>10</v>
      </c>
      <c r="I787" s="158" t="s">
        <v>10</v>
      </c>
      <c r="J787" s="118" t="s">
        <v>515</v>
      </c>
      <c r="K787" s="118" t="s">
        <v>515</v>
      </c>
      <c r="L787" s="96" t="e">
        <f>IF(B787&lt;&gt;"",IF(FIND("^"&amp;A787&amp;"^",Registration!W1)&gt;0,IF(A787&lt;&gt;"","Present","No Vote"),""),"")</f>
        <v>#VALUE!</v>
      </c>
    </row>
    <row r="788" spans="1:12" ht="12.6" customHeight="1" x14ac:dyDescent="0.2">
      <c r="A788" s="181" t="s">
        <v>308</v>
      </c>
      <c r="B788" s="158" t="s">
        <v>293</v>
      </c>
      <c r="C788" s="158" t="s">
        <v>1407</v>
      </c>
      <c r="D788" s="158" t="s">
        <v>10</v>
      </c>
      <c r="E788" s="158" t="s">
        <v>10</v>
      </c>
      <c r="F788" s="158" t="s">
        <v>10</v>
      </c>
      <c r="G788" s="158" t="s">
        <v>10</v>
      </c>
      <c r="H788" s="158" t="s">
        <v>10</v>
      </c>
      <c r="I788" s="158" t="s">
        <v>10</v>
      </c>
      <c r="J788" s="118" t="s">
        <v>515</v>
      </c>
      <c r="K788" s="118" t="s">
        <v>515</v>
      </c>
      <c r="L788" s="96" t="e">
        <f>IF(B788&lt;&gt;"",IF(FIND("^"&amp;A788&amp;"^",Registration!W1)&gt;0,IF(A788&lt;&gt;"","Present","No Vote"),""),"")</f>
        <v>#VALUE!</v>
      </c>
    </row>
    <row r="789" spans="1:12" ht="12.6" customHeight="1" x14ac:dyDescent="0.2">
      <c r="A789" s="181" t="s">
        <v>1307</v>
      </c>
      <c r="B789" s="158" t="s">
        <v>285</v>
      </c>
      <c r="C789" s="158" t="s">
        <v>1407</v>
      </c>
      <c r="D789" s="158" t="s">
        <v>910</v>
      </c>
      <c r="E789" s="158" t="s">
        <v>910</v>
      </c>
      <c r="F789" s="158" t="s">
        <v>101</v>
      </c>
      <c r="G789" s="158" t="s">
        <v>101</v>
      </c>
      <c r="H789" s="158" t="s">
        <v>101</v>
      </c>
      <c r="I789" s="158" t="s">
        <v>101</v>
      </c>
      <c r="J789" s="118" t="s">
        <v>513</v>
      </c>
      <c r="K789" s="118" t="s">
        <v>513</v>
      </c>
      <c r="L789" s="96" t="e">
        <f>IF(B789&lt;&gt;"",IF(FIND("^"&amp;A789&amp;"^",Registration!W1)&gt;0,IF(A789&lt;&gt;"","Present","No Vote"),""),"")</f>
        <v>#VALUE!</v>
      </c>
    </row>
    <row r="790" spans="1:12" ht="12.6" customHeight="1" x14ac:dyDescent="0.2">
      <c r="A790" s="181" t="s">
        <v>1082</v>
      </c>
      <c r="B790" s="158" t="s">
        <v>293</v>
      </c>
      <c r="C790" s="158" t="s">
        <v>1407</v>
      </c>
      <c r="D790" s="158" t="s">
        <v>10</v>
      </c>
      <c r="E790" s="158" t="s">
        <v>10</v>
      </c>
      <c r="F790" s="158" t="s">
        <v>10</v>
      </c>
      <c r="G790" s="158" t="s">
        <v>10</v>
      </c>
      <c r="H790" s="158" t="s">
        <v>101</v>
      </c>
      <c r="I790" s="158" t="s">
        <v>10</v>
      </c>
      <c r="J790" s="118" t="s">
        <v>515</v>
      </c>
      <c r="K790" s="118" t="s">
        <v>515</v>
      </c>
      <c r="L790" s="96" t="e">
        <f>IF(B790&lt;&gt;"",IF(FIND("^"&amp;A790&amp;"^",Registration!W1)&gt;0,IF(A790&lt;&gt;"","Present","No Vote"),""),"")</f>
        <v>#VALUE!</v>
      </c>
    </row>
    <row r="791" spans="1:12" ht="12.6" customHeight="1" x14ac:dyDescent="0.2">
      <c r="A791" s="181" t="s">
        <v>1081</v>
      </c>
      <c r="B791" s="158" t="s">
        <v>293</v>
      </c>
      <c r="C791" s="158" t="s">
        <v>1407</v>
      </c>
      <c r="D791" s="158" t="s">
        <v>10</v>
      </c>
      <c r="E791" s="158" t="s">
        <v>10</v>
      </c>
      <c r="F791" s="158" t="s">
        <v>10</v>
      </c>
      <c r="G791" s="158" t="s">
        <v>10</v>
      </c>
      <c r="H791" s="158" t="s">
        <v>10</v>
      </c>
      <c r="I791" s="158" t="s">
        <v>10</v>
      </c>
      <c r="J791" s="118" t="s">
        <v>515</v>
      </c>
      <c r="K791" s="118" t="s">
        <v>515</v>
      </c>
      <c r="L791" s="96" t="e">
        <f>IF(B791&lt;&gt;"",IF(FIND("^"&amp;A791&amp;"^",Registration!W1)&gt;0,IF(A791&lt;&gt;"","Present","No Vote"),""),"")</f>
        <v>#VALUE!</v>
      </c>
    </row>
    <row r="792" spans="1:12" ht="12.6" customHeight="1" x14ac:dyDescent="0.2">
      <c r="A792" s="181" t="s">
        <v>306</v>
      </c>
      <c r="B792" s="158" t="s">
        <v>285</v>
      </c>
      <c r="C792" s="158" t="s">
        <v>1465</v>
      </c>
      <c r="D792" s="158" t="s">
        <v>101</v>
      </c>
      <c r="E792" s="158" t="s">
        <v>101</v>
      </c>
      <c r="F792" s="158" t="s">
        <v>101</v>
      </c>
      <c r="G792" s="158" t="s">
        <v>10</v>
      </c>
      <c r="H792" s="158" t="s">
        <v>10</v>
      </c>
      <c r="I792" s="158" t="s">
        <v>101</v>
      </c>
      <c r="J792" s="118" t="s">
        <v>515</v>
      </c>
      <c r="K792" s="118" t="s">
        <v>515</v>
      </c>
      <c r="L792" s="96" t="e">
        <f>IF(B792&lt;&gt;"",IF(FIND("^"&amp;A792&amp;"^",Registration!W1)&gt;0,IF(A792&lt;&gt;"","Present","No Vote"),""),"")</f>
        <v>#VALUE!</v>
      </c>
    </row>
    <row r="793" spans="1:12" ht="12.6" customHeight="1" x14ac:dyDescent="0.2">
      <c r="A793" s="181" t="s">
        <v>347</v>
      </c>
      <c r="B793" s="158" t="s">
        <v>285</v>
      </c>
      <c r="C793" s="158" t="s">
        <v>1465</v>
      </c>
      <c r="D793" s="158" t="s">
        <v>101</v>
      </c>
      <c r="E793" s="158" t="s">
        <v>10</v>
      </c>
      <c r="F793" s="158" t="s">
        <v>101</v>
      </c>
      <c r="G793" s="158" t="s">
        <v>10</v>
      </c>
      <c r="H793" s="158" t="s">
        <v>101</v>
      </c>
      <c r="I793" s="158" t="s">
        <v>101</v>
      </c>
      <c r="J793" s="118" t="s">
        <v>515</v>
      </c>
      <c r="K793" s="118" t="s">
        <v>515</v>
      </c>
      <c r="L793" s="96" t="e">
        <f>IF(B793&lt;&gt;"",IF(FIND("^"&amp;A793&amp;"^",Registration!W1)&gt;0,IF(A793&lt;&gt;"","Present","No Vote"),""),"")</f>
        <v>#VALUE!</v>
      </c>
    </row>
    <row r="794" spans="1:12" ht="12.6" customHeight="1" x14ac:dyDescent="0.2">
      <c r="A794" s="181" t="s">
        <v>307</v>
      </c>
      <c r="B794" s="158" t="s">
        <v>285</v>
      </c>
      <c r="C794" s="158" t="s">
        <v>1465</v>
      </c>
      <c r="D794" s="158" t="s">
        <v>10</v>
      </c>
      <c r="E794" s="158" t="s">
        <v>101</v>
      </c>
      <c r="F794" s="158" t="s">
        <v>10</v>
      </c>
      <c r="G794" s="158" t="s">
        <v>101</v>
      </c>
      <c r="H794" s="158" t="s">
        <v>10</v>
      </c>
      <c r="I794" s="158" t="s">
        <v>101</v>
      </c>
      <c r="J794" s="118" t="s">
        <v>515</v>
      </c>
      <c r="K794" s="118" t="s">
        <v>515</v>
      </c>
      <c r="L794" s="96" t="e">
        <f>IF(B794&lt;&gt;"",IF(FIND("^"&amp;A794&amp;"^",Registration!W1)&gt;0,IF(A794&lt;&gt;"","Present","No Vote"),""),"")</f>
        <v>#VALUE!</v>
      </c>
    </row>
    <row r="795" spans="1:12" ht="12.6" customHeight="1" x14ac:dyDescent="0.2">
      <c r="A795" s="181" t="s">
        <v>469</v>
      </c>
      <c r="B795" s="158" t="s">
        <v>285</v>
      </c>
      <c r="C795" s="158" t="s">
        <v>1465</v>
      </c>
      <c r="D795" s="158" t="s">
        <v>101</v>
      </c>
      <c r="E795" s="158" t="s">
        <v>10</v>
      </c>
      <c r="F795" s="158" t="s">
        <v>101</v>
      </c>
      <c r="G795" s="158" t="s">
        <v>10</v>
      </c>
      <c r="H795" s="158" t="s">
        <v>101</v>
      </c>
      <c r="I795" s="158" t="s">
        <v>101</v>
      </c>
      <c r="J795" s="118" t="s">
        <v>515</v>
      </c>
      <c r="K795" s="118" t="s">
        <v>515</v>
      </c>
      <c r="L795" s="96" t="e">
        <f>IF(B795&lt;&gt;"",IF(FIND("^"&amp;A795&amp;"^",Registration!W1)&gt;0,IF(A795&lt;&gt;"","Present","No Vote"),""),"")</f>
        <v>#VALUE!</v>
      </c>
    </row>
    <row r="796" spans="1:12" ht="12.6" customHeight="1" x14ac:dyDescent="0.2">
      <c r="A796" s="181" t="s">
        <v>436</v>
      </c>
      <c r="B796" s="158" t="s">
        <v>285</v>
      </c>
      <c r="C796" s="158" t="s">
        <v>1465</v>
      </c>
      <c r="D796" s="158" t="s">
        <v>101</v>
      </c>
      <c r="E796" s="158" t="s">
        <v>101</v>
      </c>
      <c r="F796" s="158" t="s">
        <v>10</v>
      </c>
      <c r="G796" s="158" t="s">
        <v>101</v>
      </c>
      <c r="H796" s="158" t="s">
        <v>101</v>
      </c>
      <c r="I796" s="158" t="s">
        <v>10</v>
      </c>
      <c r="J796" s="118" t="s">
        <v>515</v>
      </c>
      <c r="K796" s="118" t="s">
        <v>515</v>
      </c>
      <c r="L796" s="96" t="e">
        <f>IF(B796&lt;&gt;"",IF(FIND("^"&amp;A796&amp;"^",Registration!W1)&gt;0,IF(A796&lt;&gt;"","Present","No Vote"),""),"")</f>
        <v>#VALUE!</v>
      </c>
    </row>
    <row r="797" spans="1:12" ht="12.6" customHeight="1" x14ac:dyDescent="0.2">
      <c r="A797" s="181" t="s">
        <v>733</v>
      </c>
      <c r="B797" s="158" t="s">
        <v>285</v>
      </c>
      <c r="D797" s="158" t="s">
        <v>101</v>
      </c>
      <c r="E797" s="158" t="s">
        <v>101</v>
      </c>
      <c r="F797" s="158" t="s">
        <v>101</v>
      </c>
      <c r="G797" s="158" t="s">
        <v>101</v>
      </c>
      <c r="H797" s="158" t="s">
        <v>101</v>
      </c>
      <c r="I797" s="158" t="s">
        <v>101</v>
      </c>
      <c r="J797" s="118" t="s">
        <v>513</v>
      </c>
      <c r="K797" s="118" t="s">
        <v>513</v>
      </c>
      <c r="L797" s="96" t="e">
        <f>IF(B797&lt;&gt;"",IF(FIND("^"&amp;A797&amp;"^",Registration!W1)&gt;0,IF(A797&lt;&gt;"","Present","No Vote"),""),"")</f>
        <v>#VALUE!</v>
      </c>
    </row>
    <row r="798" spans="1:12" ht="12.6" customHeight="1" x14ac:dyDescent="0.2">
      <c r="A798" s="181" t="s">
        <v>473</v>
      </c>
      <c r="B798" s="158" t="s">
        <v>285</v>
      </c>
      <c r="D798" s="158" t="s">
        <v>10</v>
      </c>
      <c r="E798" s="158" t="s">
        <v>10</v>
      </c>
      <c r="F798" s="158" t="s">
        <v>10</v>
      </c>
      <c r="G798" s="158" t="s">
        <v>10</v>
      </c>
      <c r="H798" s="158" t="s">
        <v>101</v>
      </c>
      <c r="I798" s="158" t="s">
        <v>10</v>
      </c>
      <c r="J798" s="118" t="s">
        <v>515</v>
      </c>
      <c r="K798" s="118" t="s">
        <v>515</v>
      </c>
      <c r="L798" s="96" t="e">
        <f>IF(B798&lt;&gt;"",IF(FIND("^"&amp;A798&amp;"^",Registration!W1)&gt;0,IF(A798&lt;&gt;"","Present","No Vote"),""),"")</f>
        <v>#VALUE!</v>
      </c>
    </row>
    <row r="799" spans="1:12" ht="12.6" customHeight="1" x14ac:dyDescent="0.2">
      <c r="A799" s="181" t="s">
        <v>844</v>
      </c>
      <c r="B799" s="158" t="s">
        <v>293</v>
      </c>
      <c r="C799" s="158" t="s">
        <v>439</v>
      </c>
      <c r="D799" s="158" t="s">
        <v>10</v>
      </c>
      <c r="E799" s="158" t="s">
        <v>10</v>
      </c>
      <c r="F799" s="158" t="s">
        <v>10</v>
      </c>
      <c r="G799" s="158" t="s">
        <v>10</v>
      </c>
      <c r="H799" s="158" t="s">
        <v>10</v>
      </c>
      <c r="I799" s="158" t="s">
        <v>101</v>
      </c>
      <c r="J799" s="118" t="s">
        <v>515</v>
      </c>
      <c r="K799" s="118" t="s">
        <v>515</v>
      </c>
      <c r="L799" s="96" t="e">
        <f>IF(B799&lt;&gt;"",IF(FIND("^"&amp;A799&amp;"^",Registration!W1)&gt;0,IF(A799&lt;&gt;"","Present","No Vote"),""),"")</f>
        <v>#VALUE!</v>
      </c>
    </row>
    <row r="800" spans="1:12" ht="12.6" customHeight="1" x14ac:dyDescent="0.2">
      <c r="A800" s="181" t="s">
        <v>734</v>
      </c>
      <c r="B800" s="158" t="s">
        <v>285</v>
      </c>
      <c r="D800" s="158" t="s">
        <v>101</v>
      </c>
      <c r="E800" s="158" t="s">
        <v>101</v>
      </c>
      <c r="F800" s="158" t="s">
        <v>101</v>
      </c>
      <c r="G800" s="158" t="s">
        <v>101</v>
      </c>
      <c r="H800" s="158" t="s">
        <v>101</v>
      </c>
      <c r="I800" s="158" t="s">
        <v>101</v>
      </c>
      <c r="J800" s="118" t="s">
        <v>513</v>
      </c>
      <c r="K800" s="118" t="s">
        <v>513</v>
      </c>
      <c r="L800" s="96" t="e">
        <f>IF(B800&lt;&gt;"",IF(FIND("^"&amp;A800&amp;"^",Registration!W1)&gt;0,IF(A800&lt;&gt;"","Present","No Vote"),""),"")</f>
        <v>#VALUE!</v>
      </c>
    </row>
    <row r="801" spans="1:12" ht="12.6" customHeight="1" x14ac:dyDescent="0.2">
      <c r="A801" s="181" t="s">
        <v>735</v>
      </c>
      <c r="B801" s="158" t="s">
        <v>285</v>
      </c>
      <c r="D801" s="158" t="s">
        <v>101</v>
      </c>
      <c r="E801" s="158" t="s">
        <v>101</v>
      </c>
      <c r="F801" s="158" t="s">
        <v>101</v>
      </c>
      <c r="G801" s="158" t="s">
        <v>101</v>
      </c>
      <c r="H801" s="158" t="s">
        <v>101</v>
      </c>
      <c r="I801" s="158" t="s">
        <v>101</v>
      </c>
      <c r="J801" s="118" t="s">
        <v>513</v>
      </c>
      <c r="K801" s="118" t="s">
        <v>513</v>
      </c>
      <c r="L801" s="96" t="e">
        <f>IF(B801&lt;&gt;"",IF(FIND("^"&amp;A801&amp;"^",Registration!W1)&gt;0,IF(A801&lt;&gt;"","Present","No Vote"),""),"")</f>
        <v>#VALUE!</v>
      </c>
    </row>
    <row r="802" spans="1:12" ht="12.6" customHeight="1" x14ac:dyDescent="0.2">
      <c r="A802" s="181" t="s">
        <v>3521</v>
      </c>
      <c r="B802" s="158" t="s">
        <v>293</v>
      </c>
      <c r="D802" s="158" t="s">
        <v>910</v>
      </c>
      <c r="E802" s="158" t="s">
        <v>910</v>
      </c>
      <c r="F802" s="158" t="s">
        <v>910</v>
      </c>
      <c r="G802" s="158" t="s">
        <v>910</v>
      </c>
      <c r="H802" s="158" t="s">
        <v>910</v>
      </c>
      <c r="I802" s="158" t="s">
        <v>910</v>
      </c>
      <c r="J802" s="118" t="s">
        <v>513</v>
      </c>
      <c r="K802" s="118" t="s">
        <v>513</v>
      </c>
      <c r="L802" s="96" t="e">
        <f>IF(B802&lt;&gt;"",IF(FIND("^"&amp;A802&amp;"^",Registration!W1)&gt;0,IF(A802&lt;&gt;"","Present","No Vote"),""),"")</f>
        <v>#VALUE!</v>
      </c>
    </row>
    <row r="803" spans="1:12" ht="12.6" customHeight="1" x14ac:dyDescent="0.2">
      <c r="A803" s="181" t="s">
        <v>845</v>
      </c>
      <c r="B803" s="158" t="s">
        <v>285</v>
      </c>
      <c r="D803" s="158" t="s">
        <v>101</v>
      </c>
      <c r="E803" s="158" t="s">
        <v>101</v>
      </c>
      <c r="F803" s="158" t="s">
        <v>101</v>
      </c>
      <c r="G803" s="158" t="s">
        <v>101</v>
      </c>
      <c r="H803" s="158" t="s">
        <v>101</v>
      </c>
      <c r="I803" s="158" t="s">
        <v>101</v>
      </c>
      <c r="J803" s="118" t="s">
        <v>513</v>
      </c>
      <c r="K803" s="118" t="s">
        <v>513</v>
      </c>
      <c r="L803" s="96" t="e">
        <f>IF(B803&lt;&gt;"",IF(FIND("^"&amp;A803&amp;"^",Registration!W1)&gt;0,IF(A803&lt;&gt;"","Present","No Vote"),""),"")</f>
        <v>#VALUE!</v>
      </c>
    </row>
    <row r="804" spans="1:12" ht="12.6" customHeight="1" x14ac:dyDescent="0.2">
      <c r="A804" s="181" t="s">
        <v>456</v>
      </c>
      <c r="B804" s="158" t="s">
        <v>315</v>
      </c>
      <c r="C804" s="158" t="s">
        <v>456</v>
      </c>
      <c r="D804" s="158" t="s">
        <v>101</v>
      </c>
      <c r="E804" s="158" t="s">
        <v>101</v>
      </c>
      <c r="F804" s="158" t="s">
        <v>101</v>
      </c>
      <c r="G804" s="158" t="s">
        <v>101</v>
      </c>
      <c r="H804" s="158" t="s">
        <v>101</v>
      </c>
      <c r="I804" s="158" t="s">
        <v>101</v>
      </c>
      <c r="J804" s="118" t="s">
        <v>513</v>
      </c>
      <c r="K804" s="118" t="s">
        <v>513</v>
      </c>
      <c r="L804" s="96" t="e">
        <f>IF(B804&lt;&gt;"",IF(FIND("^"&amp;A804&amp;"^",Registration!W1)&gt;0,IF(A804&lt;&gt;"","Present","No Vote"),""),"")</f>
        <v>#VALUE!</v>
      </c>
    </row>
    <row r="805" spans="1:12" ht="12.6" customHeight="1" x14ac:dyDescent="0.2">
      <c r="A805" s="181" t="s">
        <v>1009</v>
      </c>
      <c r="B805" s="158" t="s">
        <v>299</v>
      </c>
      <c r="D805" s="158" t="s">
        <v>101</v>
      </c>
      <c r="E805" s="158" t="s">
        <v>101</v>
      </c>
      <c r="F805" s="158" t="s">
        <v>101</v>
      </c>
      <c r="G805" s="158" t="s">
        <v>101</v>
      </c>
      <c r="H805" s="158" t="s">
        <v>101</v>
      </c>
      <c r="I805" s="158" t="s">
        <v>101</v>
      </c>
      <c r="J805" s="118" t="s">
        <v>513</v>
      </c>
      <c r="K805" s="118" t="s">
        <v>513</v>
      </c>
      <c r="L805" s="96" t="e">
        <f>IF(B805&lt;&gt;"",IF(FIND("^"&amp;A805&amp;"^",Registration!W1)&gt;0,IF(A805&lt;&gt;"","Present","No Vote"),""),"")</f>
        <v>#VALUE!</v>
      </c>
    </row>
    <row r="806" spans="1:12" ht="12.6" customHeight="1" x14ac:dyDescent="0.2">
      <c r="A806" s="181" t="s">
        <v>1010</v>
      </c>
      <c r="B806" s="158" t="s">
        <v>299</v>
      </c>
      <c r="D806" s="158" t="s">
        <v>101</v>
      </c>
      <c r="E806" s="158" t="s">
        <v>101</v>
      </c>
      <c r="F806" s="158" t="s">
        <v>101</v>
      </c>
      <c r="G806" s="158" t="s">
        <v>101</v>
      </c>
      <c r="H806" s="158" t="s">
        <v>101</v>
      </c>
      <c r="I806" s="158" t="s">
        <v>101</v>
      </c>
      <c r="J806" s="118" t="s">
        <v>513</v>
      </c>
      <c r="K806" s="118" t="s">
        <v>513</v>
      </c>
      <c r="L806" s="96" t="e">
        <f>IF(B806&lt;&gt;"",IF(FIND("^"&amp;A806&amp;"^",Registration!W1)&gt;0,IF(A806&lt;&gt;"","Present","No Vote"),""),"")</f>
        <v>#VALUE!</v>
      </c>
    </row>
    <row r="807" spans="1:12" ht="12.6" customHeight="1" x14ac:dyDescent="0.2">
      <c r="A807" s="181" t="s">
        <v>927</v>
      </c>
      <c r="B807" s="158" t="s">
        <v>293</v>
      </c>
      <c r="C807" s="158" t="s">
        <v>1379</v>
      </c>
      <c r="D807" s="158" t="s">
        <v>10</v>
      </c>
      <c r="E807" s="158" t="s">
        <v>10</v>
      </c>
      <c r="F807" s="158" t="s">
        <v>10</v>
      </c>
      <c r="G807" s="158" t="s">
        <v>10</v>
      </c>
      <c r="H807" s="158" t="s">
        <v>10</v>
      </c>
      <c r="I807" s="158" t="s">
        <v>101</v>
      </c>
      <c r="J807" s="118" t="s">
        <v>515</v>
      </c>
      <c r="K807" s="118" t="s">
        <v>515</v>
      </c>
      <c r="L807" s="96" t="e">
        <f>IF(B807&lt;&gt;"",IF(FIND("^"&amp;A807&amp;"^",Registration!W1)&gt;0,IF(A807&lt;&gt;"","Present","No Vote"),""),"")</f>
        <v>#VALUE!</v>
      </c>
    </row>
    <row r="808" spans="1:12" ht="12.6" customHeight="1" x14ac:dyDescent="0.2">
      <c r="A808" s="181" t="s">
        <v>1180</v>
      </c>
      <c r="B808" s="158" t="s">
        <v>285</v>
      </c>
      <c r="D808" s="158" t="s">
        <v>101</v>
      </c>
      <c r="E808" s="158" t="s">
        <v>101</v>
      </c>
      <c r="F808" s="158" t="s">
        <v>101</v>
      </c>
      <c r="G808" s="158" t="s">
        <v>101</v>
      </c>
      <c r="H808" s="158" t="s">
        <v>101</v>
      </c>
      <c r="I808" s="158" t="s">
        <v>101</v>
      </c>
      <c r="J808" s="118" t="s">
        <v>513</v>
      </c>
      <c r="K808" s="118" t="s">
        <v>513</v>
      </c>
      <c r="L808" s="96" t="e">
        <f>IF(B808&lt;&gt;"",IF(FIND("^"&amp;A808&amp;"^",Registration!W1)&gt;0,IF(A808&lt;&gt;"","Present","No Vote"),""),"")</f>
        <v>#VALUE!</v>
      </c>
    </row>
    <row r="809" spans="1:12" ht="12.6" customHeight="1" x14ac:dyDescent="0.2">
      <c r="A809" s="181" t="s">
        <v>1130</v>
      </c>
      <c r="B809" s="158" t="s">
        <v>293</v>
      </c>
      <c r="D809" s="158" t="s">
        <v>101</v>
      </c>
      <c r="E809" s="158" t="s">
        <v>101</v>
      </c>
      <c r="F809" s="158" t="s">
        <v>101</v>
      </c>
      <c r="G809" s="158" t="s">
        <v>101</v>
      </c>
      <c r="H809" s="158" t="s">
        <v>101</v>
      </c>
      <c r="I809" s="158" t="s">
        <v>101</v>
      </c>
      <c r="J809" s="118" t="s">
        <v>513</v>
      </c>
      <c r="K809" s="118" t="s">
        <v>513</v>
      </c>
      <c r="L809" s="96" t="e">
        <f>IF(B809&lt;&gt;"",IF(FIND("^"&amp;A809&amp;"^",Registration!W1)&gt;0,IF(A809&lt;&gt;"","Present","No Vote"),""),"")</f>
        <v>#VALUE!</v>
      </c>
    </row>
    <row r="810" spans="1:12" ht="12.6" customHeight="1" x14ac:dyDescent="0.2">
      <c r="A810" s="181" t="s">
        <v>427</v>
      </c>
      <c r="B810" s="158" t="s">
        <v>293</v>
      </c>
      <c r="C810" s="158" t="s">
        <v>1374</v>
      </c>
      <c r="D810" s="158" t="s">
        <v>10</v>
      </c>
      <c r="E810" s="158" t="s">
        <v>101</v>
      </c>
      <c r="F810" s="158" t="s">
        <v>10</v>
      </c>
      <c r="G810" s="158" t="s">
        <v>10</v>
      </c>
      <c r="H810" s="158" t="s">
        <v>10</v>
      </c>
      <c r="I810" s="158" t="s">
        <v>101</v>
      </c>
      <c r="J810" s="118" t="s">
        <v>515</v>
      </c>
      <c r="K810" s="118" t="s">
        <v>515</v>
      </c>
      <c r="L810" s="96" t="e">
        <f>IF(B810&lt;&gt;"",IF(FIND("^"&amp;A810&amp;"^",Registration!W1)&gt;0,IF(A810&lt;&gt;"","Present","No Vote"),""),"")</f>
        <v>#VALUE!</v>
      </c>
    </row>
    <row r="811" spans="1:12" ht="12.6" customHeight="1" x14ac:dyDescent="0.2">
      <c r="A811" s="181" t="s">
        <v>1111</v>
      </c>
      <c r="B811" s="158" t="s">
        <v>293</v>
      </c>
      <c r="C811" s="158" t="s">
        <v>1374</v>
      </c>
      <c r="D811" s="158" t="s">
        <v>10</v>
      </c>
      <c r="E811" s="158" t="s">
        <v>10</v>
      </c>
      <c r="F811" s="158" t="s">
        <v>10</v>
      </c>
      <c r="G811" s="158" t="s">
        <v>10</v>
      </c>
      <c r="H811" s="158" t="s">
        <v>10</v>
      </c>
      <c r="I811" s="158" t="s">
        <v>101</v>
      </c>
      <c r="J811" s="118" t="s">
        <v>515</v>
      </c>
      <c r="K811" s="118" t="s">
        <v>515</v>
      </c>
      <c r="L811" s="96" t="e">
        <f>IF(B811&lt;&gt;"",IF(FIND("^"&amp;A811&amp;"^",Registration!W1)&gt;0,IF(A811&lt;&gt;"","Present","No Vote"),""),"")</f>
        <v>#VALUE!</v>
      </c>
    </row>
    <row r="812" spans="1:12" ht="12.6" customHeight="1" x14ac:dyDescent="0.2">
      <c r="A812" s="181" t="s">
        <v>1112</v>
      </c>
      <c r="B812" s="158" t="s">
        <v>293</v>
      </c>
      <c r="C812" s="158" t="s">
        <v>1374</v>
      </c>
      <c r="D812" s="158" t="s">
        <v>10</v>
      </c>
      <c r="E812" s="158" t="s">
        <v>10</v>
      </c>
      <c r="F812" s="158" t="s">
        <v>10</v>
      </c>
      <c r="G812" s="158" t="s">
        <v>10</v>
      </c>
      <c r="H812" s="158" t="s">
        <v>10</v>
      </c>
      <c r="I812" s="158" t="s">
        <v>101</v>
      </c>
      <c r="J812" s="118" t="s">
        <v>515</v>
      </c>
      <c r="K812" s="118" t="s">
        <v>515</v>
      </c>
      <c r="L812" s="96" t="e">
        <f>IF(B812&lt;&gt;"",IF(FIND("^"&amp;A812&amp;"^",Registration!W1)&gt;0,IF(A812&lt;&gt;"","Present","No Vote"),""),"")</f>
        <v>#VALUE!</v>
      </c>
    </row>
    <row r="813" spans="1:12" ht="12.6" customHeight="1" x14ac:dyDescent="0.2">
      <c r="A813" s="181" t="s">
        <v>780</v>
      </c>
      <c r="B813" s="158" t="s">
        <v>293</v>
      </c>
      <c r="C813" s="158" t="s">
        <v>1374</v>
      </c>
      <c r="D813" s="158" t="s">
        <v>10</v>
      </c>
      <c r="E813" s="158" t="s">
        <v>101</v>
      </c>
      <c r="F813" s="158" t="s">
        <v>10</v>
      </c>
      <c r="G813" s="158" t="s">
        <v>10</v>
      </c>
      <c r="H813" s="158" t="s">
        <v>10</v>
      </c>
      <c r="I813" s="158" t="s">
        <v>101</v>
      </c>
      <c r="J813" s="118" t="s">
        <v>515</v>
      </c>
      <c r="K813" s="118" t="s">
        <v>515</v>
      </c>
      <c r="L813" s="96" t="e">
        <f>IF(B813&lt;&gt;"",IF(FIND("^"&amp;A813&amp;"^",Registration!W1)&gt;0,IF(A813&lt;&gt;"","Present","No Vote"),""),"")</f>
        <v>#VALUE!</v>
      </c>
    </row>
    <row r="814" spans="1:12" ht="12.6" customHeight="1" x14ac:dyDescent="0.2">
      <c r="A814" s="181" t="s">
        <v>435</v>
      </c>
      <c r="B814" s="158" t="s">
        <v>293</v>
      </c>
      <c r="C814" s="158" t="s">
        <v>1374</v>
      </c>
      <c r="D814" s="158" t="s">
        <v>10</v>
      </c>
      <c r="E814" s="158" t="s">
        <v>101</v>
      </c>
      <c r="F814" s="158" t="s">
        <v>10</v>
      </c>
      <c r="G814" s="158" t="s">
        <v>10</v>
      </c>
      <c r="H814" s="158" t="s">
        <v>10</v>
      </c>
      <c r="I814" s="158" t="s">
        <v>101</v>
      </c>
      <c r="J814" s="118" t="s">
        <v>515</v>
      </c>
      <c r="K814" s="118" t="s">
        <v>515</v>
      </c>
      <c r="L814" s="96" t="e">
        <f>IF(B814&lt;&gt;"",IF(FIND("^"&amp;A814&amp;"^",Registration!W1)&gt;0,IF(A814&lt;&gt;"","Present","No Vote"),""),"")</f>
        <v>#VALUE!</v>
      </c>
    </row>
    <row r="815" spans="1:12" ht="12.6" customHeight="1" x14ac:dyDescent="0.2">
      <c r="A815" s="181" t="s">
        <v>1181</v>
      </c>
      <c r="B815" s="158" t="s">
        <v>285</v>
      </c>
      <c r="C815" s="158" t="s">
        <v>1374</v>
      </c>
      <c r="D815" s="158" t="s">
        <v>10</v>
      </c>
      <c r="E815" s="158" t="s">
        <v>10</v>
      </c>
      <c r="F815" s="158" t="s">
        <v>101</v>
      </c>
      <c r="G815" s="158" t="s">
        <v>101</v>
      </c>
      <c r="H815" s="158" t="s">
        <v>101</v>
      </c>
      <c r="I815" s="158" t="s">
        <v>101</v>
      </c>
      <c r="J815" s="118" t="s">
        <v>513</v>
      </c>
      <c r="K815" s="118" t="s">
        <v>513</v>
      </c>
      <c r="L815" s="96" t="e">
        <f>IF(B815&lt;&gt;"",IF(FIND("^"&amp;A815&amp;"^",Registration!W1)&gt;0,IF(A815&lt;&gt;"","Present","No Vote"),""),"")</f>
        <v>#VALUE!</v>
      </c>
    </row>
    <row r="816" spans="1:12" ht="12.6" customHeight="1" x14ac:dyDescent="0.2">
      <c r="A816" s="181" t="s">
        <v>1182</v>
      </c>
      <c r="B816" s="158" t="s">
        <v>285</v>
      </c>
      <c r="C816" s="158" t="s">
        <v>1374</v>
      </c>
      <c r="D816" s="158" t="s">
        <v>10</v>
      </c>
      <c r="E816" s="158" t="s">
        <v>10</v>
      </c>
      <c r="F816" s="158" t="s">
        <v>101</v>
      </c>
      <c r="G816" s="158" t="s">
        <v>101</v>
      </c>
      <c r="H816" s="158" t="s">
        <v>101</v>
      </c>
      <c r="I816" s="158" t="s">
        <v>101</v>
      </c>
      <c r="J816" s="118" t="s">
        <v>513</v>
      </c>
      <c r="K816" s="118" t="s">
        <v>513</v>
      </c>
      <c r="L816" s="96" t="e">
        <f>IF(B816&lt;&gt;"",IF(FIND("^"&amp;A816&amp;"^",Registration!W1)&gt;0,IF(A816&lt;&gt;"","Present","No Vote"),""),"")</f>
        <v>#VALUE!</v>
      </c>
    </row>
    <row r="817" spans="1:12" ht="12.6" customHeight="1" x14ac:dyDescent="0.2">
      <c r="A817" s="181" t="s">
        <v>1183</v>
      </c>
      <c r="B817" s="158" t="s">
        <v>285</v>
      </c>
      <c r="C817" s="158" t="s">
        <v>1374</v>
      </c>
      <c r="D817" s="158" t="s">
        <v>10</v>
      </c>
      <c r="E817" s="158" t="s">
        <v>10</v>
      </c>
      <c r="F817" s="158" t="s">
        <v>101</v>
      </c>
      <c r="G817" s="158" t="s">
        <v>101</v>
      </c>
      <c r="H817" s="158" t="s">
        <v>101</v>
      </c>
      <c r="I817" s="158" t="s">
        <v>101</v>
      </c>
      <c r="J817" s="118" t="s">
        <v>513</v>
      </c>
      <c r="K817" s="118" t="s">
        <v>513</v>
      </c>
      <c r="L817" s="96" t="e">
        <f>IF(B817&lt;&gt;"",IF(FIND("^"&amp;A817&amp;"^",Registration!W1)&gt;0,IF(A817&lt;&gt;"","Present","No Vote"),""),"")</f>
        <v>#VALUE!</v>
      </c>
    </row>
    <row r="818" spans="1:12" ht="12.6" customHeight="1" x14ac:dyDescent="0.2">
      <c r="A818" s="181" t="s">
        <v>1184</v>
      </c>
      <c r="B818" s="158" t="s">
        <v>285</v>
      </c>
      <c r="C818" s="158" t="s">
        <v>1374</v>
      </c>
      <c r="D818" s="158" t="s">
        <v>10</v>
      </c>
      <c r="E818" s="158" t="s">
        <v>10</v>
      </c>
      <c r="F818" s="158" t="s">
        <v>101</v>
      </c>
      <c r="G818" s="158" t="s">
        <v>101</v>
      </c>
      <c r="H818" s="158" t="s">
        <v>101</v>
      </c>
      <c r="I818" s="158" t="s">
        <v>101</v>
      </c>
      <c r="J818" s="118" t="s">
        <v>513</v>
      </c>
      <c r="K818" s="118" t="s">
        <v>513</v>
      </c>
      <c r="L818" s="96" t="e">
        <f>IF(B818&lt;&gt;"",IF(FIND("^"&amp;A818&amp;"^",Registration!W1)&gt;0,IF(A818&lt;&gt;"","Present","No Vote"),""),"")</f>
        <v>#VALUE!</v>
      </c>
    </row>
    <row r="819" spans="1:12" ht="12.6" customHeight="1" x14ac:dyDescent="0.2">
      <c r="A819" s="181" t="s">
        <v>1185</v>
      </c>
      <c r="B819" s="158" t="s">
        <v>285</v>
      </c>
      <c r="C819" s="158" t="s">
        <v>1374</v>
      </c>
      <c r="D819" s="158" t="s">
        <v>10</v>
      </c>
      <c r="E819" s="158" t="s">
        <v>10</v>
      </c>
      <c r="F819" s="158" t="s">
        <v>101</v>
      </c>
      <c r="G819" s="158" t="s">
        <v>101</v>
      </c>
      <c r="H819" s="158" t="s">
        <v>101</v>
      </c>
      <c r="I819" s="158" t="s">
        <v>101</v>
      </c>
      <c r="J819" s="118" t="s">
        <v>513</v>
      </c>
      <c r="K819" s="118" t="s">
        <v>513</v>
      </c>
      <c r="L819" s="96" t="e">
        <f>IF(B819&lt;&gt;"",IF(FIND("^"&amp;A819&amp;"^",Registration!W1)&gt;0,IF(A819&lt;&gt;"","Present","No Vote"),""),"")</f>
        <v>#VALUE!</v>
      </c>
    </row>
    <row r="820" spans="1:12" ht="12.6" customHeight="1" x14ac:dyDescent="0.2">
      <c r="A820" s="181" t="s">
        <v>1186</v>
      </c>
      <c r="B820" s="158" t="s">
        <v>285</v>
      </c>
      <c r="C820" s="158" t="s">
        <v>1374</v>
      </c>
      <c r="D820" s="158" t="s">
        <v>10</v>
      </c>
      <c r="E820" s="158" t="s">
        <v>10</v>
      </c>
      <c r="F820" s="158" t="s">
        <v>101</v>
      </c>
      <c r="G820" s="158" t="s">
        <v>101</v>
      </c>
      <c r="H820" s="158" t="s">
        <v>101</v>
      </c>
      <c r="I820" s="158" t="s">
        <v>101</v>
      </c>
      <c r="J820" s="118" t="s">
        <v>513</v>
      </c>
      <c r="K820" s="118" t="s">
        <v>513</v>
      </c>
      <c r="L820" s="96" t="e">
        <f>IF(B820&lt;&gt;"",IF(FIND("^"&amp;A820&amp;"^",Registration!W1)&gt;0,IF(A820&lt;&gt;"","Present","No Vote"),""),"")</f>
        <v>#VALUE!</v>
      </c>
    </row>
    <row r="821" spans="1:12" ht="12.6" customHeight="1" x14ac:dyDescent="0.2">
      <c r="A821" s="181" t="s">
        <v>1187</v>
      </c>
      <c r="B821" s="158" t="s">
        <v>285</v>
      </c>
      <c r="C821" s="158" t="s">
        <v>1374</v>
      </c>
      <c r="D821" s="158" t="s">
        <v>10</v>
      </c>
      <c r="E821" s="158" t="s">
        <v>10</v>
      </c>
      <c r="F821" s="158" t="s">
        <v>101</v>
      </c>
      <c r="G821" s="158" t="s">
        <v>101</v>
      </c>
      <c r="H821" s="158" t="s">
        <v>101</v>
      </c>
      <c r="I821" s="158" t="s">
        <v>101</v>
      </c>
      <c r="J821" s="118" t="s">
        <v>513</v>
      </c>
      <c r="K821" s="118" t="s">
        <v>513</v>
      </c>
      <c r="L821" s="96" t="e">
        <f>IF(B821&lt;&gt;"",IF(FIND("^"&amp;A821&amp;"^",Registration!W1)&gt;0,IF(A821&lt;&gt;"","Present","No Vote"),""),"")</f>
        <v>#VALUE!</v>
      </c>
    </row>
    <row r="822" spans="1:12" ht="12.6" customHeight="1" x14ac:dyDescent="0.2">
      <c r="A822" s="181" t="s">
        <v>736</v>
      </c>
      <c r="B822" s="158" t="s">
        <v>293</v>
      </c>
      <c r="D822" s="158" t="s">
        <v>101</v>
      </c>
      <c r="E822" s="158" t="s">
        <v>101</v>
      </c>
      <c r="F822" s="158" t="s">
        <v>101</v>
      </c>
      <c r="G822" s="158" t="s">
        <v>101</v>
      </c>
      <c r="H822" s="158" t="s">
        <v>101</v>
      </c>
      <c r="I822" s="158" t="s">
        <v>101</v>
      </c>
      <c r="J822" s="118" t="s">
        <v>513</v>
      </c>
      <c r="K822" s="118" t="s">
        <v>513</v>
      </c>
      <c r="L822" s="96" t="e">
        <f>IF(B822&lt;&gt;"",IF(FIND("^"&amp;A822&amp;"^",Registration!W1)&gt;0,IF(A822&lt;&gt;"","Present","No Vote"),""),"")</f>
        <v>#VALUE!</v>
      </c>
    </row>
    <row r="823" spans="1:12" ht="12.6" customHeight="1" x14ac:dyDescent="0.2">
      <c r="A823" s="181" t="s">
        <v>737</v>
      </c>
      <c r="B823" s="158" t="s">
        <v>285</v>
      </c>
      <c r="C823" s="158" t="s">
        <v>1466</v>
      </c>
      <c r="D823" s="158" t="s">
        <v>101</v>
      </c>
      <c r="E823" s="158" t="s">
        <v>101</v>
      </c>
      <c r="F823" s="158" t="s">
        <v>101</v>
      </c>
      <c r="G823" s="158" t="s">
        <v>101</v>
      </c>
      <c r="H823" s="158" t="s">
        <v>101</v>
      </c>
      <c r="I823" s="158" t="s">
        <v>101</v>
      </c>
      <c r="J823" s="118" t="s">
        <v>513</v>
      </c>
      <c r="K823" s="118" t="s">
        <v>513</v>
      </c>
      <c r="L823" s="96" t="e">
        <f>IF(B823&lt;&gt;"",IF(FIND("^"&amp;A823&amp;"^",Registration!W1)&gt;0,IF(A823&lt;&gt;"","Present","No Vote"),""),"")</f>
        <v>#VALUE!</v>
      </c>
    </row>
    <row r="824" spans="1:12" ht="12.6" customHeight="1" x14ac:dyDescent="0.2">
      <c r="A824" s="181" t="s">
        <v>1131</v>
      </c>
      <c r="B824" s="158" t="s">
        <v>293</v>
      </c>
      <c r="D824" s="158" t="s">
        <v>101</v>
      </c>
      <c r="E824" s="158" t="s">
        <v>101</v>
      </c>
      <c r="F824" s="158" t="s">
        <v>10</v>
      </c>
      <c r="G824" s="158" t="s">
        <v>101</v>
      </c>
      <c r="H824" s="158" t="s">
        <v>101</v>
      </c>
      <c r="I824" s="158" t="s">
        <v>101</v>
      </c>
      <c r="J824" s="118" t="s">
        <v>513</v>
      </c>
      <c r="K824" s="118" t="s">
        <v>513</v>
      </c>
      <c r="L824" s="96" t="e">
        <f>IF(B824&lt;&gt;"",IF(FIND("^"&amp;A824&amp;"^",Registration!W1)&gt;0,IF(A824&lt;&gt;"","Present","No Vote"),""),"")</f>
        <v>#VALUE!</v>
      </c>
    </row>
    <row r="825" spans="1:12" ht="12.6" customHeight="1" x14ac:dyDescent="0.2">
      <c r="A825" s="181" t="s">
        <v>1188</v>
      </c>
      <c r="B825" s="158" t="s">
        <v>285</v>
      </c>
      <c r="D825" s="158" t="s">
        <v>101</v>
      </c>
      <c r="E825" s="158" t="s">
        <v>101</v>
      </c>
      <c r="F825" s="158" t="s">
        <v>10</v>
      </c>
      <c r="G825" s="158" t="s">
        <v>101</v>
      </c>
      <c r="H825" s="158" t="s">
        <v>101</v>
      </c>
      <c r="I825" s="158" t="s">
        <v>101</v>
      </c>
      <c r="J825" s="118" t="s">
        <v>513</v>
      </c>
      <c r="K825" s="118" t="s">
        <v>513</v>
      </c>
      <c r="L825" s="96" t="e">
        <f>IF(B825&lt;&gt;"",IF(FIND("^"&amp;A825&amp;"^",Registration!W1)&gt;0,IF(A825&lt;&gt;"","Present","No Vote"),""),"")</f>
        <v>#VALUE!</v>
      </c>
    </row>
    <row r="826" spans="1:12" ht="12.6" customHeight="1" x14ac:dyDescent="0.2">
      <c r="A826" s="181" t="s">
        <v>1149</v>
      </c>
      <c r="B826" s="158" t="s">
        <v>315</v>
      </c>
      <c r="D826" s="158" t="s">
        <v>101</v>
      </c>
      <c r="E826" s="158" t="s">
        <v>101</v>
      </c>
      <c r="F826" s="158" t="s">
        <v>101</v>
      </c>
      <c r="G826" s="158" t="s">
        <v>101</v>
      </c>
      <c r="H826" s="158" t="s">
        <v>101</v>
      </c>
      <c r="I826" s="158" t="s">
        <v>101</v>
      </c>
      <c r="J826" s="118" t="s">
        <v>513</v>
      </c>
      <c r="K826" s="118" t="s">
        <v>513</v>
      </c>
      <c r="L826" s="96" t="e">
        <f>IF(B826&lt;&gt;"",IF(FIND("^"&amp;A826&amp;"^",Registration!W1)&gt;0,IF(A826&lt;&gt;"","Present","No Vote"),""),"")</f>
        <v>#VALUE!</v>
      </c>
    </row>
    <row r="827" spans="1:12" ht="12.6" customHeight="1" x14ac:dyDescent="0.2">
      <c r="A827" s="181" t="s">
        <v>738</v>
      </c>
      <c r="B827" s="158" t="s">
        <v>293</v>
      </c>
      <c r="D827" s="158" t="s">
        <v>101</v>
      </c>
      <c r="E827" s="158" t="s">
        <v>101</v>
      </c>
      <c r="F827" s="158" t="s">
        <v>101</v>
      </c>
      <c r="G827" s="158" t="s">
        <v>101</v>
      </c>
      <c r="H827" s="158" t="s">
        <v>101</v>
      </c>
      <c r="I827" s="158" t="s">
        <v>101</v>
      </c>
      <c r="J827" s="118" t="s">
        <v>513</v>
      </c>
      <c r="K827" s="118" t="s">
        <v>513</v>
      </c>
      <c r="L827" s="96" t="e">
        <f>IF(B827&lt;&gt;"",IF(FIND("^"&amp;A827&amp;"^",Registration!W1)&gt;0,IF(A827&lt;&gt;"","Present","No Vote"),""),"")</f>
        <v>#VALUE!</v>
      </c>
    </row>
    <row r="828" spans="1:12" ht="12.6" customHeight="1" x14ac:dyDescent="0.2">
      <c r="A828" s="181" t="s">
        <v>739</v>
      </c>
      <c r="B828" s="158" t="s">
        <v>285</v>
      </c>
      <c r="D828" s="158" t="s">
        <v>101</v>
      </c>
      <c r="E828" s="158" t="s">
        <v>101</v>
      </c>
      <c r="F828" s="158" t="s">
        <v>101</v>
      </c>
      <c r="G828" s="158" t="s">
        <v>101</v>
      </c>
      <c r="H828" s="158" t="s">
        <v>101</v>
      </c>
      <c r="I828" s="158" t="s">
        <v>101</v>
      </c>
      <c r="J828" s="118" t="s">
        <v>513</v>
      </c>
      <c r="K828" s="118" t="s">
        <v>513</v>
      </c>
      <c r="L828" s="96" t="e">
        <f>IF(B828&lt;&gt;"",IF(FIND("^"&amp;A828&amp;"^",Registration!W1)&gt;0,IF(A828&lt;&gt;"","Present","No Vote"),""),"")</f>
        <v>#VALUE!</v>
      </c>
    </row>
    <row r="829" spans="1:12" ht="12.6" customHeight="1" x14ac:dyDescent="0.2">
      <c r="A829" s="181" t="s">
        <v>740</v>
      </c>
      <c r="B829" s="158" t="s">
        <v>285</v>
      </c>
      <c r="D829" s="158" t="s">
        <v>101</v>
      </c>
      <c r="E829" s="158" t="s">
        <v>101</v>
      </c>
      <c r="F829" s="158" t="s">
        <v>101</v>
      </c>
      <c r="G829" s="158" t="s">
        <v>101</v>
      </c>
      <c r="H829" s="158" t="s">
        <v>101</v>
      </c>
      <c r="I829" s="158" t="s">
        <v>101</v>
      </c>
      <c r="J829" s="118" t="s">
        <v>513</v>
      </c>
      <c r="K829" s="118" t="s">
        <v>513</v>
      </c>
      <c r="L829" s="96" t="e">
        <f>IF(B829&lt;&gt;"",IF(FIND("^"&amp;A829&amp;"^",Registration!W1)&gt;0,IF(A829&lt;&gt;"","Present","No Vote"),""),"")</f>
        <v>#VALUE!</v>
      </c>
    </row>
    <row r="830" spans="1:12" ht="12.6" customHeight="1" x14ac:dyDescent="0.2">
      <c r="A830" s="181" t="s">
        <v>365</v>
      </c>
      <c r="B830" s="158" t="s">
        <v>293</v>
      </c>
      <c r="C830" s="158" t="s">
        <v>364</v>
      </c>
      <c r="D830" s="158" t="s">
        <v>10</v>
      </c>
      <c r="E830" s="158" t="s">
        <v>10</v>
      </c>
      <c r="F830" s="158" t="s">
        <v>101</v>
      </c>
      <c r="G830" s="158" t="s">
        <v>10</v>
      </c>
      <c r="H830" s="158" t="s">
        <v>10</v>
      </c>
      <c r="I830" s="158" t="s">
        <v>101</v>
      </c>
      <c r="J830" s="118" t="s">
        <v>515</v>
      </c>
      <c r="K830" s="118" t="s">
        <v>515</v>
      </c>
      <c r="L830" s="96" t="e">
        <f>IF(B830&lt;&gt;"",IF(FIND("^"&amp;A830&amp;"^",Registration!W1)&gt;0,IF(A830&lt;&gt;"","Present","No Vote"),""),"")</f>
        <v>#VALUE!</v>
      </c>
    </row>
    <row r="831" spans="1:12" ht="12.6" customHeight="1" x14ac:dyDescent="0.2">
      <c r="A831" s="181" t="s">
        <v>1019</v>
      </c>
      <c r="B831" s="158" t="s">
        <v>299</v>
      </c>
      <c r="C831" s="158" t="s">
        <v>364</v>
      </c>
      <c r="D831" s="158" t="s">
        <v>10</v>
      </c>
      <c r="E831" s="158" t="s">
        <v>10</v>
      </c>
      <c r="F831" s="158" t="s">
        <v>101</v>
      </c>
      <c r="G831" s="158" t="s">
        <v>101</v>
      </c>
      <c r="H831" s="158" t="s">
        <v>10</v>
      </c>
      <c r="I831" s="158" t="s">
        <v>10</v>
      </c>
      <c r="J831" s="118" t="s">
        <v>515</v>
      </c>
      <c r="K831" s="118" t="s">
        <v>515</v>
      </c>
      <c r="L831" s="96" t="e">
        <f>IF(B831&lt;&gt;"",IF(FIND("^"&amp;A831&amp;"^",Registration!W1)&gt;0,IF(A831&lt;&gt;"","Present","No Vote"),""),"")</f>
        <v>#VALUE!</v>
      </c>
    </row>
    <row r="832" spans="1:12" ht="12.6" customHeight="1" x14ac:dyDescent="0.2">
      <c r="A832" s="181" t="s">
        <v>1033</v>
      </c>
      <c r="B832" s="158" t="s">
        <v>293</v>
      </c>
      <c r="C832" s="158" t="s">
        <v>364</v>
      </c>
      <c r="D832" s="158" t="s">
        <v>10</v>
      </c>
      <c r="E832" s="158" t="s">
        <v>10</v>
      </c>
      <c r="F832" s="158" t="s">
        <v>10</v>
      </c>
      <c r="G832" s="158" t="s">
        <v>10</v>
      </c>
      <c r="H832" s="158" t="s">
        <v>10</v>
      </c>
      <c r="I832" s="158" t="s">
        <v>10</v>
      </c>
      <c r="J832" s="118" t="s">
        <v>515</v>
      </c>
      <c r="K832" s="118" t="s">
        <v>515</v>
      </c>
      <c r="L832" s="96" t="e">
        <f>IF(B832&lt;&gt;"",IF(FIND("^"&amp;A832&amp;"^",Registration!W1)&gt;0,IF(A832&lt;&gt;"","Present","No Vote"),""),"")</f>
        <v>#VALUE!</v>
      </c>
    </row>
    <row r="833" spans="1:12" ht="12.6" customHeight="1" x14ac:dyDescent="0.2">
      <c r="A833" s="181" t="s">
        <v>364</v>
      </c>
      <c r="B833" s="158" t="s">
        <v>285</v>
      </c>
      <c r="C833" s="158" t="s">
        <v>364</v>
      </c>
      <c r="D833" s="158" t="s">
        <v>10</v>
      </c>
      <c r="E833" s="158" t="s">
        <v>101</v>
      </c>
      <c r="F833" s="158" t="s">
        <v>101</v>
      </c>
      <c r="G833" s="158" t="s">
        <v>10</v>
      </c>
      <c r="H833" s="158" t="s">
        <v>101</v>
      </c>
      <c r="I833" s="158" t="s">
        <v>101</v>
      </c>
      <c r="J833" s="118" t="s">
        <v>515</v>
      </c>
      <c r="K833" s="118" t="s">
        <v>515</v>
      </c>
      <c r="L833" s="96" t="e">
        <f>IF(B833&lt;&gt;"",IF(FIND("^"&amp;A833&amp;"^",Registration!W1)&gt;0,IF(A833&lt;&gt;"","Present","No Vote"),""),"")</f>
        <v>#VALUE!</v>
      </c>
    </row>
    <row r="834" spans="1:12" ht="12.6" customHeight="1" x14ac:dyDescent="0.2">
      <c r="A834" s="181" t="s">
        <v>1189</v>
      </c>
      <c r="B834" s="158" t="s">
        <v>285</v>
      </c>
      <c r="C834" s="158" t="s">
        <v>364</v>
      </c>
      <c r="D834" s="158" t="s">
        <v>10</v>
      </c>
      <c r="E834" s="158" t="s">
        <v>10</v>
      </c>
      <c r="F834" s="158" t="s">
        <v>101</v>
      </c>
      <c r="G834" s="158" t="s">
        <v>101</v>
      </c>
      <c r="H834" s="158" t="s">
        <v>10</v>
      </c>
      <c r="I834" s="158" t="s">
        <v>10</v>
      </c>
      <c r="J834" s="118" t="s">
        <v>515</v>
      </c>
      <c r="K834" s="118" t="s">
        <v>515</v>
      </c>
      <c r="L834" s="96" t="e">
        <f>IF(B834&lt;&gt;"",IF(FIND("^"&amp;A834&amp;"^",Registration!W1)&gt;0,IF(A834&lt;&gt;"","Present","No Vote"),""),"")</f>
        <v>#VALUE!</v>
      </c>
    </row>
    <row r="835" spans="1:12" ht="12.6" customHeight="1" x14ac:dyDescent="0.2">
      <c r="A835" s="181" t="s">
        <v>884</v>
      </c>
      <c r="B835" s="158" t="s">
        <v>285</v>
      </c>
      <c r="C835" s="158" t="s">
        <v>364</v>
      </c>
      <c r="D835" s="158" t="s">
        <v>101</v>
      </c>
      <c r="E835" s="158" t="s">
        <v>101</v>
      </c>
      <c r="F835" s="158" t="s">
        <v>10</v>
      </c>
      <c r="G835" s="158" t="s">
        <v>101</v>
      </c>
      <c r="H835" s="158" t="s">
        <v>101</v>
      </c>
      <c r="I835" s="158" t="s">
        <v>10</v>
      </c>
      <c r="J835" s="118" t="s">
        <v>515</v>
      </c>
      <c r="K835" s="118" t="s">
        <v>515</v>
      </c>
      <c r="L835" s="96" t="e">
        <f>IF(B835&lt;&gt;"",IF(FIND("^"&amp;A835&amp;"^",Registration!W1)&gt;0,IF(A835&lt;&gt;"","Present","No Vote"),""),"")</f>
        <v>#VALUE!</v>
      </c>
    </row>
    <row r="836" spans="1:12" ht="12.6" customHeight="1" x14ac:dyDescent="0.2">
      <c r="A836" s="181" t="s">
        <v>1079</v>
      </c>
      <c r="B836" s="158" t="s">
        <v>285</v>
      </c>
      <c r="C836" s="158" t="s">
        <v>364</v>
      </c>
      <c r="D836" s="158" t="s">
        <v>101</v>
      </c>
      <c r="E836" s="158" t="s">
        <v>10</v>
      </c>
      <c r="F836" s="158" t="s">
        <v>101</v>
      </c>
      <c r="G836" s="158" t="s">
        <v>101</v>
      </c>
      <c r="H836" s="158" t="s">
        <v>10</v>
      </c>
      <c r="I836" s="158" t="s">
        <v>101</v>
      </c>
      <c r="J836" s="118" t="s">
        <v>515</v>
      </c>
      <c r="K836" s="118" t="s">
        <v>515</v>
      </c>
      <c r="L836" s="96" t="e">
        <f>IF(B836&lt;&gt;"",IF(FIND("^"&amp;A836&amp;"^",Registration!W1)&gt;0,IF(A836&lt;&gt;"","Present","No Vote"),""),"")</f>
        <v>#VALUE!</v>
      </c>
    </row>
    <row r="837" spans="1:12" ht="12.6" customHeight="1" x14ac:dyDescent="0.2">
      <c r="A837" s="181" t="s">
        <v>919</v>
      </c>
      <c r="B837" s="158" t="s">
        <v>295</v>
      </c>
      <c r="C837" s="158" t="s">
        <v>364</v>
      </c>
      <c r="D837" s="158" t="s">
        <v>10</v>
      </c>
      <c r="E837" s="158" t="s">
        <v>10</v>
      </c>
      <c r="F837" s="158" t="s">
        <v>10</v>
      </c>
      <c r="G837" s="158" t="s">
        <v>101</v>
      </c>
      <c r="H837" s="158" t="s">
        <v>10</v>
      </c>
      <c r="I837" s="158" t="s">
        <v>10</v>
      </c>
      <c r="J837" s="118" t="s">
        <v>515</v>
      </c>
      <c r="K837" s="118" t="s">
        <v>515</v>
      </c>
      <c r="L837" s="96" t="e">
        <f>IF(B837&lt;&gt;"",IF(FIND("^"&amp;A837&amp;"^",Registration!W1)&gt;0,IF(A837&lt;&gt;"","Present","No Vote"),""),"")</f>
        <v>#VALUE!</v>
      </c>
    </row>
    <row r="838" spans="1:12" ht="12.6" customHeight="1" x14ac:dyDescent="0.2">
      <c r="A838" s="181" t="s">
        <v>928</v>
      </c>
      <c r="B838" s="158" t="s">
        <v>441</v>
      </c>
      <c r="C838" s="158" t="s">
        <v>364</v>
      </c>
      <c r="D838" s="158" t="s">
        <v>101</v>
      </c>
      <c r="E838" s="158" t="s">
        <v>10</v>
      </c>
      <c r="F838" s="158" t="s">
        <v>101</v>
      </c>
      <c r="G838" s="158" t="s">
        <v>10</v>
      </c>
      <c r="H838" s="158" t="s">
        <v>101</v>
      </c>
      <c r="I838" s="158" t="s">
        <v>10</v>
      </c>
      <c r="J838" s="118" t="s">
        <v>515</v>
      </c>
      <c r="K838" s="118" t="s">
        <v>515</v>
      </c>
      <c r="L838" s="96" t="e">
        <f>IF(B838&lt;&gt;"",IF(FIND("^"&amp;A838&amp;"^",Registration!W1)&gt;0,IF(A838&lt;&gt;"","Present","No Vote"),""),"")</f>
        <v>#VALUE!</v>
      </c>
    </row>
    <row r="839" spans="1:12" ht="12.6" customHeight="1" x14ac:dyDescent="0.2">
      <c r="A839" s="181" t="s">
        <v>901</v>
      </c>
      <c r="B839" s="158" t="s">
        <v>315</v>
      </c>
      <c r="C839" s="158" t="s">
        <v>364</v>
      </c>
      <c r="D839" s="158" t="s">
        <v>101</v>
      </c>
      <c r="E839" s="158" t="s">
        <v>10</v>
      </c>
      <c r="F839" s="158" t="s">
        <v>10</v>
      </c>
      <c r="G839" s="158" t="s">
        <v>101</v>
      </c>
      <c r="H839" s="158" t="s">
        <v>10</v>
      </c>
      <c r="I839" s="158" t="s">
        <v>101</v>
      </c>
      <c r="J839" s="118" t="s">
        <v>515</v>
      </c>
      <c r="K839" s="118" t="s">
        <v>515</v>
      </c>
      <c r="L839" s="96" t="e">
        <f>IF(B839&lt;&gt;"",IF(FIND("^"&amp;A839&amp;"^",Registration!W1)&gt;0,IF(A839&lt;&gt;"","Present","No Vote"),""),"")</f>
        <v>#VALUE!</v>
      </c>
    </row>
    <row r="840" spans="1:12" ht="12.6" customHeight="1" x14ac:dyDescent="0.2">
      <c r="A840" s="181" t="s">
        <v>464</v>
      </c>
      <c r="B840" s="158" t="s">
        <v>293</v>
      </c>
      <c r="C840" s="158" t="s">
        <v>364</v>
      </c>
      <c r="D840" s="158" t="s">
        <v>10</v>
      </c>
      <c r="E840" s="158" t="s">
        <v>10</v>
      </c>
      <c r="F840" s="158" t="s">
        <v>10</v>
      </c>
      <c r="G840" s="158" t="s">
        <v>10</v>
      </c>
      <c r="H840" s="158" t="s">
        <v>10</v>
      </c>
      <c r="I840" s="158" t="s">
        <v>10</v>
      </c>
      <c r="J840" s="118" t="s">
        <v>515</v>
      </c>
      <c r="K840" s="118" t="s">
        <v>515</v>
      </c>
      <c r="L840" s="96" t="e">
        <f>IF(B840&lt;&gt;"",IF(FIND("^"&amp;A840&amp;"^",Registration!W1)&gt;0,IF(A840&lt;&gt;"","Present","No Vote"),""),"")</f>
        <v>#VALUE!</v>
      </c>
    </row>
    <row r="841" spans="1:12" ht="12.6" customHeight="1" x14ac:dyDescent="0.2">
      <c r="A841" s="181" t="s">
        <v>496</v>
      </c>
      <c r="B841" s="158" t="s">
        <v>293</v>
      </c>
      <c r="C841" s="158" t="s">
        <v>364</v>
      </c>
      <c r="D841" s="158" t="s">
        <v>10</v>
      </c>
      <c r="E841" s="158" t="s">
        <v>10</v>
      </c>
      <c r="F841" s="158" t="s">
        <v>101</v>
      </c>
      <c r="G841" s="158" t="s">
        <v>10</v>
      </c>
      <c r="H841" s="158" t="s">
        <v>101</v>
      </c>
      <c r="I841" s="158" t="s">
        <v>101</v>
      </c>
      <c r="J841" s="118" t="s">
        <v>515</v>
      </c>
      <c r="K841" s="118" t="s">
        <v>515</v>
      </c>
      <c r="L841" s="96" t="e">
        <f>IF(B841&lt;&gt;"",IF(FIND("^"&amp;A841&amp;"^",Registration!W1)&gt;0,IF(A841&lt;&gt;"","Present","No Vote"),""),"")</f>
        <v>#VALUE!</v>
      </c>
    </row>
    <row r="842" spans="1:12" ht="12.6" customHeight="1" x14ac:dyDescent="0.2">
      <c r="A842" s="181" t="s">
        <v>1189</v>
      </c>
      <c r="B842" s="158" t="s">
        <v>285</v>
      </c>
      <c r="C842" s="158" t="s">
        <v>364</v>
      </c>
      <c r="D842" s="158" t="s">
        <v>910</v>
      </c>
      <c r="E842" s="158" t="s">
        <v>10</v>
      </c>
      <c r="F842" s="158" t="s">
        <v>10</v>
      </c>
      <c r="G842" s="158" t="s">
        <v>101</v>
      </c>
      <c r="H842" s="158" t="s">
        <v>101</v>
      </c>
      <c r="I842" s="158" t="s">
        <v>10</v>
      </c>
      <c r="J842" s="118" t="s">
        <v>515</v>
      </c>
      <c r="K842" s="118" t="s">
        <v>515</v>
      </c>
      <c r="L842" s="96" t="e">
        <f>IF(B842&lt;&gt;"",IF(FIND("^"&amp;A842&amp;"^",Registration!W1)&gt;0,IF(A842&lt;&gt;"","Present","No Vote"),""),"")</f>
        <v>#VALUE!</v>
      </c>
    </row>
    <row r="843" spans="1:12" ht="12.6" customHeight="1" x14ac:dyDescent="0.2">
      <c r="A843" s="181" t="s">
        <v>884</v>
      </c>
      <c r="B843" s="158" t="s">
        <v>285</v>
      </c>
      <c r="C843" s="158" t="s">
        <v>364</v>
      </c>
      <c r="D843" s="158" t="s">
        <v>10</v>
      </c>
      <c r="E843" s="158" t="s">
        <v>101</v>
      </c>
      <c r="F843" s="158" t="s">
        <v>101</v>
      </c>
      <c r="G843" s="158" t="s">
        <v>10</v>
      </c>
      <c r="H843" s="158" t="s">
        <v>101</v>
      </c>
      <c r="I843" s="158" t="s">
        <v>101</v>
      </c>
      <c r="J843" s="118" t="s">
        <v>515</v>
      </c>
      <c r="K843" s="118" t="s">
        <v>515</v>
      </c>
      <c r="L843" s="96" t="e">
        <f>IF(B843&lt;&gt;"",IF(FIND("^"&amp;A843&amp;"^",Registration!W1)&gt;0,IF(A843&lt;&gt;"","Present","No Vote"),""),"")</f>
        <v>#VALUE!</v>
      </c>
    </row>
    <row r="844" spans="1:12" ht="12.6" customHeight="1" x14ac:dyDescent="0.2">
      <c r="A844" s="181" t="s">
        <v>1079</v>
      </c>
      <c r="B844" s="158" t="s">
        <v>285</v>
      </c>
      <c r="C844" s="158" t="s">
        <v>364</v>
      </c>
      <c r="D844" s="158" t="s">
        <v>101</v>
      </c>
      <c r="E844" s="158" t="s">
        <v>101</v>
      </c>
      <c r="F844" s="158" t="s">
        <v>10</v>
      </c>
      <c r="G844" s="158" t="s">
        <v>101</v>
      </c>
      <c r="H844" s="158" t="s">
        <v>101</v>
      </c>
      <c r="I844" s="158" t="s">
        <v>10</v>
      </c>
      <c r="J844" s="118" t="s">
        <v>515</v>
      </c>
      <c r="K844" s="118" t="s">
        <v>515</v>
      </c>
      <c r="L844" s="96" t="e">
        <f>IF(B844&lt;&gt;"",IF(FIND("^"&amp;A844&amp;"^",Registration!W1)&gt;0,IF(A844&lt;&gt;"","Present","No Vote"),""),"")</f>
        <v>#VALUE!</v>
      </c>
    </row>
    <row r="845" spans="1:12" ht="12.6" customHeight="1" x14ac:dyDescent="0.2">
      <c r="A845" s="181" t="s">
        <v>919</v>
      </c>
      <c r="B845" s="158" t="s">
        <v>295</v>
      </c>
      <c r="C845" s="158" t="s">
        <v>364</v>
      </c>
      <c r="D845" s="158" t="s">
        <v>10</v>
      </c>
      <c r="E845" s="158" t="s">
        <v>10</v>
      </c>
      <c r="F845" s="158" t="s">
        <v>10</v>
      </c>
      <c r="G845" s="158" t="s">
        <v>10</v>
      </c>
      <c r="H845" s="158" t="s">
        <v>101</v>
      </c>
      <c r="I845" s="158" t="s">
        <v>10</v>
      </c>
      <c r="J845" s="118" t="s">
        <v>515</v>
      </c>
      <c r="K845" s="118" t="s">
        <v>515</v>
      </c>
      <c r="L845" s="96" t="e">
        <f>IF(B845&lt;&gt;"",IF(FIND("^"&amp;A845&amp;"^",Registration!W1)&gt;0,IF(A845&lt;&gt;"","Present","No Vote"),""),"")</f>
        <v>#VALUE!</v>
      </c>
    </row>
    <row r="846" spans="1:12" ht="12.6" customHeight="1" x14ac:dyDescent="0.2">
      <c r="A846" s="181" t="s">
        <v>928</v>
      </c>
      <c r="B846" s="158" t="s">
        <v>441</v>
      </c>
      <c r="C846" s="158" t="s">
        <v>364</v>
      </c>
      <c r="D846" s="158" t="s">
        <v>10</v>
      </c>
      <c r="E846" s="158" t="s">
        <v>101</v>
      </c>
      <c r="F846" s="158" t="s">
        <v>10</v>
      </c>
      <c r="G846" s="158" t="s">
        <v>101</v>
      </c>
      <c r="H846" s="158" t="s">
        <v>10</v>
      </c>
      <c r="I846" s="158" t="s">
        <v>101</v>
      </c>
      <c r="J846" s="118" t="s">
        <v>515</v>
      </c>
      <c r="K846" s="118" t="s">
        <v>515</v>
      </c>
      <c r="L846" s="96" t="e">
        <f>IF(B846&lt;&gt;"",IF(FIND("^"&amp;A846&amp;"^",Registration!W1)&gt;0,IF(A846&lt;&gt;"","Present","No Vote"),""),"")</f>
        <v>#VALUE!</v>
      </c>
    </row>
    <row r="847" spans="1:12" ht="12.6" customHeight="1" x14ac:dyDescent="0.2">
      <c r="A847" s="181" t="s">
        <v>901</v>
      </c>
      <c r="B847" s="158" t="s">
        <v>315</v>
      </c>
      <c r="C847" s="158" t="s">
        <v>364</v>
      </c>
      <c r="D847" s="158" t="s">
        <v>101</v>
      </c>
      <c r="E847" s="158" t="s">
        <v>101</v>
      </c>
      <c r="F847" s="158" t="s">
        <v>10</v>
      </c>
      <c r="G847" s="158" t="s">
        <v>10</v>
      </c>
      <c r="H847" s="158" t="s">
        <v>101</v>
      </c>
      <c r="I847" s="158" t="s">
        <v>10</v>
      </c>
      <c r="J847" s="118" t="s">
        <v>515</v>
      </c>
      <c r="K847" s="118" t="s">
        <v>515</v>
      </c>
      <c r="L847" s="96" t="e">
        <f>IF(B847&lt;&gt;"",IF(FIND("^"&amp;A847&amp;"^",Registration!W1)&gt;0,IF(A847&lt;&gt;"","Present","No Vote"),""),"")</f>
        <v>#VALUE!</v>
      </c>
    </row>
    <row r="848" spans="1:12" ht="12.6" customHeight="1" x14ac:dyDescent="0.2">
      <c r="A848" s="181" t="s">
        <v>464</v>
      </c>
      <c r="B848" s="158" t="s">
        <v>293</v>
      </c>
      <c r="C848" s="158" t="s">
        <v>364</v>
      </c>
      <c r="D848" s="158" t="s">
        <v>10</v>
      </c>
      <c r="E848" s="158" t="s">
        <v>10</v>
      </c>
      <c r="F848" s="158" t="s">
        <v>10</v>
      </c>
      <c r="G848" s="158" t="s">
        <v>10</v>
      </c>
      <c r="H848" s="158" t="s">
        <v>10</v>
      </c>
      <c r="I848" s="158" t="s">
        <v>10</v>
      </c>
      <c r="J848" s="118" t="s">
        <v>515</v>
      </c>
      <c r="K848" s="118" t="s">
        <v>515</v>
      </c>
      <c r="L848" s="96" t="e">
        <f>IF(B848&lt;&gt;"",IF(FIND("^"&amp;A848&amp;"^",Registration!W1)&gt;0,IF(A848&lt;&gt;"","Present","No Vote"),""),"")</f>
        <v>#VALUE!</v>
      </c>
    </row>
    <row r="849" spans="1:12" ht="12.6" customHeight="1" x14ac:dyDescent="0.2">
      <c r="A849" s="181" t="s">
        <v>496</v>
      </c>
      <c r="B849" s="158" t="s">
        <v>293</v>
      </c>
      <c r="C849" s="158" t="s">
        <v>364</v>
      </c>
      <c r="D849" s="158" t="s">
        <v>101</v>
      </c>
      <c r="E849" s="158" t="s">
        <v>10</v>
      </c>
      <c r="F849" s="158" t="s">
        <v>10</v>
      </c>
      <c r="G849" s="158" t="s">
        <v>101</v>
      </c>
      <c r="H849" s="158" t="s">
        <v>10</v>
      </c>
      <c r="I849" s="158" t="s">
        <v>101</v>
      </c>
      <c r="J849" s="118" t="s">
        <v>515</v>
      </c>
      <c r="K849" s="118" t="s">
        <v>515</v>
      </c>
      <c r="L849" s="96" t="e">
        <f>IF(B849&lt;&gt;"",IF(FIND("^"&amp;A849&amp;"^",Registration!W1)&gt;0,IF(A849&lt;&gt;"","Present","No Vote"),""),"")</f>
        <v>#VALUE!</v>
      </c>
    </row>
    <row r="850" spans="1:12" ht="12.6" customHeight="1" x14ac:dyDescent="0.2">
      <c r="L850" s="96" t="str">
        <f>IF(B850&lt;&gt;"",IF(FIND("^"&amp;A850&amp;"^",Registration!W1)&gt;0,IF(A850&lt;&gt;"","Present","No Vote"),""),"")</f>
        <v/>
      </c>
    </row>
    <row r="851" spans="1:12" ht="12.6" customHeight="1" x14ac:dyDescent="0.2">
      <c r="L851" s="96" t="str">
        <f>IF(B851&lt;&gt;"",IF(FIND("^"&amp;A851&amp;"^",Registration!W1)&gt;0,IF(A851&lt;&gt;"","Present","No Vote"),""),"")</f>
        <v/>
      </c>
    </row>
    <row r="852" spans="1:12" ht="12.6" customHeight="1" x14ac:dyDescent="0.2">
      <c r="L852" s="96" t="str">
        <f>IF(B852&lt;&gt;"",IF(FIND("^"&amp;A852&amp;"^",Registration!W1)&gt;0,IF(A852&lt;&gt;"","Present","No Vote"),""),"")</f>
        <v/>
      </c>
    </row>
    <row r="853" spans="1:12" ht="12.6" customHeight="1" x14ac:dyDescent="0.2">
      <c r="L853" s="96" t="str">
        <f>IF(B853&lt;&gt;"",IF(FIND("^"&amp;A853&amp;"^",Registration!W1)&gt;0,IF(A853&lt;&gt;"","Present","No Vote"),""),"")</f>
        <v/>
      </c>
    </row>
    <row r="854" spans="1:12" ht="12.6" customHeight="1" x14ac:dyDescent="0.2">
      <c r="L854" s="96" t="str">
        <f>IF(B854&lt;&gt;"",IF(FIND("^"&amp;A854&amp;"^",Registration!W1)&gt;0,IF(A854&lt;&gt;"","Present","No Vote"),""),"")</f>
        <v/>
      </c>
    </row>
    <row r="855" spans="1:12" ht="12.6" customHeight="1" x14ac:dyDescent="0.2">
      <c r="L855" s="96" t="str">
        <f>IF(B855&lt;&gt;"",IF(FIND("^"&amp;A855&amp;"^",Registration!W1)&gt;0,IF(A855&lt;&gt;"","Present","No Vote"),""),"")</f>
        <v/>
      </c>
    </row>
    <row r="856" spans="1:12" ht="12.6" customHeight="1" x14ac:dyDescent="0.2">
      <c r="L856" s="96" t="str">
        <f>IF(B856&lt;&gt;"",IF(FIND("^"&amp;A856&amp;"^",Registration!W1)&gt;0,IF(A856&lt;&gt;"","Present","No Vote"),""),"")</f>
        <v/>
      </c>
    </row>
    <row r="857" spans="1:12" ht="12.6" customHeight="1" x14ac:dyDescent="0.2">
      <c r="L857" s="96" t="str">
        <f>IF(B857&lt;&gt;"",IF(FIND("^"&amp;A857&amp;"^",Registration!W1)&gt;0,IF(A857&lt;&gt;"","Present","No Vote"),""),"")</f>
        <v/>
      </c>
    </row>
    <row r="858" spans="1:12" ht="12.6" customHeight="1" x14ac:dyDescent="0.2">
      <c r="L858" s="96" t="str">
        <f>IF(B858&lt;&gt;"",IF(FIND("^"&amp;A858&amp;"^",Registration!W1)&gt;0,IF(A858&lt;&gt;"","Present","No Vote"),""),"")</f>
        <v/>
      </c>
    </row>
    <row r="859" spans="1:12" ht="12.6" customHeight="1" x14ac:dyDescent="0.2">
      <c r="L859" s="96" t="str">
        <f>IF(B859&lt;&gt;"",IF(FIND("^"&amp;A859&amp;"^",Registration!W1)&gt;0,IF(A859&lt;&gt;"","Present","No Vote"),""),"")</f>
        <v/>
      </c>
    </row>
    <row r="860" spans="1:12" ht="12.6" customHeight="1" x14ac:dyDescent="0.2">
      <c r="L860" s="96" t="str">
        <f>IF(B860&lt;&gt;"",IF(FIND("^"&amp;A860&amp;"^",Registration!W1)&gt;0,IF(A860&lt;&gt;"","Present","No Vote"),""),"")</f>
        <v/>
      </c>
    </row>
    <row r="861" spans="1:12" ht="12.6" customHeight="1" x14ac:dyDescent="0.2">
      <c r="L861" s="96" t="str">
        <f>IF(B861&lt;&gt;"",IF(FIND("^"&amp;A861&amp;"^",Registration!W1)&gt;0,IF(A861&lt;&gt;"","Present","No Vote"),""),"")</f>
        <v/>
      </c>
    </row>
    <row r="862" spans="1:12" ht="12.6" customHeight="1" x14ac:dyDescent="0.2">
      <c r="L862" s="96" t="str">
        <f>IF(B862&lt;&gt;"",IF(FIND("^"&amp;A862&amp;"^",Registration!W1)&gt;0,IF(A862&lt;&gt;"","Present","No Vote"),""),"")</f>
        <v/>
      </c>
    </row>
    <row r="863" spans="1:12" ht="12.6" customHeight="1" x14ac:dyDescent="0.2">
      <c r="L863" s="96" t="str">
        <f>IF(B863&lt;&gt;"",IF(FIND("^"&amp;A863&amp;"^",Registration!W1)&gt;0,IF(A863&lt;&gt;"","Present","No Vote"),""),"")</f>
        <v/>
      </c>
    </row>
    <row r="864" spans="1:12" ht="12.6" customHeight="1" x14ac:dyDescent="0.2">
      <c r="L864" s="96" t="str">
        <f>IF(B864&lt;&gt;"",IF(FIND("^"&amp;A864&amp;"^",Registration!W1)&gt;0,IF(A864&lt;&gt;"","Present","No Vote"),""),"")</f>
        <v/>
      </c>
    </row>
    <row r="865" spans="12:12" ht="12.6" customHeight="1" x14ac:dyDescent="0.2">
      <c r="L865" s="96" t="str">
        <f>IF(B865&lt;&gt;"",IF(FIND("^"&amp;A865&amp;"^",Registration!W1)&gt;0,IF(A865&lt;&gt;"","Present","No Vote"),""),"")</f>
        <v/>
      </c>
    </row>
    <row r="866" spans="12:12" ht="12.6" customHeight="1" x14ac:dyDescent="0.2">
      <c r="L866" s="96" t="str">
        <f>IF(B866&lt;&gt;"",IF(FIND("^"&amp;A866&amp;"^",Registration!W1)&gt;0,IF(A866&lt;&gt;"","Present","No Vote"),""),"")</f>
        <v/>
      </c>
    </row>
    <row r="867" spans="12:12" ht="12.6" customHeight="1" x14ac:dyDescent="0.2">
      <c r="L867" s="96" t="str">
        <f>IF(B867&lt;&gt;"",IF(FIND("^"&amp;A867&amp;"^",Registration!W1)&gt;0,IF(A867&lt;&gt;"","Present","No Vote"),""),"")</f>
        <v/>
      </c>
    </row>
    <row r="868" spans="12:12" ht="12.6" customHeight="1" x14ac:dyDescent="0.2">
      <c r="L868" s="96" t="str">
        <f>IF(B868&lt;&gt;"",IF(FIND("^"&amp;A868&amp;"^",Registration!W1)&gt;0,IF(A868&lt;&gt;"","Present","No Vote"),""),"")</f>
        <v/>
      </c>
    </row>
    <row r="869" spans="12:12" ht="12.6" customHeight="1" x14ac:dyDescent="0.2">
      <c r="L869" s="96" t="str">
        <f>IF(B869&lt;&gt;"",IF(FIND("^"&amp;A869&amp;"^",Registration!W1)&gt;0,IF(A869&lt;&gt;"","Present","No Vote"),""),"")</f>
        <v/>
      </c>
    </row>
    <row r="870" spans="12:12" ht="12.6" customHeight="1" x14ac:dyDescent="0.2">
      <c r="L870" s="96" t="str">
        <f>IF(B870&lt;&gt;"",IF(FIND("^"&amp;A870&amp;"^",Registration!W1)&gt;0,IF(A870&lt;&gt;"","Present","No Vote"),""),"")</f>
        <v/>
      </c>
    </row>
    <row r="871" spans="12:12" ht="12.6" customHeight="1" x14ac:dyDescent="0.2">
      <c r="L871" s="96" t="str">
        <f>IF(B871&lt;&gt;"",IF(FIND("^"&amp;A871&amp;"^",Registration!W1)&gt;0,IF(A871&lt;&gt;"","Present","No Vote"),""),"")</f>
        <v/>
      </c>
    </row>
    <row r="872" spans="12:12" ht="12.6" customHeight="1" x14ac:dyDescent="0.2">
      <c r="L872" s="96" t="str">
        <f>IF(B872&lt;&gt;"",IF(FIND("^"&amp;A872&amp;"^",Registration!W1)&gt;0,IF(A872&lt;&gt;"","Present","No Vote"),""),"")</f>
        <v/>
      </c>
    </row>
    <row r="873" spans="12:12" ht="12.6" customHeight="1" x14ac:dyDescent="0.2">
      <c r="L873" s="96" t="str">
        <f>IF(B873&lt;&gt;"",IF(FIND("^"&amp;A873&amp;"^",Registration!W1)&gt;0,IF(A873&lt;&gt;"","Present","No Vote"),""),"")</f>
        <v/>
      </c>
    </row>
    <row r="874" spans="12:12" ht="12.6" customHeight="1" x14ac:dyDescent="0.2">
      <c r="L874" s="96" t="str">
        <f>IF(B874&lt;&gt;"",IF(FIND("^"&amp;A874&amp;"^",Registration!W1)&gt;0,IF(A874&lt;&gt;"","Present","No Vote"),""),"")</f>
        <v/>
      </c>
    </row>
    <row r="875" spans="12:12" ht="12.6" customHeight="1" x14ac:dyDescent="0.2">
      <c r="L875" s="96" t="str">
        <f>IF(B875&lt;&gt;"",IF(FIND("^"&amp;A875&amp;"^",Registration!W1)&gt;0,IF(A875&lt;&gt;"","Present","No Vote"),""),"")</f>
        <v/>
      </c>
    </row>
    <row r="876" spans="12:12" ht="12.6" customHeight="1" x14ac:dyDescent="0.2">
      <c r="L876" s="96" t="str">
        <f>IF(B876&lt;&gt;"",IF(FIND("^"&amp;A876&amp;"^",Registration!W1)&gt;0,IF(A876&lt;&gt;"","Present","No Vote"),""),"")</f>
        <v/>
      </c>
    </row>
    <row r="877" spans="12:12" ht="12.6" customHeight="1" x14ac:dyDescent="0.2">
      <c r="L877" s="96" t="str">
        <f>IF(B877&lt;&gt;"",IF(FIND("^"&amp;A877&amp;"^",Registration!W1)&gt;0,IF(A877&lt;&gt;"","Present","No Vote"),""),"")</f>
        <v/>
      </c>
    </row>
    <row r="878" spans="12:12" ht="12.6" customHeight="1" x14ac:dyDescent="0.2">
      <c r="L878" s="96" t="str">
        <f>IF(B878&lt;&gt;"",IF(FIND("^"&amp;A878&amp;"^",Registration!W1)&gt;0,IF(A878&lt;&gt;"","Present","No Vote"),""),"")</f>
        <v/>
      </c>
    </row>
    <row r="879" spans="12:12" ht="12.6" customHeight="1" x14ac:dyDescent="0.2">
      <c r="L879" s="96" t="str">
        <f>IF(B879&lt;&gt;"",IF(FIND("^"&amp;A879&amp;"^",Registration!W1)&gt;0,IF(A879&lt;&gt;"","Present","No Vote"),""),"")</f>
        <v/>
      </c>
    </row>
    <row r="880" spans="12:12" ht="12.6" customHeight="1" x14ac:dyDescent="0.2">
      <c r="L880" s="96" t="str">
        <f>IF(B880&lt;&gt;"",IF(FIND("^"&amp;A880&amp;"^",Registration!W1)&gt;0,IF(A880&lt;&gt;"","Present","No Vote"),""),"")</f>
        <v/>
      </c>
    </row>
    <row r="881" spans="12:12" ht="12.6" customHeight="1" x14ac:dyDescent="0.2">
      <c r="L881" s="96" t="str">
        <f>IF(B881&lt;&gt;"",IF(FIND("^"&amp;A881&amp;"^",Registration!W1)&gt;0,IF(A881&lt;&gt;"","Present","No Vote"),""),"")</f>
        <v/>
      </c>
    </row>
    <row r="882" spans="12:12" ht="12.6" customHeight="1" x14ac:dyDescent="0.2">
      <c r="L882" s="96" t="str">
        <f>IF(B882&lt;&gt;"",IF(FIND("^"&amp;A882&amp;"^",Registration!W1)&gt;0,IF(A882&lt;&gt;"","Present","No Vote"),""),"")</f>
        <v/>
      </c>
    </row>
    <row r="883" spans="12:12" ht="12.6" customHeight="1" x14ac:dyDescent="0.2">
      <c r="L883" s="96" t="str">
        <f>IF(B883&lt;&gt;"",IF(FIND("^"&amp;A883&amp;"^",Registration!W1)&gt;0,IF(A883&lt;&gt;"","Present","No Vote"),""),"")</f>
        <v/>
      </c>
    </row>
    <row r="884" spans="12:12" ht="12.6" customHeight="1" x14ac:dyDescent="0.2">
      <c r="L884" s="96" t="str">
        <f>IF(B884&lt;&gt;"",IF(FIND("^"&amp;A884&amp;"^",Registration!W1)&gt;0,IF(A884&lt;&gt;"","Present","No Vote"),""),"")</f>
        <v/>
      </c>
    </row>
    <row r="885" spans="12:12" ht="12.6" customHeight="1" x14ac:dyDescent="0.2">
      <c r="L885" s="96" t="str">
        <f>IF(B885&lt;&gt;"",IF(FIND("^"&amp;A885&amp;"^",Registration!W1)&gt;0,IF(A885&lt;&gt;"","Present","No Vote"),""),"")</f>
        <v/>
      </c>
    </row>
    <row r="886" spans="12:12" ht="12.6" customHeight="1" x14ac:dyDescent="0.2">
      <c r="L886" s="96" t="str">
        <f>IF(B886&lt;&gt;"",IF(FIND("^"&amp;A886&amp;"^",Registration!W1)&gt;0,IF(A886&lt;&gt;"","Present","No Vote"),""),"")</f>
        <v/>
      </c>
    </row>
    <row r="887" spans="12:12" ht="12.6" customHeight="1" x14ac:dyDescent="0.2">
      <c r="L887" s="96" t="str">
        <f>IF(B887&lt;&gt;"",IF(FIND("^"&amp;A887&amp;"^",Registration!W1)&gt;0,IF(A887&lt;&gt;"","Present","No Vote"),""),"")</f>
        <v/>
      </c>
    </row>
    <row r="888" spans="12:12" ht="12.6" customHeight="1" x14ac:dyDescent="0.2">
      <c r="L888" s="96" t="str">
        <f>IF(B888&lt;&gt;"",IF(FIND("^"&amp;A888&amp;"^",Registration!W1)&gt;0,IF(A888&lt;&gt;"","Present","No Vote"),""),"")</f>
        <v/>
      </c>
    </row>
    <row r="889" spans="12:12" ht="12.6" customHeight="1" x14ac:dyDescent="0.2">
      <c r="L889" s="96" t="str">
        <f>IF(B889&lt;&gt;"",IF(FIND("^"&amp;A889&amp;"^",Registration!W1)&gt;0,IF(A889&lt;&gt;"","Present","No Vote"),""),"")</f>
        <v/>
      </c>
    </row>
    <row r="890" spans="12:12" ht="12.6" customHeight="1" x14ac:dyDescent="0.2">
      <c r="L890" s="96" t="str">
        <f>IF(B890&lt;&gt;"",IF(FIND("^"&amp;A890&amp;"^",Registration!W1)&gt;0,IF(A890&lt;&gt;"","Present","No Vote"),""),"")</f>
        <v/>
      </c>
    </row>
    <row r="891" spans="12:12" ht="12.6" customHeight="1" x14ac:dyDescent="0.2">
      <c r="L891" s="96" t="str">
        <f>IF(B891&lt;&gt;"",IF(FIND("^"&amp;A891&amp;"^",Registration!W1)&gt;0,IF(A891&lt;&gt;"","Present","No Vote"),""),"")</f>
        <v/>
      </c>
    </row>
    <row r="892" spans="12:12" ht="12.6" customHeight="1" x14ac:dyDescent="0.2">
      <c r="L892" s="96" t="str">
        <f>IF(B892&lt;&gt;"",IF(FIND("^"&amp;A892&amp;"^",Registration!W1)&gt;0,IF(A892&lt;&gt;"","Present","No Vote"),""),"")</f>
        <v/>
      </c>
    </row>
    <row r="893" spans="12:12" ht="12.6" customHeight="1" x14ac:dyDescent="0.2">
      <c r="L893" s="96" t="str">
        <f>IF(B893&lt;&gt;"",IF(FIND("^"&amp;A893&amp;"^",Registration!W1)&gt;0,IF(A893&lt;&gt;"","Present","No Vote"),""),"")</f>
        <v/>
      </c>
    </row>
    <row r="894" spans="12:12" ht="12.6" customHeight="1" x14ac:dyDescent="0.2">
      <c r="L894" s="96" t="str">
        <f>IF(B894&lt;&gt;"",IF(FIND("^"&amp;A894&amp;"^",Registration!W1)&gt;0,IF(A894&lt;&gt;"","Present","No Vote"),""),"")</f>
        <v/>
      </c>
    </row>
    <row r="895" spans="12:12" ht="12.6" customHeight="1" x14ac:dyDescent="0.2">
      <c r="L895" s="96" t="str">
        <f>IF(B895&lt;&gt;"",IF(FIND("^"&amp;A895&amp;"^",Registration!W1)&gt;0,IF(A895&lt;&gt;"","Present","No Vote"),""),"")</f>
        <v/>
      </c>
    </row>
    <row r="896" spans="12:12" ht="12.6" customHeight="1" x14ac:dyDescent="0.2">
      <c r="L896" s="96" t="str">
        <f>IF(B896&lt;&gt;"",IF(FIND("^"&amp;A896&amp;"^",Registration!W1)&gt;0,IF(A896&lt;&gt;"","Present","No Vote"),""),"")</f>
        <v/>
      </c>
    </row>
    <row r="897" spans="12:12" ht="12.6" customHeight="1" x14ac:dyDescent="0.2">
      <c r="L897" s="96" t="str">
        <f>IF(B897&lt;&gt;"",IF(FIND("^"&amp;A897&amp;"^",Registration!W1)&gt;0,IF(A897&lt;&gt;"","Present","No Vote"),""),"")</f>
        <v/>
      </c>
    </row>
    <row r="898" spans="12:12" ht="12.6" customHeight="1" x14ac:dyDescent="0.2">
      <c r="L898" s="96" t="str">
        <f>IF(B898&lt;&gt;"",IF(FIND("^"&amp;A898&amp;"^",Registration!W1)&gt;0,IF(A898&lt;&gt;"","Present","No Vote"),""),"")</f>
        <v/>
      </c>
    </row>
    <row r="899" spans="12:12" ht="12.6" customHeight="1" x14ac:dyDescent="0.2">
      <c r="L899" s="96" t="str">
        <f>IF(B899&lt;&gt;"",IF(FIND("^"&amp;A899&amp;"^",Registration!W1)&gt;0,IF(A899&lt;&gt;"","Present","No Vote"),""),"")</f>
        <v/>
      </c>
    </row>
    <row r="900" spans="12:12" ht="12.6" customHeight="1" x14ac:dyDescent="0.2">
      <c r="L900" s="96" t="str">
        <f>IF(B900&lt;&gt;"",IF(FIND("^"&amp;A900&amp;"^",Registration!W1)&gt;0,IF(A900&lt;&gt;"","Present","No Vote"),""),"")</f>
        <v/>
      </c>
    </row>
    <row r="901" spans="12:12" ht="12.6" customHeight="1" x14ac:dyDescent="0.2">
      <c r="L901" s="96" t="str">
        <f>IF(B901&lt;&gt;"",IF(FIND("^"&amp;A901&amp;"^",Registration!W1)&gt;0,IF(A901&lt;&gt;"","Present","No Vote"),""),"")</f>
        <v/>
      </c>
    </row>
    <row r="902" spans="12:12" ht="12.6" customHeight="1" x14ac:dyDescent="0.2">
      <c r="L902" s="96" t="str">
        <f>IF(B902&lt;&gt;"",IF(FIND("^"&amp;A902&amp;"^",Registration!W1)&gt;0,IF(A902&lt;&gt;"","Present","No Vote"),""),"")</f>
        <v/>
      </c>
    </row>
    <row r="903" spans="12:12" ht="12.6" customHeight="1" x14ac:dyDescent="0.2">
      <c r="L903" s="96" t="str">
        <f>IF(B903&lt;&gt;"",IF(FIND("^"&amp;A903&amp;"^",Registration!W1)&gt;0,IF(A903&lt;&gt;"","Present","No Vote"),""),"")</f>
        <v/>
      </c>
    </row>
    <row r="904" spans="12:12" ht="12.6" customHeight="1" x14ac:dyDescent="0.2">
      <c r="L904" s="96" t="str">
        <f>IF(B904&lt;&gt;"",IF(FIND("^"&amp;A904&amp;"^",Registration!W1)&gt;0,IF(A904&lt;&gt;"","Present","No Vote"),""),"")</f>
        <v/>
      </c>
    </row>
    <row r="905" spans="12:12" ht="12.6" customHeight="1" x14ac:dyDescent="0.2">
      <c r="L905" s="96" t="str">
        <f>IF(B905&lt;&gt;"",IF(FIND("^"&amp;A905&amp;"^",Registration!W1)&gt;0,IF(A905&lt;&gt;"","Present","No Vote"),""),"")</f>
        <v/>
      </c>
    </row>
    <row r="906" spans="12:12" ht="12.6" customHeight="1" x14ac:dyDescent="0.2">
      <c r="L906" s="96" t="str">
        <f>IF(B906&lt;&gt;"",IF(FIND("^"&amp;A906&amp;"^",Registration!W1)&gt;0,IF(A906&lt;&gt;"","Present","No Vote"),""),"")</f>
        <v/>
      </c>
    </row>
    <row r="907" spans="12:12" ht="12.6" customHeight="1" x14ac:dyDescent="0.2">
      <c r="L907" s="96" t="str">
        <f>IF(B907&lt;&gt;"",IF(FIND("^"&amp;A907&amp;"^",Registration!W1)&gt;0,IF(A907&lt;&gt;"","Present","No Vote"),""),"")</f>
        <v/>
      </c>
    </row>
    <row r="908" spans="12:12" ht="12.6" customHeight="1" x14ac:dyDescent="0.2">
      <c r="L908" s="96" t="str">
        <f>IF(B908&lt;&gt;"",IF(FIND("^"&amp;A908&amp;"^",Registration!W1)&gt;0,IF(A908&lt;&gt;"","Present","No Vote"),""),"")</f>
        <v/>
      </c>
    </row>
    <row r="909" spans="12:12" ht="12.6" customHeight="1" x14ac:dyDescent="0.2">
      <c r="L909" s="96" t="str">
        <f>IF(B909&lt;&gt;"",IF(FIND("^"&amp;A909&amp;"^",Registration!W1)&gt;0,IF(A909&lt;&gt;"","Present","No Vote"),""),"")</f>
        <v/>
      </c>
    </row>
    <row r="910" spans="12:12" ht="12.6" customHeight="1" x14ac:dyDescent="0.2">
      <c r="L910" s="96" t="str">
        <f>IF(B910&lt;&gt;"",IF(FIND("^"&amp;A910&amp;"^",Registration!W1)&gt;0,IF(A910&lt;&gt;"","Present","No Vote"),""),"")</f>
        <v/>
      </c>
    </row>
    <row r="911" spans="12:12" ht="12.6" customHeight="1" x14ac:dyDescent="0.2">
      <c r="L911" s="96" t="str">
        <f>IF(B911&lt;&gt;"",IF(FIND("^"&amp;A911&amp;"^",Registration!W1)&gt;0,IF(A911&lt;&gt;"","Present","No Vote"),""),"")</f>
        <v/>
      </c>
    </row>
    <row r="912" spans="12:12" ht="12.6" customHeight="1" x14ac:dyDescent="0.2">
      <c r="L912" s="96" t="str">
        <f>IF(B912&lt;&gt;"",IF(FIND("^"&amp;A912&amp;"^",Registration!W1)&gt;0,IF(A912&lt;&gt;"","Present","No Vote"),""),"")</f>
        <v/>
      </c>
    </row>
    <row r="913" spans="12:12" ht="12.6" customHeight="1" x14ac:dyDescent="0.2">
      <c r="L913" s="96" t="str">
        <f>IF(B913&lt;&gt;"",IF(FIND("^"&amp;A913&amp;"^",Registration!W1)&gt;0,IF(A913&lt;&gt;"","Present","No Vote"),""),"")</f>
        <v/>
      </c>
    </row>
    <row r="914" spans="12:12" ht="12.6" customHeight="1" x14ac:dyDescent="0.2">
      <c r="L914" s="96" t="str">
        <f>IF(B914&lt;&gt;"",IF(FIND("^"&amp;A914&amp;"^",Registration!W1)&gt;0,IF(A914&lt;&gt;"","Present","No Vote"),""),"")</f>
        <v/>
      </c>
    </row>
    <row r="915" spans="12:12" ht="12.6" customHeight="1" x14ac:dyDescent="0.2">
      <c r="L915" s="96" t="str">
        <f>IF(B915&lt;&gt;"",IF(FIND("^"&amp;A915&amp;"^",Registration!W1)&gt;0,IF(A915&lt;&gt;"","Present","No Vote"),""),"")</f>
        <v/>
      </c>
    </row>
    <row r="916" spans="12:12" ht="12.6" customHeight="1" x14ac:dyDescent="0.2">
      <c r="L916" s="96" t="str">
        <f>IF(B916&lt;&gt;"",IF(FIND("^"&amp;A916&amp;"^",Registration!W1)&gt;0,IF(A916&lt;&gt;"","Present","No Vote"),""),"")</f>
        <v/>
      </c>
    </row>
    <row r="917" spans="12:12" ht="12.6" customHeight="1" x14ac:dyDescent="0.2">
      <c r="L917" s="96" t="str">
        <f>IF(B917&lt;&gt;"",IF(FIND("^"&amp;A917&amp;"^",Registration!W1)&gt;0,IF(A917&lt;&gt;"","Present","No Vote"),""),"")</f>
        <v/>
      </c>
    </row>
    <row r="918" spans="12:12" ht="12.6" customHeight="1" x14ac:dyDescent="0.2">
      <c r="L918" s="96" t="str">
        <f>IF(B918&lt;&gt;"",IF(FIND("^"&amp;A918&amp;"^",Registration!W1)&gt;0,IF(A918&lt;&gt;"","Present","No Vote"),""),"")</f>
        <v/>
      </c>
    </row>
    <row r="919" spans="12:12" ht="12.6" customHeight="1" x14ac:dyDescent="0.2">
      <c r="L919" s="96" t="str">
        <f>IF(B919&lt;&gt;"",IF(FIND("^"&amp;A919&amp;"^",Registration!W1)&gt;0,IF(A919&lt;&gt;"","Present","No Vote"),""),"")</f>
        <v/>
      </c>
    </row>
    <row r="920" spans="12:12" ht="12.6" customHeight="1" x14ac:dyDescent="0.2">
      <c r="L920" s="96" t="str">
        <f>IF(B920&lt;&gt;"",IF(FIND("^"&amp;A920&amp;"^",Registration!W1)&gt;0,IF(A920&lt;&gt;"","Present","No Vote"),""),"")</f>
        <v/>
      </c>
    </row>
    <row r="921" spans="12:12" ht="12.6" customHeight="1" x14ac:dyDescent="0.2">
      <c r="L921" s="96" t="str">
        <f>IF(B921&lt;&gt;"",IF(FIND("^"&amp;A921&amp;"^",Registration!W1)&gt;0,IF(A921&lt;&gt;"","Present","No Vote"),""),"")</f>
        <v/>
      </c>
    </row>
    <row r="922" spans="12:12" ht="12.6" customHeight="1" x14ac:dyDescent="0.2">
      <c r="L922" s="96" t="str">
        <f>IF(B922&lt;&gt;"",IF(FIND("^"&amp;A922&amp;"^",Registration!W1)&gt;0,IF(A922&lt;&gt;"","Present","No Vote"),""),"")</f>
        <v/>
      </c>
    </row>
    <row r="923" spans="12:12" ht="12.6" customHeight="1" x14ac:dyDescent="0.2">
      <c r="L923" s="96" t="str">
        <f>IF(B923&lt;&gt;"",IF(FIND("^"&amp;A923&amp;"^",Registration!W1)&gt;0,IF(A923&lt;&gt;"","Present","No Vote"),""),"")</f>
        <v/>
      </c>
    </row>
    <row r="924" spans="12:12" ht="12.6" customHeight="1" x14ac:dyDescent="0.2">
      <c r="L924" s="96" t="str">
        <f>IF(B924&lt;&gt;"",IF(FIND("^"&amp;A924&amp;"^",Registration!W1)&gt;0,IF(A924&lt;&gt;"","Present","No Vote"),""),"")</f>
        <v/>
      </c>
    </row>
    <row r="925" spans="12:12" ht="12.6" customHeight="1" x14ac:dyDescent="0.2">
      <c r="L925" s="96" t="str">
        <f>IF(B925&lt;&gt;"",IF(FIND("^"&amp;A925&amp;"^",Registration!W1)&gt;0,IF(A925&lt;&gt;"","Present","No Vote"),""),"")</f>
        <v/>
      </c>
    </row>
    <row r="926" spans="12:12" ht="12.6" customHeight="1" x14ac:dyDescent="0.2">
      <c r="L926" s="96" t="str">
        <f>IF(B926&lt;&gt;"",IF(FIND("^"&amp;A926&amp;"^",Registration!W1)&gt;0,IF(A926&lt;&gt;"","Present","No Vote"),""),"")</f>
        <v/>
      </c>
    </row>
    <row r="927" spans="12:12" ht="12.6" customHeight="1" x14ac:dyDescent="0.2">
      <c r="L927" s="96" t="str">
        <f>IF(B927&lt;&gt;"",IF(FIND("^"&amp;A927&amp;"^",Registration!W1)&gt;0,IF(A927&lt;&gt;"","Present","No Vote"),""),"")</f>
        <v/>
      </c>
    </row>
    <row r="928" spans="12:12" ht="12.6" customHeight="1" x14ac:dyDescent="0.2">
      <c r="L928" s="96" t="str">
        <f>IF(B928&lt;&gt;"",IF(FIND("^"&amp;A928&amp;"^",Registration!W1)&gt;0,IF(A928&lt;&gt;"","Present","No Vote"),""),"")</f>
        <v/>
      </c>
    </row>
    <row r="929" spans="12:12" ht="12.6" customHeight="1" x14ac:dyDescent="0.2">
      <c r="L929" s="96" t="str">
        <f>IF(B929&lt;&gt;"",IF(FIND("^"&amp;A929&amp;"^",Registration!W1)&gt;0,IF(A929&lt;&gt;"","Present","No Vote"),""),"")</f>
        <v/>
      </c>
    </row>
    <row r="930" spans="12:12" ht="12.6" customHeight="1" x14ac:dyDescent="0.2">
      <c r="L930" s="96" t="str">
        <f>IF(B930&lt;&gt;"",IF(FIND("^"&amp;A930&amp;"^",Registration!W1)&gt;0,IF(A930&lt;&gt;"","Present","No Vote"),""),"")</f>
        <v/>
      </c>
    </row>
    <row r="931" spans="12:12" ht="12.6" customHeight="1" x14ac:dyDescent="0.2">
      <c r="L931" s="96" t="str">
        <f>IF(B931&lt;&gt;"",IF(FIND("^"&amp;A931&amp;"^",Registration!W1)&gt;0,IF(A931&lt;&gt;"","Present","No Vote"),""),"")</f>
        <v/>
      </c>
    </row>
    <row r="932" spans="12:12" ht="12.6" customHeight="1" x14ac:dyDescent="0.2">
      <c r="L932" s="96" t="str">
        <f>IF(B932&lt;&gt;"",IF(FIND("^"&amp;A932&amp;"^",Registration!W1)&gt;0,IF(A932&lt;&gt;"","Present","No Vote"),""),"")</f>
        <v/>
      </c>
    </row>
    <row r="933" spans="12:12" ht="12.6" customHeight="1" x14ac:dyDescent="0.2">
      <c r="L933" s="96" t="str">
        <f>IF(B933&lt;&gt;"",IF(FIND("^"&amp;A933&amp;"^",Registration!W1)&gt;0,IF(A933&lt;&gt;"","Present","No Vote"),""),"")</f>
        <v/>
      </c>
    </row>
    <row r="934" spans="12:12" ht="12.6" customHeight="1" x14ac:dyDescent="0.2">
      <c r="L934" s="96" t="str">
        <f>IF(B934&lt;&gt;"",IF(FIND("^"&amp;A934&amp;"^",Registration!W1)&gt;0,IF(A934&lt;&gt;"","Present","No Vote"),""),"")</f>
        <v/>
      </c>
    </row>
    <row r="935" spans="12:12" ht="12.6" customHeight="1" x14ac:dyDescent="0.2">
      <c r="L935" s="96" t="str">
        <f>IF(B935&lt;&gt;"",IF(FIND("^"&amp;A935&amp;"^",Registration!W1)&gt;0,IF(A935&lt;&gt;"","Present","No Vote"),""),"")</f>
        <v/>
      </c>
    </row>
    <row r="936" spans="12:12" ht="12.6" customHeight="1" x14ac:dyDescent="0.2">
      <c r="L936" s="96" t="str">
        <f>IF(B936&lt;&gt;"",IF(FIND("^"&amp;A936&amp;"^",Registration!W1)&gt;0,IF(A936&lt;&gt;"","Present","No Vote"),""),"")</f>
        <v/>
      </c>
    </row>
    <row r="937" spans="12:12" ht="12.6" customHeight="1" x14ac:dyDescent="0.2">
      <c r="L937" s="96" t="str">
        <f>IF(B937&lt;&gt;"",IF(FIND("^"&amp;A937&amp;"^",Registration!W1)&gt;0,IF(A937&lt;&gt;"","Present","No Vote"),""),"")</f>
        <v/>
      </c>
    </row>
    <row r="938" spans="12:12" ht="12.6" customHeight="1" x14ac:dyDescent="0.2">
      <c r="L938" s="96" t="str">
        <f>IF(B938&lt;&gt;"",IF(FIND("^"&amp;A938&amp;"^",Registration!W1)&gt;0,IF(A938&lt;&gt;"","Present","No Vote"),""),"")</f>
        <v/>
      </c>
    </row>
    <row r="939" spans="12:12" ht="12.6" customHeight="1" x14ac:dyDescent="0.2">
      <c r="L939" s="96" t="str">
        <f>IF(B939&lt;&gt;"",IF(FIND("^"&amp;A939&amp;"^",Registration!W1)&gt;0,IF(A939&lt;&gt;"","Present","No Vote"),""),"")</f>
        <v/>
      </c>
    </row>
    <row r="940" spans="12:12" ht="12.6" customHeight="1" x14ac:dyDescent="0.2">
      <c r="L940" s="96" t="str">
        <f>IF(B940&lt;&gt;"",IF(FIND("^"&amp;A940&amp;"^",Registration!W1)&gt;0,IF(A940&lt;&gt;"","Present","No Vote"),""),"")</f>
        <v/>
      </c>
    </row>
    <row r="941" spans="12:12" ht="12.6" customHeight="1" x14ac:dyDescent="0.2">
      <c r="L941" s="96" t="str">
        <f>IF(B941&lt;&gt;"",IF(FIND("^"&amp;A941&amp;"^",Registration!W1)&gt;0,IF(A941&lt;&gt;"","Present","No Vote"),""),"")</f>
        <v/>
      </c>
    </row>
    <row r="942" spans="12:12" ht="12.6" customHeight="1" x14ac:dyDescent="0.2">
      <c r="L942" s="96" t="str">
        <f>IF(B942&lt;&gt;"",IF(FIND("^"&amp;A942&amp;"^",Registration!W1)&gt;0,IF(A942&lt;&gt;"","Present","No Vote"),""),"")</f>
        <v/>
      </c>
    </row>
    <row r="943" spans="12:12" ht="12.6" customHeight="1" x14ac:dyDescent="0.2">
      <c r="L943" s="96" t="str">
        <f>IF(B943&lt;&gt;"",IF(FIND("^"&amp;A943&amp;"^",Registration!W1)&gt;0,IF(A943&lt;&gt;"","Present","No Vote"),""),"")</f>
        <v/>
      </c>
    </row>
    <row r="944" spans="12:12" ht="12.6" customHeight="1" x14ac:dyDescent="0.2">
      <c r="L944" s="96" t="str">
        <f>IF(B944&lt;&gt;"",IF(FIND("^"&amp;A944&amp;"^",Registration!W1)&gt;0,IF(A944&lt;&gt;"","Present","No Vote"),""),"")</f>
        <v/>
      </c>
    </row>
    <row r="945" spans="12:12" ht="12.6" customHeight="1" x14ac:dyDescent="0.2">
      <c r="L945" s="96" t="str">
        <f>IF(B945&lt;&gt;"",IF(FIND("^"&amp;A945&amp;"^",Registration!W1)&gt;0,IF(A945&lt;&gt;"","Present","No Vote"),""),"")</f>
        <v/>
      </c>
    </row>
    <row r="946" spans="12:12" ht="12.6" customHeight="1" x14ac:dyDescent="0.2">
      <c r="L946" s="96" t="str">
        <f>IF(B946&lt;&gt;"",IF(FIND("^"&amp;A946&amp;"^",Registration!W1)&gt;0,IF(A946&lt;&gt;"","Present","No Vote"),""),"")</f>
        <v/>
      </c>
    </row>
    <row r="947" spans="12:12" ht="12.6" customHeight="1" x14ac:dyDescent="0.2">
      <c r="L947" s="96" t="str">
        <f>IF(B947&lt;&gt;"",IF(FIND("^"&amp;A947&amp;"^",Registration!W1)&gt;0,IF(A947&lt;&gt;"","Present","No Vote"),""),"")</f>
        <v/>
      </c>
    </row>
    <row r="948" spans="12:12" ht="12.6" customHeight="1" x14ac:dyDescent="0.2">
      <c r="L948" s="96" t="str">
        <f>IF(B948&lt;&gt;"",IF(FIND("^"&amp;A948&amp;"^",Registration!W1)&gt;0,IF(A948&lt;&gt;"","Present","No Vote"),""),"")</f>
        <v/>
      </c>
    </row>
    <row r="949" spans="12:12" ht="12.6" customHeight="1" x14ac:dyDescent="0.2">
      <c r="L949" s="96" t="str">
        <f>IF(B949&lt;&gt;"",IF(FIND("^"&amp;A949&amp;"^",Registration!W1)&gt;0,IF(A949&lt;&gt;"","Present","No Vote"),""),"")</f>
        <v/>
      </c>
    </row>
    <row r="950" spans="12:12" ht="12.6" customHeight="1" x14ac:dyDescent="0.2">
      <c r="L950" s="96" t="str">
        <f>IF(B950&lt;&gt;"",IF(FIND("^"&amp;A950&amp;"^",Registration!W1)&gt;0,IF(A950&lt;&gt;"","Present","No Vote"),""),"")</f>
        <v/>
      </c>
    </row>
    <row r="951" spans="12:12" ht="12.6" customHeight="1" x14ac:dyDescent="0.2">
      <c r="L951" s="96" t="str">
        <f>IF(B951&lt;&gt;"",IF(FIND("^"&amp;A951&amp;"^",Registration!W1)&gt;0,IF(A951&lt;&gt;"","Present","No Vote"),""),"")</f>
        <v/>
      </c>
    </row>
    <row r="952" spans="12:12" ht="12.6" customHeight="1" x14ac:dyDescent="0.2">
      <c r="L952" s="96" t="str">
        <f>IF(B952&lt;&gt;"",IF(FIND("^"&amp;A952&amp;"^",Registration!W1)&gt;0,IF(A952&lt;&gt;"","Present","No Vote"),""),"")</f>
        <v/>
      </c>
    </row>
    <row r="953" spans="12:12" ht="12.6" customHeight="1" x14ac:dyDescent="0.2">
      <c r="L953" s="96" t="str">
        <f>IF(B953&lt;&gt;"",IF(FIND("^"&amp;A953&amp;"^",Registration!W1)&gt;0,IF(A953&lt;&gt;"","Present","No Vote"),""),"")</f>
        <v/>
      </c>
    </row>
    <row r="954" spans="12:12" ht="12.6" customHeight="1" x14ac:dyDescent="0.2">
      <c r="L954" s="96" t="str">
        <f>IF(B954&lt;&gt;"",IF(FIND("^"&amp;A954&amp;"^",Registration!W1)&gt;0,IF(A954&lt;&gt;"","Present","No Vote"),""),"")</f>
        <v/>
      </c>
    </row>
    <row r="955" spans="12:12" ht="12.6" customHeight="1" x14ac:dyDescent="0.2">
      <c r="L955" s="96" t="str">
        <f>IF(B955&lt;&gt;"",IF(FIND("^"&amp;A955&amp;"^",Registration!W1)&gt;0,IF(A955&lt;&gt;"","Present","No Vote"),""),"")</f>
        <v/>
      </c>
    </row>
    <row r="956" spans="12:12" ht="12.6" customHeight="1" x14ac:dyDescent="0.2">
      <c r="L956" s="96" t="str">
        <f>IF(B956&lt;&gt;"",IF(FIND("^"&amp;A956&amp;"^",Registration!W1)&gt;0,IF(A956&lt;&gt;"","Present","No Vote"),""),"")</f>
        <v/>
      </c>
    </row>
    <row r="957" spans="12:12" ht="12.6" customHeight="1" x14ac:dyDescent="0.2">
      <c r="L957" s="96" t="str">
        <f>IF(B957&lt;&gt;"",IF(FIND("^"&amp;A957&amp;"^",Registration!W1)&gt;0,IF(A957&lt;&gt;"","Present","No Vote"),""),"")</f>
        <v/>
      </c>
    </row>
    <row r="958" spans="12:12" ht="12.6" customHeight="1" x14ac:dyDescent="0.2">
      <c r="L958" s="96" t="str">
        <f>IF(B958&lt;&gt;"",IF(FIND("^"&amp;A958&amp;"^",Registration!W1)&gt;0,IF(A958&lt;&gt;"","Present","No Vote"),""),"")</f>
        <v/>
      </c>
    </row>
    <row r="959" spans="12:12" ht="12.6" customHeight="1" x14ac:dyDescent="0.2">
      <c r="L959" s="96" t="str">
        <f>IF(B959&lt;&gt;"",IF(FIND("^"&amp;A959&amp;"^",Registration!W1)&gt;0,IF(A959&lt;&gt;"","Present","No Vote"),""),"")</f>
        <v/>
      </c>
    </row>
    <row r="960" spans="12:12" ht="12.6" customHeight="1" x14ac:dyDescent="0.2">
      <c r="L960" s="96" t="str">
        <f>IF(B960&lt;&gt;"",IF(FIND("^"&amp;A960&amp;"^",Registration!W1)&gt;0,IF(A960&lt;&gt;"","Present","No Vote"),""),"")</f>
        <v/>
      </c>
    </row>
    <row r="961" spans="12:12" ht="12.6" customHeight="1" x14ac:dyDescent="0.2">
      <c r="L961" s="96" t="str">
        <f>IF(B961&lt;&gt;"",IF(FIND("^"&amp;A961&amp;"^",Registration!W1)&gt;0,IF(A961&lt;&gt;"","Present","No Vote"),""),"")</f>
        <v/>
      </c>
    </row>
    <row r="962" spans="12:12" ht="12.6" customHeight="1" x14ac:dyDescent="0.2">
      <c r="L962" s="96" t="str">
        <f>IF(B962&lt;&gt;"",IF(FIND("^"&amp;A962&amp;"^",Registration!W1)&gt;0,IF(A962&lt;&gt;"","Present","No Vote"),""),"")</f>
        <v/>
      </c>
    </row>
    <row r="963" spans="12:12" ht="12.6" customHeight="1" x14ac:dyDescent="0.2">
      <c r="L963" s="96" t="str">
        <f>IF(B963&lt;&gt;"",IF(FIND("^"&amp;A963&amp;"^",Registration!W1)&gt;0,IF(A963&lt;&gt;"","Present","No Vote"),""),"")</f>
        <v/>
      </c>
    </row>
    <row r="964" spans="12:12" ht="12.6" customHeight="1" x14ac:dyDescent="0.2">
      <c r="L964" s="96" t="str">
        <f>IF(B964&lt;&gt;"",IF(FIND("^"&amp;A964&amp;"^",Registration!W1)&gt;0,IF(A964&lt;&gt;"","Present","No Vote"),""),"")</f>
        <v/>
      </c>
    </row>
    <row r="965" spans="12:12" ht="12.6" customHeight="1" x14ac:dyDescent="0.2">
      <c r="L965" s="96" t="str">
        <f>IF(B965&lt;&gt;"",IF(FIND("^"&amp;A965&amp;"^",Registration!W1)&gt;0,IF(A965&lt;&gt;"","Present","No Vote"),""),"")</f>
        <v/>
      </c>
    </row>
    <row r="966" spans="12:12" ht="12.6" customHeight="1" x14ac:dyDescent="0.2">
      <c r="L966" s="96" t="str">
        <f>IF(B966&lt;&gt;"",IF(FIND("^"&amp;A966&amp;"^",Registration!W1)&gt;0,IF(A966&lt;&gt;"","Present","No Vote"),""),"")</f>
        <v/>
      </c>
    </row>
    <row r="967" spans="12:12" ht="12.6" customHeight="1" x14ac:dyDescent="0.2">
      <c r="L967" s="96" t="str">
        <f>IF(B967&lt;&gt;"",IF(FIND("^"&amp;A967&amp;"^",Registration!W1)&gt;0,IF(A967&lt;&gt;"","Present","No Vote"),""),"")</f>
        <v/>
      </c>
    </row>
    <row r="968" spans="12:12" ht="12.6" customHeight="1" x14ac:dyDescent="0.2">
      <c r="L968" s="96" t="str">
        <f>IF(B968&lt;&gt;"",IF(FIND("^"&amp;A968&amp;"^",Registration!W1)&gt;0,IF(A968&lt;&gt;"","Present","No Vote"),""),"")</f>
        <v/>
      </c>
    </row>
    <row r="969" spans="12:12" ht="12.6" customHeight="1" x14ac:dyDescent="0.2">
      <c r="L969" s="96" t="str">
        <f>IF(B969&lt;&gt;"",IF(FIND("^"&amp;A969&amp;"^",Registration!W1)&gt;0,IF(A969&lt;&gt;"","Present","No Vote"),""),"")</f>
        <v/>
      </c>
    </row>
    <row r="970" spans="12:12" ht="12.6" customHeight="1" x14ac:dyDescent="0.2">
      <c r="L970" s="96" t="str">
        <f>IF(B970&lt;&gt;"",IF(FIND("^"&amp;A970&amp;"^",Registration!W1)&gt;0,IF(A970&lt;&gt;"","Present","No Vote"),""),"")</f>
        <v/>
      </c>
    </row>
    <row r="971" spans="12:12" ht="12.6" customHeight="1" x14ac:dyDescent="0.2">
      <c r="L971" s="96" t="str">
        <f>IF(B971&lt;&gt;"",IF(FIND("^"&amp;A971&amp;"^",Registration!W1)&gt;0,IF(A971&lt;&gt;"","Present","No Vote"),""),"")</f>
        <v/>
      </c>
    </row>
    <row r="972" spans="12:12" ht="12.6" customHeight="1" x14ac:dyDescent="0.2">
      <c r="L972" s="96" t="str">
        <f>IF(B972&lt;&gt;"",IF(FIND("^"&amp;A972&amp;"^",Registration!W1)&gt;0,IF(A972&lt;&gt;"","Present","No Vote"),""),"")</f>
        <v/>
      </c>
    </row>
    <row r="973" spans="12:12" ht="12.6" customHeight="1" x14ac:dyDescent="0.2">
      <c r="L973" s="96" t="str">
        <f>IF(B973&lt;&gt;"",IF(FIND("^"&amp;A973&amp;"^",Registration!W1)&gt;0,IF(A973&lt;&gt;"","Present","No Vote"),""),"")</f>
        <v/>
      </c>
    </row>
    <row r="974" spans="12:12" ht="12.6" customHeight="1" x14ac:dyDescent="0.2">
      <c r="L974" s="96" t="str">
        <f>IF(B974&lt;&gt;"",IF(FIND("^"&amp;A974&amp;"^",Registration!W1)&gt;0,IF(A974&lt;&gt;"","Present","No Vote"),""),"")</f>
        <v/>
      </c>
    </row>
    <row r="975" spans="12:12" ht="12.6" customHeight="1" x14ac:dyDescent="0.2">
      <c r="L975" s="96" t="str">
        <f>IF(B975&lt;&gt;"",IF(FIND("^"&amp;A975&amp;"^",Registration!W1)&gt;0,IF(A975&lt;&gt;"","Present","No Vote"),""),"")</f>
        <v/>
      </c>
    </row>
    <row r="976" spans="12:12" ht="12.6" customHeight="1" x14ac:dyDescent="0.2">
      <c r="L976" s="96" t="str">
        <f>IF(B976&lt;&gt;"",IF(FIND("^"&amp;A976&amp;"^",Registration!W1)&gt;0,IF(A976&lt;&gt;"","Present","No Vote"),""),"")</f>
        <v/>
      </c>
    </row>
    <row r="977" spans="12:12" ht="12.6" customHeight="1" x14ac:dyDescent="0.2">
      <c r="L977" s="96" t="str">
        <f>IF(B977&lt;&gt;"",IF(FIND("^"&amp;A977&amp;"^",Registration!W1)&gt;0,IF(A977&lt;&gt;"","Present","No Vote"),""),"")</f>
        <v/>
      </c>
    </row>
    <row r="978" spans="12:12" ht="12.6" customHeight="1" x14ac:dyDescent="0.2">
      <c r="L978" s="96" t="str">
        <f>IF(B978&lt;&gt;"",IF(FIND("^"&amp;A978&amp;"^",Registration!W1)&gt;0,IF(A978&lt;&gt;"","Present","No Vote"),""),"")</f>
        <v/>
      </c>
    </row>
    <row r="979" spans="12:12" ht="12.6" customHeight="1" x14ac:dyDescent="0.2">
      <c r="L979" s="96" t="str">
        <f>IF(B979&lt;&gt;"",IF(FIND("^"&amp;A979&amp;"^",Registration!W1)&gt;0,IF(A979&lt;&gt;"","Present","No Vote"),""),"")</f>
        <v/>
      </c>
    </row>
    <row r="980" spans="12:12" ht="12.6" customHeight="1" x14ac:dyDescent="0.2">
      <c r="L980" s="96" t="str">
        <f>IF(B980&lt;&gt;"",IF(FIND("^"&amp;A980&amp;"^",Registration!W1)&gt;0,IF(A980&lt;&gt;"","Present","No Vote"),""),"")</f>
        <v/>
      </c>
    </row>
    <row r="981" spans="12:12" ht="12.6" customHeight="1" x14ac:dyDescent="0.2">
      <c r="L981" s="96" t="str">
        <f>IF(B981&lt;&gt;"",IF(FIND("^"&amp;A981&amp;"^",Registration!W1)&gt;0,IF(A981&lt;&gt;"","Present","No Vote"),""),"")</f>
        <v/>
      </c>
    </row>
    <row r="982" spans="12:12" ht="12.6" customHeight="1" x14ac:dyDescent="0.2">
      <c r="L982" s="96" t="str">
        <f>IF(B982&lt;&gt;"",IF(FIND("^"&amp;A982&amp;"^",Registration!W1)&gt;0,IF(A982&lt;&gt;"","Present","No Vote"),""),"")</f>
        <v/>
      </c>
    </row>
    <row r="983" spans="12:12" ht="12.6" customHeight="1" x14ac:dyDescent="0.2">
      <c r="L983" s="96" t="str">
        <f>IF(B983&lt;&gt;"",IF(FIND("^"&amp;A983&amp;"^",Registration!W1)&gt;0,IF(A983&lt;&gt;"","Present","No Vote"),""),"")</f>
        <v/>
      </c>
    </row>
    <row r="984" spans="12:12" ht="12.6" customHeight="1" x14ac:dyDescent="0.2">
      <c r="L984" s="96" t="str">
        <f>IF(B984&lt;&gt;"",IF(FIND("^"&amp;A984&amp;"^",Registration!W1)&gt;0,IF(A984&lt;&gt;"","Present","No Vote"),""),"")</f>
        <v/>
      </c>
    </row>
    <row r="985" spans="12:12" ht="12.6" customHeight="1" x14ac:dyDescent="0.2">
      <c r="L985" s="96" t="str">
        <f>IF(B985&lt;&gt;"",IF(FIND("^"&amp;A985&amp;"^",Registration!W1)&gt;0,IF(A985&lt;&gt;"","Present","No Vote"),""),"")</f>
        <v/>
      </c>
    </row>
    <row r="986" spans="12:12" ht="12.6" customHeight="1" x14ac:dyDescent="0.2">
      <c r="L986" s="96" t="str">
        <f>IF(B986&lt;&gt;"",IF(FIND("^"&amp;A986&amp;"^",Registration!W1)&gt;0,IF(A986&lt;&gt;"","Present","No Vote"),""),"")</f>
        <v/>
      </c>
    </row>
    <row r="987" spans="12:12" ht="12.6" customHeight="1" x14ac:dyDescent="0.2">
      <c r="L987" s="96" t="str">
        <f>IF(B987&lt;&gt;"",IF(FIND("^"&amp;A987&amp;"^",Registration!W1)&gt;0,IF(A987&lt;&gt;"","Present","No Vote"),""),"")</f>
        <v/>
      </c>
    </row>
    <row r="988" spans="12:12" ht="12.6" customHeight="1" x14ac:dyDescent="0.2">
      <c r="L988" s="96" t="str">
        <f>IF(B988&lt;&gt;"",IF(FIND("^"&amp;A988&amp;"^",Registration!W1)&gt;0,IF(A988&lt;&gt;"","Present","No Vote"),""),"")</f>
        <v/>
      </c>
    </row>
    <row r="989" spans="12:12" ht="12.6" customHeight="1" x14ac:dyDescent="0.2">
      <c r="L989" s="96" t="str">
        <f>IF(B989&lt;&gt;"",IF(FIND("^"&amp;A989&amp;"^",Registration!W1)&gt;0,IF(A989&lt;&gt;"","Present","No Vote"),""),"")</f>
        <v/>
      </c>
    </row>
    <row r="990" spans="12:12" ht="12.6" customHeight="1" x14ac:dyDescent="0.2">
      <c r="L990" s="96" t="str">
        <f>IF(B990&lt;&gt;"",IF(FIND("^"&amp;A990&amp;"^",Registration!W1)&gt;0,IF(A990&lt;&gt;"","Present","No Vote"),""),"")</f>
        <v/>
      </c>
    </row>
    <row r="991" spans="12:12" ht="12.6" customHeight="1" x14ac:dyDescent="0.2">
      <c r="L991" s="96" t="str">
        <f>IF(B991&lt;&gt;"",IF(FIND("^"&amp;A991&amp;"^",Registration!W1)&gt;0,IF(A991&lt;&gt;"","Present","No Vote"),""),"")</f>
        <v/>
      </c>
    </row>
    <row r="992" spans="12:12" ht="12.6" customHeight="1" x14ac:dyDescent="0.2">
      <c r="L992" s="96" t="str">
        <f>IF(B992&lt;&gt;"",IF(FIND("^"&amp;A992&amp;"^",Registration!W1)&gt;0,IF(A992&lt;&gt;"","Present","No Vote"),""),"")</f>
        <v/>
      </c>
    </row>
    <row r="993" spans="12:12" ht="12.6" customHeight="1" x14ac:dyDescent="0.2">
      <c r="L993" s="96" t="str">
        <f>IF(B993&lt;&gt;"",IF(FIND("^"&amp;A993&amp;"^",Registration!W1)&gt;0,IF(A993&lt;&gt;"","Present","No Vote"),""),"")</f>
        <v/>
      </c>
    </row>
    <row r="994" spans="12:12" ht="12.6" customHeight="1" x14ac:dyDescent="0.2">
      <c r="L994" s="96" t="str">
        <f>IF(B994&lt;&gt;"",IF(FIND("^"&amp;A994&amp;"^",Registration!W1)&gt;0,IF(A994&lt;&gt;"","Present","No Vote"),""),"")</f>
        <v/>
      </c>
    </row>
    <row r="995" spans="12:12" ht="12.6" customHeight="1" x14ac:dyDescent="0.2">
      <c r="L995" s="96" t="str">
        <f>IF(B995&lt;&gt;"",IF(FIND("^"&amp;A995&amp;"^",Registration!W1)&gt;0,IF(A995&lt;&gt;"","Present","No Vote"),""),"")</f>
        <v/>
      </c>
    </row>
    <row r="996" spans="12:12" ht="12.6" customHeight="1" x14ac:dyDescent="0.2">
      <c r="L996" s="96" t="str">
        <f>IF(B996&lt;&gt;"",IF(FIND("^"&amp;A996&amp;"^",Registration!W1)&gt;0,IF(A996&lt;&gt;"","Present","No Vote"),""),"")</f>
        <v/>
      </c>
    </row>
    <row r="997" spans="12:12" ht="12.6" customHeight="1" x14ac:dyDescent="0.2">
      <c r="L997" s="96" t="str">
        <f>IF(B997&lt;&gt;"",IF(FIND("^"&amp;A997&amp;"^",Registration!W1)&gt;0,IF(A997&lt;&gt;"","Present","No Vote"),""),"")</f>
        <v/>
      </c>
    </row>
    <row r="998" spans="12:12" ht="12.6" customHeight="1" x14ac:dyDescent="0.2">
      <c r="L998" s="96" t="str">
        <f>IF(B998&lt;&gt;"",IF(FIND("^"&amp;A998&amp;"^",Registration!W1)&gt;0,IF(A998&lt;&gt;"","Present","No Vote"),""),"")</f>
        <v/>
      </c>
    </row>
    <row r="999" spans="12:12" ht="12.6" customHeight="1" x14ac:dyDescent="0.2">
      <c r="L999" s="96" t="str">
        <f>IF(B999&lt;&gt;"",IF(FIND("^"&amp;A999&amp;"^",Registration!W1)&gt;0,IF(A999&lt;&gt;"","Present","No Vote"),""),"")</f>
        <v/>
      </c>
    </row>
    <row r="1000" spans="12:12" ht="12.6" customHeight="1" x14ac:dyDescent="0.2">
      <c r="L1000" s="96" t="str">
        <f>IF(B1000&lt;&gt;"",IF(FIND("^"&amp;A1000&amp;"^",Registration!W1)&gt;0,IF(A1000&lt;&gt;"","Present","No Vote"),""),"")</f>
        <v/>
      </c>
    </row>
    <row r="1001" spans="12:12" ht="12.6" customHeight="1" x14ac:dyDescent="0.2">
      <c r="L1001" s="96" t="str">
        <f>IF(B1001&lt;&gt;"",IF(FIND("^"&amp;A1001&amp;"^",Registration!W1)&gt;0,IF(A1001&lt;&gt;"","Present","No Vote"),""),"")</f>
        <v/>
      </c>
    </row>
  </sheetData>
  <autoFilter ref="A1:L1539" xr:uid="{78FA173C-67CB-447F-899D-CDA5677874E6}"/>
  <conditionalFormatting sqref="A2:A1048576">
    <cfRule type="cellIs" dxfId="8" priority="10" operator="equal">
      <formula>""</formula>
    </cfRule>
    <cfRule type="cellIs" dxfId="7" priority="11" operator="notEqual">
      <formula>""</formula>
    </cfRule>
  </conditionalFormatting>
  <conditionalFormatting sqref="B2:I16 A2:A17 A17:I1000">
    <cfRule type="expression" dxfId="6" priority="3">
      <formula>ISEVEN(ROW())</formula>
    </cfRule>
  </conditionalFormatting>
  <conditionalFormatting sqref="J2:J1000">
    <cfRule type="cellIs" dxfId="5" priority="2" operator="equal">
      <formula>"Yes"</formula>
    </cfRule>
  </conditionalFormatting>
  <conditionalFormatting sqref="J2:K1000">
    <cfRule type="cellIs" dxfId="4" priority="1" operator="equal">
      <formula>"No"</formula>
    </cfRule>
  </conditionalFormatting>
  <conditionalFormatting sqref="K2:K1000">
    <cfRule type="cellIs" dxfId="3" priority="9" operator="equal">
      <formula>"Yes"</formula>
    </cfRule>
  </conditionalFormatting>
  <conditionalFormatting sqref="L2:L1001">
    <cfRule type="cellIs" dxfId="2" priority="4" operator="equal">
      <formula>"No Vote"</formula>
    </cfRule>
    <cfRule type="cellIs" dxfId="1" priority="5" operator="equal">
      <formula>"Present"</formula>
    </cfRule>
    <cfRule type="containsErrors" dxfId="0" priority="6">
      <formula>ISERROR(L2)</formula>
    </cfRule>
  </conditionalFormatting>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E08CB-FBDE-44DF-9F21-66BE101B0751}">
  <sheetPr codeName="Sheet6"/>
  <dimension ref="A1:J1"/>
  <sheetViews>
    <sheetView workbookViewId="0">
      <selection activeCell="K1" sqref="K1"/>
    </sheetView>
  </sheetViews>
  <sheetFormatPr defaultRowHeight="11.25" x14ac:dyDescent="0.2"/>
  <cols>
    <col min="1" max="1" width="21.28515625" style="166" customWidth="1"/>
    <col min="2" max="2" width="21.28515625" style="172" customWidth="1"/>
    <col min="3" max="3" width="21.28515625" style="173" customWidth="1"/>
    <col min="4" max="4" width="21.28515625" style="174" customWidth="1"/>
    <col min="5" max="5" width="21.28515625" style="175" customWidth="1"/>
    <col min="6" max="6" width="21.28515625" style="176" customWidth="1"/>
    <col min="7" max="7" width="21.28515625" style="177" customWidth="1"/>
    <col min="8" max="8" width="21.28515625" style="178" customWidth="1"/>
    <col min="9" max="9" width="21.28515625" style="179" customWidth="1"/>
    <col min="10" max="10" width="17.85546875" style="167" customWidth="1"/>
    <col min="11" max="16384" width="9.140625" style="118"/>
  </cols>
  <sheetData>
    <row r="1" spans="1:10" s="168" customFormat="1" ht="12.75" x14ac:dyDescent="0.2">
      <c r="A1" s="169" t="s">
        <v>886</v>
      </c>
      <c r="B1" s="170"/>
      <c r="C1" s="171" t="s">
        <v>887</v>
      </c>
      <c r="D1" s="170"/>
      <c r="E1" s="171" t="s">
        <v>888</v>
      </c>
      <c r="F1" s="170"/>
      <c r="G1" s="171" t="s">
        <v>889</v>
      </c>
      <c r="H1" s="170"/>
      <c r="I1" s="171" t="s">
        <v>890</v>
      </c>
      <c r="J1" s="169"/>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BD99B4C-3649-410E-B7CE-8734606DD10F}">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13</vt:i4>
      </vt:variant>
    </vt:vector>
  </HeadingPairs>
  <TitlesOfParts>
    <vt:vector size="19" baseType="lpstr">
      <vt:lpstr>SA#110_Baltimore</vt:lpstr>
      <vt:lpstr>SA#111_Fukuoka</vt:lpstr>
      <vt:lpstr>Schedule</vt:lpstr>
      <vt:lpstr>Registration</vt:lpstr>
      <vt:lpstr>Voting List</vt:lpstr>
      <vt:lpstr>CC Attendance</vt:lpstr>
      <vt:lpstr>Registration!_Ref392672500</vt:lpstr>
      <vt:lpstr>Registration!_Ref392672701</vt:lpstr>
      <vt:lpstr>Registration!_Ref392672772</vt:lpstr>
      <vt:lpstr>Registration!_Ref392672856</vt:lpstr>
      <vt:lpstr>Registration!_Ref392672880</vt:lpstr>
      <vt:lpstr>Registration!_Ref392672942</vt:lpstr>
      <vt:lpstr>Registration!_Ref392673060</vt:lpstr>
      <vt:lpstr>Registration!_Ref392673130</vt:lpstr>
      <vt:lpstr>Registration!_Ref392673153</vt:lpstr>
      <vt:lpstr>'SA#110_Baltimore'!_Toc176770449</vt:lpstr>
      <vt:lpstr>'SA#111_Fukuoka'!_Toc176770449</vt:lpstr>
      <vt:lpstr>Registration!_Toc316030604</vt:lpstr>
      <vt:lpstr>Registration!_Toc392673320</vt:lpstr>
    </vt:vector>
  </TitlesOfParts>
  <Manager>MCC</Manager>
  <Company>ETSI SOPHIA-ANTIPOLIS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 WG2 document list</dc:title>
  <dc:creator>Maurice Pope</dc:creator>
  <cp:lastModifiedBy>23.503_CR1627_(Rel-20)_AIML_CN</cp:lastModifiedBy>
  <cp:lastPrinted>2013-05-22T14:26:55Z</cp:lastPrinted>
  <dcterms:created xsi:type="dcterms:W3CDTF">1998-11-09T15:41:59Z</dcterms:created>
  <dcterms:modified xsi:type="dcterms:W3CDTF">2026-02-27T09:19:52Z</dcterms:modified>
</cp:coreProperties>
</file>