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tsaynaja\Documents\2025\3GPP RAN5#109\Omat\Bell and Telus configs\2 and 3 bands Rel-17\TPA\"/>
    </mc:Choice>
  </mc:AlternateContent>
  <xr:revisionPtr revIDLastSave="0" documentId="8_{FF1B0941-9769-44E1-A6B1-A4DDE64B950A}" xr6:coauthVersionLast="47" xr6:coauthVersionMax="47" xr10:uidLastSave="{00000000-0000-0000-0000-000000000000}"/>
  <bookViews>
    <workbookView xWindow="-120" yWindow="-120" windowWidth="29040" windowHeight="157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co-existence'!$C$46:$I$47</definedName>
    <definedName name="Config">'6.5A.3.1.1 Tx spurious'!$C$3</definedName>
    <definedName name="f_outputRangeStartCell">'6.5A.3.2.1 co-existence'!$D$77</definedName>
    <definedName name="fx_high">'6.5A.3.1.1 Tx spurious'!$D$27</definedName>
    <definedName name="fx_HIGH_max">'6.5A.3.2.1 co-existence'!$C$32</definedName>
    <definedName name="fx_low">'6.5A.3.1.1 Tx spurious'!$C$27</definedName>
    <definedName name="fx_LOW_min">'6.5A.3.2.1 co-existence'!$B$32</definedName>
    <definedName name="fy_high">'6.5A.3.1.1 Tx spurious'!$F$27</definedName>
    <definedName name="fy_HIGH_max">'6.5A.3.2.1 co-existence'!$E$32</definedName>
    <definedName name="fy_low">'6.5A.3.1.1 Tx spurious'!$E$27</definedName>
    <definedName name="fy_LOW_min">'6.5A.3.2.1 co-existence'!$D$32</definedName>
    <definedName name="IM2_prod1_high">'6.5A.3.2.1 co-existence'!$F$35</definedName>
    <definedName name="IM2_prod1_low">'6.5A.3.2.1 co-existence'!$E$35</definedName>
    <definedName name="IM2_prod2_high">'6.5A.3.2.1 co-existence'!$F$36</definedName>
    <definedName name="IM2_prod2_low">'6.5A.3.2.1 co-existence'!$E$36</definedName>
    <definedName name="IM3_Prod1_high">'6.5A.3.2.1 co-existence'!$F$37</definedName>
    <definedName name="IM3_Prod1_low">'6.5A.3.2.1 co-existence'!$E$37</definedName>
    <definedName name="IM3_Prod2_high">'6.5A.3.2.1 co-existence'!$F$38</definedName>
    <definedName name="IM3_Prod2_low">'6.5A.3.2.1 co-existence'!$E$38</definedName>
    <definedName name="IM3_Prod3_high">'6.5A.3.2.1 co-existence'!$F$39</definedName>
    <definedName name="IM3_Prod3_low">'6.5A.3.2.1 co-existence'!$E$39</definedName>
    <definedName name="IM3_Prod4_high">'6.5A.3.2.1 co-existence'!$F$40</definedName>
    <definedName name="IM3_Prod4_low">'6.5A.3.2.1 co-existence'!$E$40</definedName>
    <definedName name="MinReq_Notes">'6.5A.3.2.1 co-existence'!$B$16</definedName>
    <definedName name="NR_NS_value">#REF!</definedName>
    <definedName name="StartCell_1_MInReqsTbl">'6.5A.3.2.1 co-existence'!$B$15</definedName>
    <definedName name="Startcell_3_protectedBandTbl">'6.5A.3.2.1 co-existence'!$C$47</definedName>
    <definedName name="StartCell_4_DefTPCheckTbl">'6.5A.3.2.1 co-existence'!$D$53</definedName>
    <definedName name="Startcell_5_DetermineTPtbl">'6.5A.3.2.1 co-existence'!$D$75</definedName>
    <definedName name="StartCell_6_Notes_TPtbl">'6.5A.3.2.1 co-existence'!#REF!</definedName>
    <definedName name="StartCell_6_TPtbl">'6.5A.3.2.1 co-existence'!#REF!</definedName>
    <definedName name="Startcell_7_TestReqTbl">'6.5A.3.2.1 co-existence'!$B$121</definedName>
    <definedName name="TestReq_Notes">'6.5A.3.2.1 co-existence'!#REF!</definedName>
    <definedName name="TSversion">'6.5A.3.2.1 co-existence'!$C$11</definedName>
    <definedName name="Xband">'6.5A.3.2.1 co-existence'!$C$5</definedName>
    <definedName name="Xband_Min_CBW">'6.5A.3.2.1 co-existence'!$B$28</definedName>
    <definedName name="Xband_Min_SCS">'6.5A.3.2.1 co-existence'!$C$28</definedName>
    <definedName name="Yband">'6.5A.3.2.1 co-existence'!$C$6</definedName>
    <definedName name="Yband_Min_CBW">'6.5A.3.2.1 co-existence'!$D$28</definedName>
    <definedName name="Yband_Min_SCS">'6.5A.3.2.1 co-existence'!$E$28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1" i="2" l="1"/>
  <c r="AJ58" i="2" l="1"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X58" i="2" a="1"/>
  <c r="X58" i="2" s="1"/>
  <c r="W58" i="2" a="1"/>
  <c r="W58" i="2" s="1"/>
  <c r="V58" i="2" a="1"/>
  <c r="V58" i="2" s="1"/>
  <c r="U58" i="2" a="1"/>
  <c r="U58" i="2" s="1"/>
  <c r="T58" i="2" a="1"/>
  <c r="T58" i="2" s="1"/>
  <c r="AO58" i="2" l="1" a="1"/>
  <c r="AO58" i="2" s="1"/>
  <c r="AN58" i="2" a="1"/>
  <c r="AN58" i="2" s="1"/>
  <c r="AM58" i="2" a="1"/>
  <c r="AM58" i="2" s="1"/>
  <c r="AL58" i="2" a="1"/>
  <c r="AL58" i="2" s="1"/>
  <c r="AK58" i="2" a="1"/>
  <c r="AK58" i="2" s="1"/>
  <c r="C6" i="3"/>
  <c r="C5" i="3" s="1"/>
  <c r="E32" i="2" l="1"/>
  <c r="D32" i="2"/>
  <c r="C32" i="2"/>
  <c r="B32" i="2"/>
  <c r="E23" i="2"/>
  <c r="D23" i="2"/>
  <c r="C23" i="2"/>
  <c r="B23" i="2"/>
  <c r="AJ100" i="2"/>
  <c r="AI100" i="2"/>
  <c r="AH100" i="2"/>
  <c r="AG100" i="2"/>
  <c r="AF100" i="2"/>
  <c r="AE100" i="2"/>
  <c r="AD100" i="2"/>
  <c r="AC100" i="2"/>
  <c r="AB100" i="2"/>
  <c r="AA100" i="2"/>
  <c r="Z100" i="2"/>
  <c r="Y100" i="2"/>
  <c r="X100" i="2"/>
  <c r="W100" i="2"/>
  <c r="V100" i="2"/>
  <c r="U100" i="2"/>
  <c r="T100" i="2"/>
  <c r="S100" i="2"/>
  <c r="AJ78" i="2"/>
  <c r="AI78" i="2"/>
  <c r="AH78" i="2"/>
  <c r="AG78" i="2"/>
  <c r="AF78" i="2"/>
  <c r="AE78" i="2"/>
  <c r="AD78" i="2"/>
  <c r="AC78" i="2"/>
  <c r="AB78" i="2"/>
  <c r="AA78" i="2"/>
  <c r="Z78" i="2"/>
  <c r="Y78" i="2"/>
  <c r="X78" i="2"/>
  <c r="W78" i="2"/>
  <c r="V78" i="2"/>
  <c r="U78" i="2"/>
  <c r="T78" i="2"/>
  <c r="S78" i="2"/>
  <c r="F46" i="3"/>
  <c r="F45" i="3"/>
  <c r="C3" i="2"/>
  <c r="C6" i="2" s="1"/>
  <c r="C5" i="2" s="1"/>
  <c r="AJ91" i="2"/>
  <c r="AI91" i="2"/>
  <c r="AH91" i="2"/>
  <c r="AG91" i="2"/>
  <c r="AF91" i="2"/>
  <c r="AE91" i="2"/>
  <c r="AD91" i="2"/>
  <c r="AC91" i="2"/>
  <c r="AB91" i="2"/>
  <c r="AA91" i="2"/>
  <c r="Z91" i="2"/>
  <c r="Y91" i="2"/>
  <c r="X91" i="2"/>
  <c r="W91" i="2"/>
  <c r="V91" i="2"/>
  <c r="U91" i="2"/>
  <c r="T91" i="2"/>
  <c r="S91" i="2"/>
  <c r="AJ99" i="2"/>
  <c r="AI99" i="2"/>
  <c r="AH99" i="2"/>
  <c r="AG99" i="2"/>
  <c r="AF99" i="2"/>
  <c r="AE99" i="2"/>
  <c r="AD99" i="2"/>
  <c r="AC99" i="2"/>
  <c r="AB99" i="2"/>
  <c r="AA99" i="2"/>
  <c r="Z99" i="2"/>
  <c r="Y99" i="2"/>
  <c r="X99" i="2"/>
  <c r="W99" i="2"/>
  <c r="V99" i="2"/>
  <c r="U99" i="2"/>
  <c r="T99" i="2"/>
  <c r="S99" i="2"/>
  <c r="K34" i="2" l="1"/>
  <c r="L34" i="2"/>
  <c r="L33" i="2"/>
  <c r="J33" i="2"/>
  <c r="B30" i="2"/>
  <c r="I33" i="2"/>
  <c r="K33" i="2"/>
  <c r="I34" i="2"/>
  <c r="J34" i="2"/>
  <c r="B114" i="2"/>
  <c r="S101" i="2"/>
  <c r="T101" i="2"/>
  <c r="U101" i="2"/>
  <c r="V101" i="2"/>
  <c r="W101" i="2"/>
  <c r="X101" i="2"/>
  <c r="Y101" i="2"/>
  <c r="Z101" i="2"/>
  <c r="AA101" i="2"/>
  <c r="AB101" i="2"/>
  <c r="AC101" i="2"/>
  <c r="AD101" i="2"/>
  <c r="AE101" i="2"/>
  <c r="AF101" i="2"/>
  <c r="AG101" i="2"/>
  <c r="AH101" i="2"/>
  <c r="B47" i="2"/>
  <c r="E26" i="3" l="1"/>
  <c r="F44" i="3"/>
  <c r="B26" i="2"/>
  <c r="F26" i="3"/>
  <c r="D21" i="2"/>
  <c r="F43" i="3"/>
  <c r="D26" i="2"/>
  <c r="B21" i="2"/>
  <c r="C26" i="3"/>
  <c r="B25" i="3"/>
  <c r="D30" i="2"/>
  <c r="D26" i="3"/>
  <c r="C55" i="2"/>
  <c r="B55" i="2"/>
  <c r="S62" i="2" l="1"/>
  <c r="S65" i="2"/>
  <c r="S59" i="2"/>
  <c r="S70" i="2"/>
  <c r="S68" i="2"/>
  <c r="S69" i="2"/>
  <c r="S61" i="2"/>
  <c r="S60" i="2"/>
  <c r="S64" i="2"/>
  <c r="S66" i="2"/>
  <c r="S63" i="2"/>
  <c r="S67" i="2"/>
  <c r="S58" i="2" l="1" a="1"/>
  <c r="S58" i="2" s="1"/>
  <c r="T69" i="2"/>
  <c r="T65" i="2"/>
  <c r="T61" i="2"/>
  <c r="T68" i="2"/>
  <c r="T66" i="2"/>
  <c r="T67" i="2"/>
  <c r="T59" i="2"/>
  <c r="T70" i="2"/>
  <c r="T63" i="2"/>
  <c r="T60" i="2"/>
  <c r="T64" i="2"/>
  <c r="T62" i="2"/>
  <c r="U60" i="2" l="1"/>
  <c r="U67" i="2"/>
  <c r="U64" i="2"/>
  <c r="U59" i="2"/>
  <c r="U65" i="2"/>
  <c r="U61" i="2"/>
  <c r="U68" i="2"/>
  <c r="U66" i="2"/>
  <c r="U62" i="2"/>
  <c r="U63" i="2"/>
  <c r="U69" i="2"/>
  <c r="U70" i="2"/>
  <c r="V68" i="2" l="1"/>
  <c r="V64" i="2"/>
  <c r="V61" i="2"/>
  <c r="V60" i="2"/>
  <c r="V70" i="2"/>
  <c r="V66" i="2"/>
  <c r="V69" i="2"/>
  <c r="V62" i="2"/>
  <c r="V67" i="2"/>
  <c r="V63" i="2"/>
  <c r="V59" i="2"/>
  <c r="V65" i="2"/>
  <c r="W61" i="2"/>
  <c r="W59" i="2"/>
  <c r="W63" i="2"/>
  <c r="W60" i="2"/>
  <c r="W64" i="2"/>
  <c r="W62" i="2"/>
  <c r="X59" i="2" l="1"/>
  <c r="X61" i="2"/>
  <c r="X60" i="2"/>
  <c r="X62" i="2"/>
  <c r="X63" i="2"/>
  <c r="X64" i="2"/>
  <c r="Z64" i="2" l="1"/>
  <c r="Z59" i="2"/>
  <c r="Z61" i="2"/>
  <c r="Z60" i="2"/>
  <c r="Z63" i="2"/>
  <c r="Z62" i="2"/>
  <c r="Y64" i="2"/>
  <c r="Y62" i="2"/>
  <c r="Y61" i="2"/>
  <c r="Y63" i="2"/>
  <c r="Y59" i="2"/>
  <c r="Y60" i="2"/>
  <c r="AA64" i="2" l="1"/>
  <c r="AA63" i="2"/>
  <c r="AA60" i="2"/>
  <c r="AA59" i="2"/>
  <c r="AA62" i="2"/>
  <c r="AA61" i="2"/>
  <c r="AC59" i="2" l="1"/>
  <c r="AC61" i="2"/>
  <c r="AC60" i="2"/>
  <c r="AC62" i="2"/>
  <c r="AC63" i="2"/>
  <c r="AC64" i="2"/>
  <c r="AB60" i="2"/>
  <c r="AB61" i="2"/>
  <c r="AB62" i="2"/>
  <c r="AB59" i="2"/>
  <c r="AB63" i="2"/>
  <c r="AB64" i="2"/>
  <c r="AD60" i="2" l="1"/>
  <c r="AD62" i="2"/>
  <c r="AD63" i="2"/>
  <c r="AD64" i="2"/>
  <c r="AD61" i="2"/>
  <c r="AD59" i="2"/>
  <c r="AE59" i="2" l="1"/>
  <c r="AE60" i="2"/>
  <c r="AE62" i="2"/>
  <c r="AE63" i="2"/>
  <c r="AE61" i="2"/>
  <c r="AE64" i="2"/>
  <c r="AF64" i="2" l="1"/>
  <c r="AF62" i="2"/>
  <c r="AF59" i="2"/>
  <c r="AF60" i="2"/>
  <c r="AF61" i="2"/>
  <c r="AF63" i="2"/>
  <c r="E33" i="3" l="1"/>
  <c r="E31" i="3"/>
  <c r="D31" i="3"/>
  <c r="C33" i="3"/>
  <c r="C29" i="3"/>
  <c r="E29" i="3"/>
  <c r="K37" i="2" l="1"/>
  <c r="K36" i="2"/>
  <c r="K38" i="2"/>
  <c r="K40" i="2"/>
  <c r="K35" i="2"/>
  <c r="K39" i="2"/>
  <c r="L39" i="2"/>
  <c r="F31" i="3"/>
  <c r="C31" i="3"/>
  <c r="D29" i="3"/>
  <c r="D33" i="3"/>
  <c r="F29" i="3"/>
  <c r="F33" i="3"/>
  <c r="L40" i="2" l="1"/>
  <c r="L38" i="2"/>
  <c r="L35" i="2"/>
  <c r="L36" i="2"/>
  <c r="L37" i="2"/>
  <c r="J39" i="2"/>
  <c r="I39" i="2"/>
  <c r="N39" i="2" l="1"/>
  <c r="M39" i="2"/>
  <c r="I38" i="2"/>
  <c r="I35" i="2"/>
  <c r="J40" i="2"/>
  <c r="I36" i="2"/>
  <c r="J38" i="2"/>
  <c r="I37" i="2"/>
  <c r="J36" i="2"/>
  <c r="J37" i="2"/>
  <c r="I40" i="2"/>
  <c r="J35" i="2"/>
  <c r="B73" i="2" l="1"/>
  <c r="N37" i="2"/>
  <c r="M37" i="2"/>
  <c r="N35" i="2"/>
  <c r="M35" i="2"/>
  <c r="M38" i="2"/>
  <c r="N38" i="2"/>
  <c r="M36" i="2"/>
  <c r="N36" i="2"/>
  <c r="M40" i="2"/>
  <c r="N40" i="2"/>
  <c r="E39" i="2"/>
  <c r="F39" i="2"/>
  <c r="E38" i="2" l="1"/>
  <c r="F38" i="2"/>
  <c r="E35" i="2"/>
  <c r="F35" i="2"/>
  <c r="F37" i="2"/>
  <c r="E37" i="2"/>
  <c r="E36" i="2"/>
  <c r="F36" i="2"/>
  <c r="E40" i="2"/>
  <c r="F4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4"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4"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<sst xmlns="http://schemas.openxmlformats.org/spreadsheetml/2006/main" count="358" uniqueCount="212">
  <si>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</si>
  <si>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</si>
  <si>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</si>
  <si>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</si>
  <si>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</si>
  <si>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</si>
  <si>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</si>
  <si>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</si>
  <si>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</si>
  <si>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</si>
  <si>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</si>
  <si>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</si>
  <si>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</si>
  <si>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</si>
  <si>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</si>
  <si>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</si>
  <si>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</si>
  <si>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</si>
  <si>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</si>
  <si>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</si>
  <si>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</si>
  <si>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</si>
  <si>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</si>
  <si>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</si>
  <si>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</si>
  <si>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</si>
  <si>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</si>
  <si>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</si>
  <si>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</si>
  <si>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</si>
  <si>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</si>
  <si>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</si>
  <si>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</si>
  <si>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</si>
  <si>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</si>
  <si>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</si>
  <si>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</si>
  <si>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</si>
  <si>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</si>
  <si>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</si>
  <si>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</si>
  <si>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</si>
  <si>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</si>
  <si>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</si>
  <si>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</si>
  <si>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</si>
  <si>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</si>
  <si>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</si>
  <si>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</si>
  <si>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</si>
  <si>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</si>
  <si>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</si>
  <si>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</si>
  <si>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</si>
  <si>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</si>
  <si>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</si>
  <si>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</si>
  <si>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</si>
  <si>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</si>
  <si>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</si>
  <si>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</si>
  <si>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</si>
  <si>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</si>
  <si>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</si>
  <si>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</si>
  <si>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</si>
  <si>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</si>
  <si>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</si>
  <si>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</si>
  <si>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</si>
  <si>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</si>
  <si>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</si>
  <si>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</si>
  <si>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</si>
  <si>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</si>
  <si>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</si>
  <si>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</si>
  <si>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</si>
  <si>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</si>
  <si>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</si>
  <si>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</si>
  <si>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</si>
  <si>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</si>
  <si>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</si>
  <si>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</si>
  <si>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</si>
  <si>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</si>
  <si>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</si>
  <si>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</si>
  <si>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</si>
  <si>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</si>
  <si>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</si>
  <si>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</si>
  <si>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</si>
  <si>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</si>
  <si>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</si>
  <si>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</si>
  <si>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</si>
  <si>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</si>
  <si>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</si>
  <si>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</si>
  <si>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</si>
  <si>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</si>
  <si>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</si>
  <si>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</si>
  <si>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</si>
  <si>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</si>
  <si>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</si>
  <si>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</si>
  <si>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</si>
  <si>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</si>
  <si>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</si>
  <si>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</si>
  <si>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</si>
  <si>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</si>
  <si>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</si>
  <si>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</si>
  <si>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</si>
  <si>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</si>
  <si>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</si>
  <si>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</si>
  <si>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</si>
  <si>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</si>
  <si>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</si>
  <si>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</si>
  <si>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</si>
  <si>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</si>
  <si>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</si>
  <si>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</si>
  <si>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</si>
  <si>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</si>
  <si>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</si>
  <si>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</si>
  <si>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</si>
  <si>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</si>
  <si>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</si>
  <si>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</si>
  <si>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</si>
  <si>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</si>
  <si>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</si>
  <si>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</si>
  <si>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</si>
  <si>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</si>
  <si>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</si>
  <si>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</si>
  <si>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</si>
  <si>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</si>
  <si>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</si>
  <si>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</si>
  <si>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</si>
  <si>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</si>
  <si>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</si>
  <si>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</si>
  <si>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</si>
  <si>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</si>
  <si>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</si>
  <si>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</si>
  <si>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</si>
  <si>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</si>
  <si>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</si>
  <si>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</si>
  <si>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</si>
  <si>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</si>
  <si>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</si>
  <si>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</si>
  <si>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</si>
  <si>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</si>
  <si>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</si>
  <si>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</si>
  <si>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</si>
  <si>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</si>
  <si>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</si>
  <si>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</si>
  <si>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</si>
  <si>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</si>
  <si>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</si>
  <si>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</si>
  <si>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</si>
  <si>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</si>
  <si>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</si>
  <si>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</si>
  <si>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</si>
  <si>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</si>
  <si>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</si>
  <si>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</si>
  <si>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</si>
  <si>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</si>
  <si>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</si>
  <si>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</si>
  <si>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</si>
  <si>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</si>
  <si>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</si>
  <si>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</si>
  <si>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</si>
  <si>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</si>
  <si>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</si>
  <si>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</si>
  <si>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</si>
  <si>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</si>
  <si>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</si>
  <si>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</si>
  <si>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</si>
  <si>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</si>
  <si>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</si>
  <si>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CA_n5A-n77A</t>
  </si>
  <si>
    <t>CA_n5-n77</t>
  </si>
  <si>
    <t>TP analysis test case 6.5A.3.2.1 (Spurious emission band UE co-existence)</t>
  </si>
  <si>
    <t>v18.2.0</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</si>
  <si>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8:	Applicable when co-existence with PHS system operating in 1884.5 -1915.7 MHz
NOTE 15:	These requirements also apply for the frequency ranges that are less than FOOB (MHz) in Table 6.5.3.1-1 from the edge of the channel bandwidth.</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</si>
  <si>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</si>
  <si>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</si>
  <si>
    <t xml:space="preserve">1602 MHz ≤ f ≤ 3376 MHz
4124 MHz ≤ f ≤ 9249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</si>
</sst>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50" fillId="0" borderId="0" xfId="0" applyFont="1" applyAlignment="1">
      <alignment vertical="center"/>
    </xf>
    <xf numFmtId="0" fontId="24" fillId="11" borderId="40" xfId="0" applyFont="1" applyFill="1" applyBorder="1" applyAlignment="1">
      <alignment horizontal="center" vertical="top"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2" fillId="3" borderId="1"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36" fillId="0" borderId="1"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1" xfId="1" applyFill="1" applyBorder="1" applyAlignment="1">
      <alignment horizontal="right"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0" xfId="1" applyFill="1" applyBorder="1" applyAlignment="1">
      <alignment horizontal="right" vertical="center"/>
    </xf>
    <xf numFmtId="0" fontId="0" fillId="3" borderId="1"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 fillId="3" borderId="20" xfId="1" applyFill="1" applyBorder="1" applyAlignment="1">
      <alignment horizontal="right" vertical="center" wrapText="1"/>
    </xf>
    <xf numFmtId="0" fontId="0" fillId="3" borderId="20" xfId="1" applyFont="1" applyFill="1" applyBorder="1" applyAlignment="1">
      <alignment horizontal="left" vertical="top" wrapText="1"/>
    </xf>
    <xf numFmtId="164" fontId="29" fillId="13" borderId="22" xfId="1" applyNumberFormat="1" applyFont="1" applyFill="1" applyBorder="1" applyAlignment="1">
      <alignment horizontal="center" vertical="center"/>
    </xf>
    <xf numFmtId="49" fontId="29" fillId="11" borderId="22" xfId="1" applyNumberFormat="1" applyFont="1" applyFill="1" applyBorder="1" applyAlignment="1">
      <alignment horizontal="center" vertical="center" wrapText="1"/>
    </xf>
    <xf numFmtId="49" fontId="27" fillId="11" borderId="22" xfId="1" applyNumberFormat="1" applyFont="1" applyFill="1" applyBorder="1" applyAlignment="1">
      <alignment horizontal="center" vertical="center" wrapText="1"/>
    </xf>
    <xf numFmtId="49" fontId="27" fillId="0" borderId="22" xfId="1" applyNumberFormat="1" applyFont="1" applyBorder="1" applyAlignment="1">
      <alignment horizontal="center" vertical="center" wrapText="1"/>
    </xf>
    <xf numFmtId="0" fontId="2" fillId="12" borderId="22" xfId="1" applyFill="1" applyBorder="1" applyAlignment="1">
      <alignment horizontal="center" vertical="center"/>
    </xf>
    <xf numFmtId="0" fontId="2" fillId="11" borderId="22" xfId="1" applyFill="1" applyBorder="1" applyAlignment="1">
      <alignment horizontal="center" vertical="center"/>
    </xf>
    <xf numFmtId="0" fontId="2" fillId="11" borderId="27" xfId="1" applyFill="1" applyBorder="1" applyAlignment="1">
      <alignment horizontal="center" vertical="center"/>
    </xf>
    <xf numFmtId="0" fontId="27" fillId="5" borderId="40" xfId="1" applyFont="1" applyFill="1" applyBorder="1" applyAlignment="1">
      <alignment horizontal="center" vertical="center" wrapText="1"/>
    </xf>
    <xf numFmtId="0" fontId="29" fillId="0" borderId="40" xfId="1" applyFont="1" applyBorder="1" applyAlignment="1">
      <alignment horizontal="center" vertical="center" wrapText="1"/>
    </xf>
    <xf numFmtId="164" fontId="29" fillId="13" borderId="40" xfId="1" applyNumberFormat="1" applyFont="1" applyFill="1" applyBorder="1" applyAlignment="1">
      <alignment horizontal="center" vertical="center"/>
    </xf>
    <xf numFmtId="164" fontId="29" fillId="10" borderId="40" xfId="1" applyNumberFormat="1" applyFont="1" applyFill="1" applyBorder="1" applyAlignment="1">
      <alignment horizontal="center" vertical="center"/>
    </xf>
    <xf numFmtId="49" fontId="29" fillId="0" borderId="40" xfId="1" applyNumberFormat="1" applyFont="1" applyBorder="1" applyAlignment="1">
      <alignment horizontal="center" vertical="center" wrapText="1"/>
    </xf>
    <xf numFmtId="49" fontId="27" fillId="0" borderId="40" xfId="1" applyNumberFormat="1" applyFont="1" applyBorder="1" applyAlignment="1">
      <alignment horizontal="center" vertical="center" wrapText="1"/>
    </xf>
    <xf numFmtId="0" fontId="2" fillId="12" borderId="40" xfId="1" applyFill="1" applyBorder="1" applyAlignment="1">
      <alignment horizontal="center" vertical="center"/>
    </xf>
    <xf numFmtId="0" fontId="2" fillId="0" borderId="40" xfId="1" applyBorder="1" applyAlignment="1">
      <alignment horizontal="center" vertical="center"/>
    </xf>
    <xf numFmtId="0" fontId="2" fillId="11" borderId="40" xfId="1" applyFill="1" applyBorder="1" applyAlignment="1">
      <alignment horizontal="center" vertical="center"/>
    </xf>
  </cellXfs>
  <cellStyles count="2">
    <cellStyle name="Normal" xfId="0" builtinId="0"/>
    <cellStyle name="Normal 2" xfId="1" xr:uid="{F1760225-C7D0-4704-AE87-CECAD74C9B60}"/>
  </cellStyles>
  <dxfs count="33">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B1" zoomScale="90" zoomScaleNormal="90" workbookViewId="0">
      <selection activeCell="H28" sqref="H28"/>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204</v>
      </c>
    </row>
    <row r="4" spans="1:41" ht="21">
      <c r="B4" s="5"/>
      <c r="C4" s="6"/>
    </row>
    <row r="5" spans="1:41" ht="21">
      <c r="A5" s="48"/>
      <c r="B5" s="61" t="s">
        <v>141</v>
      </c>
      <c r="C5" s="62" t="str">
        <f>SUBSTITUTE(MID(C3,4,LEN(C3)-3-LEN(C6)-2),"A","")</f>
        <v>n5</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c r="A6" s="48"/>
      <c r="B6" s="61" t="s">
        <v>142</v>
      </c>
      <c r="C6" s="62" t="str">
        <f>SUBSTITUTE(RIGHT(C3,LEN(C3)-IFERROR(FIND("-",C3,4),FIND("_",C3,4))),"A","")</f>
        <v>n77</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1.75" thickBot="1">
      <c r="B7" s="5"/>
      <c r="C7" s="6"/>
    </row>
    <row r="8" spans="1:41" ht="15.75" thickBot="1">
      <c r="B8" s="165" t="s">
        <v>166</v>
      </c>
      <c r="C8" s="166"/>
      <c r="D8" s="166"/>
      <c r="E8" s="166"/>
      <c r="F8" s="166"/>
      <c r="G8" s="166"/>
      <c r="H8" s="167"/>
    </row>
    <row r="9" spans="1:41" ht="15" customHeight="1" outlineLevel="1">
      <c r="B9" s="168" t="s">
        <v>167</v>
      </c>
      <c r="C9" s="169"/>
      <c r="D9" s="169"/>
      <c r="E9" s="169"/>
      <c r="F9" s="169"/>
      <c r="G9" s="169"/>
      <c r="H9" s="170"/>
    </row>
    <row r="10" spans="1:41" outlineLevel="1">
      <c r="B10" s="7"/>
      <c r="C10" s="7"/>
      <c r="D10" s="7"/>
      <c r="E10" s="7"/>
    </row>
    <row r="11" spans="1:41" ht="39" customHeight="1" outlineLevel="1" thickBot="1">
      <c r="B11" s="183" t="s">
        <v>164</v>
      </c>
      <c r="C11" s="183"/>
      <c r="D11" s="183"/>
      <c r="E11" s="183"/>
    </row>
    <row r="12" spans="1:41" ht="32.25" outlineLevel="1" thickBot="1">
      <c r="B12" s="9" t="s">
        <v>1</v>
      </c>
      <c r="C12" s="10" t="s">
        <v>2</v>
      </c>
      <c r="D12" s="10" t="s">
        <v>3</v>
      </c>
      <c r="E12" s="9" t="s">
        <v>4</v>
      </c>
    </row>
    <row r="13" spans="1:41" ht="15.75" outlineLevel="1" thickBot="1">
      <c r="B13" s="125" t="s">
        <v>11</v>
      </c>
      <c r="C13" s="11" t="s">
        <v>5</v>
      </c>
      <c r="D13" s="11" t="s">
        <v>6</v>
      </c>
      <c r="E13" s="125"/>
    </row>
    <row r="14" spans="1:41" ht="15.75" outlineLevel="1" thickBot="1">
      <c r="B14" s="125" t="s">
        <v>12</v>
      </c>
      <c r="C14" s="11" t="s">
        <v>5</v>
      </c>
      <c r="D14" s="11" t="s">
        <v>7</v>
      </c>
      <c r="E14" s="125"/>
    </row>
    <row r="15" spans="1:41" ht="15.75" outlineLevel="1" thickBot="1">
      <c r="B15" s="125" t="s">
        <v>13</v>
      </c>
      <c r="C15" s="11" t="s">
        <v>5</v>
      </c>
      <c r="D15" s="11" t="s">
        <v>8</v>
      </c>
      <c r="E15" s="125"/>
    </row>
    <row r="16" spans="1:41" ht="27.2" customHeight="1" outlineLevel="1" thickBot="1">
      <c r="B16" s="184" t="s">
        <v>14</v>
      </c>
      <c r="C16" s="11" t="s">
        <v>9</v>
      </c>
      <c r="D16" s="11" t="s">
        <v>10</v>
      </c>
      <c r="E16" s="125">
        <v>4</v>
      </c>
    </row>
    <row r="17" spans="1:8" ht="27.2" customHeight="1" outlineLevel="1" thickBot="1">
      <c r="B17" s="185"/>
      <c r="C17" s="11" t="s">
        <v>15</v>
      </c>
      <c r="D17" s="11" t="s">
        <v>10</v>
      </c>
      <c r="E17" s="125">
        <v>3</v>
      </c>
    </row>
    <row r="18" spans="1:8" ht="53.25" customHeight="1" outlineLevel="1" thickBot="1">
      <c r="B18" s="125" t="s">
        <v>16</v>
      </c>
      <c r="C18" s="11" t="s">
        <v>9</v>
      </c>
      <c r="D18" s="11" t="s">
        <v>10</v>
      </c>
      <c r="E18" s="125">
        <v>1</v>
      </c>
    </row>
    <row r="19" spans="1:8" ht="15.75" customHeight="1" outlineLevel="1" thickBot="1">
      <c r="B19" s="12" t="s">
        <v>17</v>
      </c>
      <c r="C19" s="13" t="s">
        <v>9</v>
      </c>
      <c r="D19" s="13" t="s">
        <v>10</v>
      </c>
      <c r="E19" s="125">
        <v>2</v>
      </c>
    </row>
    <row r="20" spans="1:8" ht="96.95" customHeight="1" outlineLevel="1" thickBot="1">
      <c r="B20" s="155" t="s">
        <v>162</v>
      </c>
      <c r="C20" s="156"/>
      <c r="D20" s="156"/>
      <c r="E20" s="157"/>
    </row>
    <row r="21" spans="1:8" ht="30.6" customHeight="1" outlineLevel="1" thickBot="1">
      <c r="B21" s="14"/>
      <c r="C21" s="14"/>
      <c r="D21" s="14"/>
      <c r="E21" s="14"/>
    </row>
    <row r="22" spans="1:8" ht="17.25">
      <c r="B22" s="158" t="s">
        <v>18</v>
      </c>
      <c r="C22" s="159"/>
      <c r="D22" s="159"/>
      <c r="E22" s="159"/>
      <c r="F22" s="159"/>
      <c r="G22" s="159"/>
      <c r="H22" s="160"/>
    </row>
    <row r="23" spans="1:8" ht="15.75" customHeight="1" outlineLevel="1">
      <c r="B23" s="161" t="s">
        <v>165</v>
      </c>
      <c r="C23" s="161"/>
      <c r="D23" s="161"/>
      <c r="E23" s="161"/>
      <c r="F23" s="161"/>
      <c r="G23" s="161"/>
      <c r="H23" s="161"/>
    </row>
    <row r="24" spans="1:8" ht="15.75" customHeight="1" outlineLevel="1" thickBot="1">
      <c r="A24" s="15"/>
      <c r="B24" s="15"/>
      <c r="C24" s="15"/>
      <c r="D24" s="15"/>
      <c r="E24" s="15"/>
      <c r="F24" s="15"/>
      <c r="G24" s="15"/>
      <c r="H24" s="15"/>
    </row>
    <row r="25" spans="1:8" ht="55.5" customHeight="1" outlineLevel="1" thickBot="1">
      <c r="A25" s="15"/>
      <c r="B25" s="162"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3"/>
      <c r="D25" s="163"/>
      <c r="E25" s="163"/>
      <c r="F25" s="164"/>
      <c r="G25" s="15"/>
      <c r="H25" s="15"/>
    </row>
    <row r="26" spans="1:8" ht="15.75" customHeight="1" outlineLevel="1" thickBot="1">
      <c r="A26" s="15"/>
      <c r="B26" s="8" t="s">
        <v>19</v>
      </c>
      <c r="C26" s="130" t="str">
        <f>"Band "&amp; Xband &amp; " FUL_low "</f>
        <v xml:space="preserve">Band n5 FUL_low </v>
      </c>
      <c r="D26" s="130" t="str">
        <f>"Band "&amp; Xband &amp; " FUL_high "</f>
        <v xml:space="preserve">Band n5 FUL_high </v>
      </c>
      <c r="E26" s="130" t="str">
        <f>"Band "&amp; Yband &amp; " FUL_low "</f>
        <v xml:space="preserve">Band n77 FUL_low </v>
      </c>
      <c r="F26" s="130" t="str">
        <f>"Band "&amp; Yband &amp; " FUL_high "</f>
        <v xml:space="preserve">Band n77 FUL_high </v>
      </c>
      <c r="G26" s="15"/>
      <c r="H26" s="15"/>
    </row>
    <row r="27" spans="1:8" ht="23.25" customHeight="1" outlineLevel="1" thickBot="1">
      <c r="A27" s="15"/>
      <c r="B27" s="16" t="s">
        <v>20</v>
      </c>
      <c r="C27" s="139">
        <v>824</v>
      </c>
      <c r="D27" s="139">
        <v>849</v>
      </c>
      <c r="E27" s="139">
        <v>3300</v>
      </c>
      <c r="F27" s="139">
        <v>4200</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8">
        <f>ABS(E27-D27)</f>
        <v>2451</v>
      </c>
      <c r="D29" s="138">
        <f>ABS(F27-C27)</f>
        <v>3376</v>
      </c>
      <c r="E29" s="138">
        <f>E27+C27</f>
        <v>4124</v>
      </c>
      <c r="F29" s="138">
        <f>F27+D27</f>
        <v>5049</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8">
        <f>ABS((2*C27)-F27)</f>
        <v>2552</v>
      </c>
      <c r="D31" s="138">
        <f>ABS((2*D27)-E27)</f>
        <v>1602</v>
      </c>
      <c r="E31" s="138">
        <f>ABS((2*E27)-D27)</f>
        <v>5751</v>
      </c>
      <c r="F31" s="138">
        <f>ABS((2*F27)-C27)</f>
        <v>7576</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8">
        <f>(2*C27)+E27</f>
        <v>4948</v>
      </c>
      <c r="D33" s="138">
        <f>(2*D27)+F27</f>
        <v>5898</v>
      </c>
      <c r="E33" s="138">
        <f>(2*E27)+C27</f>
        <v>7424</v>
      </c>
      <c r="F33" s="138">
        <f>(2*F27)+D27</f>
        <v>9249</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5" t="s">
        <v>36</v>
      </c>
      <c r="C36" s="166"/>
      <c r="D36" s="166"/>
      <c r="E36" s="166"/>
      <c r="F36" s="166"/>
      <c r="G36" s="166"/>
      <c r="H36" s="167"/>
    </row>
    <row r="37" spans="1:8" ht="39.6" customHeight="1" outlineLevel="1">
      <c r="B37" s="168" t="s">
        <v>172</v>
      </c>
      <c r="C37" s="169"/>
      <c r="D37" s="169"/>
      <c r="E37" s="169"/>
      <c r="F37" s="169"/>
      <c r="G37" s="169"/>
      <c r="H37" s="170"/>
    </row>
    <row r="38" spans="1:8" ht="15.75" outlineLevel="1" thickBot="1">
      <c r="B38" s="18"/>
      <c r="C38" s="7"/>
      <c r="D38" s="7"/>
      <c r="E38" s="7"/>
      <c r="F38" s="7"/>
      <c r="G38" s="7"/>
    </row>
    <row r="39" spans="1:8" ht="48.2" customHeight="1" outlineLevel="1" thickBot="1">
      <c r="B39" s="9" t="s">
        <v>1</v>
      </c>
      <c r="C39" s="10" t="s">
        <v>2</v>
      </c>
      <c r="D39" s="10" t="s">
        <v>176</v>
      </c>
      <c r="E39" s="10" t="s">
        <v>4</v>
      </c>
      <c r="F39" s="171" t="s">
        <v>177</v>
      </c>
      <c r="G39" s="172"/>
      <c r="H39" s="173"/>
    </row>
    <row r="40" spans="1:8" ht="15.75" outlineLevel="1" thickBot="1">
      <c r="B40" s="125" t="s">
        <v>199</v>
      </c>
      <c r="C40" s="11" t="s">
        <v>173</v>
      </c>
      <c r="D40" s="11" t="s">
        <v>6</v>
      </c>
      <c r="E40" s="11"/>
      <c r="F40" s="174" t="s">
        <v>169</v>
      </c>
      <c r="G40" s="175"/>
      <c r="H40" s="176"/>
    </row>
    <row r="41" spans="1:8" ht="15.75" outlineLevel="1" thickBot="1">
      <c r="B41" s="125" t="s">
        <v>199</v>
      </c>
      <c r="C41" s="11" t="s">
        <v>173</v>
      </c>
      <c r="D41" s="11" t="s">
        <v>7</v>
      </c>
      <c r="E41" s="11"/>
      <c r="F41" s="174" t="s">
        <v>170</v>
      </c>
      <c r="G41" s="175"/>
      <c r="H41" s="176"/>
    </row>
    <row r="42" spans="1:8" ht="15.75" outlineLevel="1" thickBot="1">
      <c r="B42" s="125" t="s">
        <v>199</v>
      </c>
      <c r="C42" s="11" t="s">
        <v>173</v>
      </c>
      <c r="D42" s="11" t="s">
        <v>8</v>
      </c>
      <c r="E42" s="11"/>
      <c r="F42" s="174" t="s">
        <v>171</v>
      </c>
      <c r="G42" s="175"/>
      <c r="H42" s="176"/>
    </row>
    <row r="43" spans="1:8" ht="65.45" customHeight="1" outlineLevel="1" thickBot="1">
      <c r="B43" s="125" t="s">
        <v>211</v>
      </c>
      <c r="C43" s="11" t="s">
        <v>174</v>
      </c>
      <c r="D43" s="11" t="s">
        <v>10</v>
      </c>
      <c r="E43" s="11">
        <v>4</v>
      </c>
      <c r="F43" s="177" t="str">
        <f>IF(OR(Xband="n41",Yband="n41"), "Add IMD product if occuring ranges within 1 GHz ≤ f &lt; 12.75 GHz (to be tested with signalling of NS_01)","Add IMD product ranges if occuring within 1 GHz ≤ f &lt; 12.75 GHz")</f>
        <v>Add IMD product ranges if occuring within 1 GHz ≤ f &lt; 12.75 GHz</v>
      </c>
      <c r="G43" s="178"/>
      <c r="H43" s="179"/>
    </row>
    <row r="44" spans="1:8" ht="15.75" outlineLevel="1" thickBot="1">
      <c r="B44" s="125"/>
      <c r="C44" s="11" t="s">
        <v>175</v>
      </c>
      <c r="D44" s="11" t="s">
        <v>10</v>
      </c>
      <c r="E44" s="11">
        <v>3</v>
      </c>
      <c r="F44" s="177" t="str">
        <f>IF(OR(Xband="n41",Yband="n41"), "Add IMD product ranges if occuring within 1 GHz ≤ f &lt; 12.75 GHz (to be tested with signalling of NS_04)","N/A")</f>
        <v>N/A</v>
      </c>
      <c r="G44" s="178"/>
      <c r="H44" s="179"/>
    </row>
    <row r="45" spans="1:8" ht="25.7" customHeight="1" outlineLevel="1" thickBot="1">
      <c r="B45" s="125" t="s">
        <v>199</v>
      </c>
      <c r="C45" s="11" t="s">
        <v>174</v>
      </c>
      <c r="D45" s="11" t="s">
        <v>10</v>
      </c>
      <c r="E45" s="11">
        <v>1</v>
      </c>
      <c r="F45" s="177"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8"/>
      <c r="H45" s="179"/>
    </row>
    <row r="46" spans="1:8" ht="15.2" customHeight="1" outlineLevel="1" thickBot="1">
      <c r="B46" s="12" t="s">
        <v>168</v>
      </c>
      <c r="C46" s="13" t="s">
        <v>174</v>
      </c>
      <c r="D46" s="13" t="s">
        <v>10</v>
      </c>
      <c r="E46" s="13">
        <v>2</v>
      </c>
      <c r="F46" s="180" t="str">
        <f>IF(OR(AND(fx_high&gt;5200),AND(fy_high&gt;5200)),"Add IMD product ranges if occuring within 12.75 GHz &lt; f &lt; 26 GHz","N/A")</f>
        <v>N/A</v>
      </c>
      <c r="G46" s="181"/>
      <c r="H46" s="182"/>
    </row>
    <row r="47" spans="1:8" ht="96.95" customHeight="1" outlineLevel="1" thickBot="1">
      <c r="B47" s="155" t="s">
        <v>162</v>
      </c>
      <c r="C47" s="156"/>
      <c r="D47" s="156"/>
      <c r="E47" s="157"/>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83"/>
  <sheetViews>
    <sheetView zoomScale="110" zoomScaleNormal="110" workbookViewId="0">
      <pane ySplit="6120" activePane="bottomLeft"/>
      <selection activeCell="B9" sqref="B9:N9"/>
      <selection pane="bottomLeft" activeCell="K120" sqref="K120"/>
    </sheetView>
  </sheetViews>
  <sheetFormatPr defaultColWidth="11.42578125" defaultRowHeight="15" outlineLevelRow="1"/>
  <cols>
    <col min="1" max="1" width="4.85546875" style="48"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8" t="s">
        <v>206</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9"/>
    </row>
    <row r="2" spans="1:16158" ht="15.75" thickBot="1">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1.75" thickBot="1">
      <c r="B3" s="20" t="s">
        <v>0</v>
      </c>
      <c r="C3" s="4" t="str">
        <f>Config</f>
        <v>CA_n5A-n77A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8.7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61" t="s">
        <v>141</v>
      </c>
      <c r="C5" s="62" t="str">
        <f>SUBSTITUTE(MID(C3,4,LEN(C3)-3-LEN(C6)-2),"A","")</f>
        <v>n5</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c r="B6" s="61" t="s">
        <v>142</v>
      </c>
      <c r="C6" s="62" t="str">
        <f>SUBSTITUTE(RIGHT(C3,LEN(C3)-IFERROR(FIND("-",C3,4),FIND("_",C3,4))),"A","")</f>
        <v>n77</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9.5" thickBot="1">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8"/>
      <c r="B8" s="187" t="s">
        <v>37</v>
      </c>
      <c r="C8" s="188"/>
      <c r="D8" s="188"/>
      <c r="E8" s="188"/>
      <c r="F8" s="188"/>
      <c r="G8" s="188"/>
      <c r="H8" s="188"/>
      <c r="I8" s="188"/>
      <c r="J8" s="188"/>
      <c r="K8" s="188"/>
      <c r="L8" s="188"/>
      <c r="M8" s="188"/>
      <c r="N8" s="189"/>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8"/>
      <c r="B9" s="199" t="s">
        <v>210</v>
      </c>
      <c r="C9" s="200"/>
      <c r="D9" s="200"/>
      <c r="E9" s="200"/>
      <c r="F9" s="200"/>
      <c r="G9" s="200"/>
      <c r="H9" s="200"/>
      <c r="I9" s="200"/>
      <c r="J9" s="200"/>
      <c r="K9" s="200"/>
      <c r="L9" s="200"/>
      <c r="M9" s="200"/>
      <c r="N9" s="201"/>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8"/>
      <c r="B11" s="141" t="s">
        <v>203</v>
      </c>
      <c r="C11" s="142" t="s">
        <v>207</v>
      </c>
      <c r="D11" s="202"/>
      <c r="E11" s="203"/>
      <c r="F11" s="203"/>
      <c r="G11" s="203"/>
      <c r="H11" s="203"/>
      <c r="I11" s="203"/>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8"/>
      <c r="B13" s="193" t="s">
        <v>38</v>
      </c>
      <c r="C13" s="193" t="s">
        <v>39</v>
      </c>
      <c r="D13" s="193"/>
      <c r="E13" s="193"/>
      <c r="F13" s="193"/>
      <c r="G13" s="193"/>
      <c r="H13" s="193"/>
      <c r="I13" s="193"/>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8"/>
      <c r="B14" s="193"/>
      <c r="C14" s="109" t="s">
        <v>40</v>
      </c>
      <c r="D14" s="193" t="s">
        <v>41</v>
      </c>
      <c r="E14" s="193"/>
      <c r="F14" s="193"/>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8"/>
      <c r="B15" s="154" t="s">
        <v>205</v>
      </c>
      <c r="C15" s="151"/>
      <c r="D15" s="152"/>
      <c r="E15" s="152"/>
      <c r="F15" s="152"/>
      <c r="G15" s="152"/>
      <c r="H15" s="152"/>
      <c r="I15" s="152"/>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90.95" customHeight="1" outlineLevel="1">
      <c r="A16" s="48"/>
      <c r="B16" s="207" t="s">
        <v>208</v>
      </c>
      <c r="C16" s="208"/>
      <c r="D16" s="208"/>
      <c r="E16" s="208"/>
      <c r="F16" s="208"/>
      <c r="G16" s="208"/>
      <c r="H16" s="208"/>
      <c r="I16" s="209"/>
      <c r="J16" s="100"/>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5.75" outlineLevel="1" thickBot="1">
      <c r="A17" s="48"/>
      <c r="B17" s="100"/>
      <c r="C17" s="100"/>
      <c r="D17" s="100"/>
      <c r="E17" s="100"/>
      <c r="F17" s="100"/>
      <c r="G17" s="100"/>
      <c r="H17" s="100"/>
      <c r="I17" s="100"/>
      <c r="J17" s="100"/>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9.5" thickBot="1">
      <c r="A18" s="48"/>
      <c r="B18" s="187" t="s">
        <v>44</v>
      </c>
      <c r="C18" s="188"/>
      <c r="D18" s="188"/>
      <c r="E18" s="188"/>
      <c r="F18" s="188"/>
      <c r="G18" s="188"/>
      <c r="H18" s="188"/>
      <c r="I18" s="188"/>
      <c r="J18" s="188"/>
      <c r="K18" s="188"/>
      <c r="L18" s="188"/>
      <c r="M18" s="188"/>
      <c r="N18" s="189"/>
      <c r="O18" s="51"/>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8.75" outlineLevel="1">
      <c r="A19" s="51"/>
      <c r="B19" s="51"/>
      <c r="C19" s="51"/>
      <c r="D19" s="51"/>
      <c r="E19" s="51"/>
      <c r="F19" s="51"/>
      <c r="G19" s="51"/>
      <c r="H19" s="51"/>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37.700000000000003" customHeight="1" outlineLevel="1">
      <c r="A20" s="51"/>
      <c r="B20" s="204" t="s">
        <v>187</v>
      </c>
      <c r="C20" s="204"/>
      <c r="D20" s="204"/>
      <c r="E20" s="204"/>
      <c r="F20" s="204"/>
      <c r="G20" s="204"/>
      <c r="H20" s="204"/>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ht="18.75" outlineLevel="1">
      <c r="B21" s="210" t="str">
        <f>"Band X: "&amp;Xband</f>
        <v>Band X: n5</v>
      </c>
      <c r="C21" s="211"/>
      <c r="D21" s="210" t="str">
        <f>"Band Y: "&amp;Yband</f>
        <v>Band Y: n77</v>
      </c>
      <c r="E21" s="211"/>
      <c r="F21" s="48"/>
      <c r="G21" s="48"/>
      <c r="H21" s="48"/>
      <c r="I21" s="48"/>
      <c r="J21" s="48"/>
      <c r="K21" s="48"/>
      <c r="L21" s="48"/>
      <c r="M21" s="48"/>
      <c r="N21" s="48"/>
      <c r="O21" s="51"/>
      <c r="P21" s="51"/>
      <c r="Q21" s="51"/>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row>
    <row r="22" spans="1:16158" ht="18.75" outlineLevel="1">
      <c r="B22" s="22" t="s">
        <v>188</v>
      </c>
      <c r="C22" s="22" t="s">
        <v>189</v>
      </c>
      <c r="D22" s="22" t="s">
        <v>190</v>
      </c>
      <c r="E22" s="22" t="s">
        <v>191</v>
      </c>
      <c r="F22" s="48"/>
      <c r="G22" s="92"/>
      <c r="H22" s="48"/>
      <c r="I22" s="48"/>
      <c r="J22" s="48"/>
      <c r="K22" s="48"/>
      <c r="L22" s="48"/>
      <c r="M22" s="48"/>
      <c r="N22" s="48"/>
      <c r="O22" s="51"/>
      <c r="P22" s="48"/>
      <c r="Q22" s="48"/>
      <c r="R22" s="48"/>
      <c r="S22" s="48"/>
      <c r="T22" s="48"/>
      <c r="U22" s="48"/>
      <c r="V22" s="48"/>
      <c r="W22" s="48"/>
      <c r="X22" s="48"/>
      <c r="Y22" s="48"/>
      <c r="Z22" s="48"/>
      <c r="AA22" s="48"/>
      <c r="AB22" s="48"/>
      <c r="AC22" s="48"/>
      <c r="AD22" s="48"/>
      <c r="AE22" s="48"/>
      <c r="AF22" s="48"/>
      <c r="AG22" s="48"/>
      <c r="AH22" s="48"/>
      <c r="AI22" s="49"/>
      <c r="AJ22" s="49"/>
      <c r="AK22" s="49"/>
      <c r="AL22" s="49"/>
      <c r="AM22" s="49"/>
      <c r="AN22" s="50"/>
      <c r="AO22" s="49"/>
    </row>
    <row r="23" spans="1:16158" ht="13.5" customHeight="1" outlineLevel="1">
      <c r="B23" s="126">
        <f>fx_low</f>
        <v>824</v>
      </c>
      <c r="C23" s="126">
        <f>fx_high</f>
        <v>849</v>
      </c>
      <c r="D23" s="126">
        <f>fy_low</f>
        <v>3300</v>
      </c>
      <c r="E23" s="126">
        <f>fy_high</f>
        <v>4200</v>
      </c>
      <c r="F23" s="48"/>
      <c r="G23" s="92"/>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9"/>
      <c r="AJ23" s="49"/>
      <c r="AK23" s="49"/>
      <c r="AL23" s="49"/>
      <c r="AM23" s="49"/>
      <c r="AN23" s="50"/>
      <c r="AO23" s="49"/>
    </row>
    <row r="24" spans="1:16158" outlineLevel="1">
      <c r="B24" s="48"/>
      <c r="C24" s="48"/>
      <c r="D24" s="48"/>
      <c r="E24" s="48"/>
      <c r="F24" s="48"/>
      <c r="G24" s="48"/>
      <c r="H24" s="48"/>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49"/>
      <c r="AH24" s="49"/>
      <c r="AI24" s="48"/>
      <c r="AJ24" s="48"/>
      <c r="AK24" s="48"/>
      <c r="AL24" s="48"/>
      <c r="AM24" s="49"/>
      <c r="AN24" s="50"/>
      <c r="AO24" s="49"/>
    </row>
    <row r="25" spans="1:16158" ht="37.35" customHeight="1" outlineLevel="1">
      <c r="B25" s="205" t="s">
        <v>200</v>
      </c>
      <c r="C25" s="205"/>
      <c r="D25" s="205"/>
      <c r="E25" s="205"/>
      <c r="F25" s="205"/>
      <c r="G25" s="205"/>
      <c r="H25" s="205"/>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8"/>
      <c r="AJ25" s="48"/>
      <c r="AK25" s="48"/>
      <c r="AL25" s="48"/>
      <c r="AM25" s="49"/>
      <c r="AN25" s="50"/>
      <c r="AO25" s="49"/>
    </row>
    <row r="26" spans="1:16158" outlineLevel="1">
      <c r="B26" s="210" t="str">
        <f>"Band X: "&amp;Xband</f>
        <v>Band X: n5</v>
      </c>
      <c r="C26" s="211"/>
      <c r="D26" s="210" t="str">
        <f>"Band Y: "&amp;Yband</f>
        <v>Band Y: n77</v>
      </c>
      <c r="E26" s="211"/>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9"/>
      <c r="AJ26" s="49"/>
      <c r="AK26" s="49"/>
      <c r="AL26" s="49"/>
      <c r="AM26" s="49"/>
      <c r="AN26" s="50"/>
      <c r="AO26" s="49"/>
    </row>
    <row r="27" spans="1:16158" ht="24" outlineLevel="1">
      <c r="B27" s="21" t="s">
        <v>192</v>
      </c>
      <c r="C27" s="21" t="s">
        <v>193</v>
      </c>
      <c r="D27" s="21" t="s">
        <v>192</v>
      </c>
      <c r="E27" s="23" t="s">
        <v>193</v>
      </c>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18.2" customHeight="1" outlineLevel="1">
      <c r="B28" s="132">
        <v>5</v>
      </c>
      <c r="C28" s="131">
        <v>15</v>
      </c>
      <c r="D28" s="131">
        <v>10</v>
      </c>
      <c r="E28" s="131">
        <v>15</v>
      </c>
      <c r="F28" s="48"/>
      <c r="G28" s="48"/>
      <c r="H28" s="92"/>
      <c r="I28" s="48"/>
      <c r="J28" s="48"/>
      <c r="K28" s="48"/>
      <c r="L28" s="48"/>
      <c r="M28" s="48"/>
      <c r="N28" s="48"/>
      <c r="O28" s="48"/>
      <c r="P28" s="48"/>
      <c r="Q2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34.35" customHeight="1" outlineLevel="1">
      <c r="B29" s="237" t="s">
        <v>201</v>
      </c>
      <c r="C29" s="237"/>
      <c r="D29" s="237"/>
      <c r="E29" s="237"/>
      <c r="F29" s="237"/>
      <c r="G29" s="237"/>
      <c r="H29" s="237"/>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18.2" customHeight="1" outlineLevel="1">
      <c r="B30" s="210" t="str">
        <f>"Band X: "&amp;Xband</f>
        <v>Band X: n5</v>
      </c>
      <c r="C30" s="211"/>
      <c r="D30" s="210" t="str">
        <f>"Band Y: "&amp;Yband</f>
        <v>Band Y: n77</v>
      </c>
      <c r="E30" s="211"/>
      <c r="F30" s="48"/>
      <c r="G30" s="48"/>
      <c r="H30" s="92"/>
      <c r="I30" s="212" t="s">
        <v>45</v>
      </c>
      <c r="J30" s="212"/>
      <c r="K30" s="212"/>
      <c r="L30" s="212"/>
      <c r="M30" s="212"/>
      <c r="N30" s="212"/>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25.7" customHeight="1" outlineLevel="1">
      <c r="B31" s="27" t="s">
        <v>186</v>
      </c>
      <c r="C31" s="27" t="s">
        <v>185</v>
      </c>
      <c r="D31" s="27" t="s">
        <v>184</v>
      </c>
      <c r="E31" s="27" t="s">
        <v>183</v>
      </c>
      <c r="F31" s="48"/>
      <c r="G31" s="48"/>
      <c r="H31" s="92"/>
      <c r="I31" s="23" t="s">
        <v>46</v>
      </c>
      <c r="J31" s="23" t="s">
        <v>47</v>
      </c>
      <c r="K31" s="23" t="s">
        <v>48</v>
      </c>
      <c r="L31" s="23" t="s">
        <v>49</v>
      </c>
      <c r="M31" s="24" t="s">
        <v>50</v>
      </c>
      <c r="N31" s="24" t="s">
        <v>51</v>
      </c>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18.2" customHeight="1" outlineLevel="1">
      <c r="B32" s="140">
        <f>fx_low+Xband_Min_CBW/2-((INDEX('Support data'!$A$4:$P$9,MATCH(Xband_Min_SCS,'Support data'!$A$4:$A$9),MATCH(Xband_Min_CBW,'Support data'!$A$4:$P$4))-1)/2)*12*Xband_Min_SCS/1000</f>
        <v>824.34</v>
      </c>
      <c r="C32" s="140">
        <f>fx_high-Xband_Min_CBW/2-((INDEX('Support data'!$A$4:$P$9,MATCH(Xband_Min_SCS,'Support data'!$A$4:$A$9),MATCH(Xband_Min_CBW,'Support data'!$A$4:$P$4))-1)/2-(INDEX('Support data'!$A$4:$P$9,MATCH(Xband_Min_SCS,'Support data'!$A$4:$A$9),MATCH(Xband_Min_CBW,'Support data'!$A$4:$P$4))-1))*12*Xband_Min_SCS/1000</f>
        <v>848.66</v>
      </c>
      <c r="D32" s="140">
        <f>fy_low+Yband_Min_CBW/2-((INDEX('Support data'!$A$4:$P$9,MATCH(Yband_Min_SCS,'Support data'!$A$4:$A$9),MATCH(Yband_Min_CBW,'Support data'!$A$4:$P$4))-1)/2)*12*Yband_Min_SCS/1000</f>
        <v>3300.41</v>
      </c>
      <c r="E32" s="140">
        <f>fy_high-Yband_Min_CBW/2-((INDEX('Support data'!$A$4:$P$9,MATCH(Yband_Min_SCS,'Support data'!$A$4:$A$9),MATCH(Yband_Min_CBW,'Support data'!$A$4:$P$4))-1)/2-(INDEX('Support data'!$A$4:$P$9,MATCH(Yband_Min_SCS,'Support data'!$A$4:$A$9),MATCH(Yband_Min_CBW,'Support data'!$A$4:$P$4))-1))*12*Yband_Min_SCS/1000</f>
        <v>4199.59</v>
      </c>
      <c r="F32" s="48"/>
      <c r="G32" s="48"/>
      <c r="H32" s="26" t="s">
        <v>178</v>
      </c>
      <c r="I32" s="27" t="s">
        <v>179</v>
      </c>
      <c r="J32" s="27" t="s">
        <v>180</v>
      </c>
      <c r="K32" s="27" t="s">
        <v>181</v>
      </c>
      <c r="L32" s="27" t="s">
        <v>182</v>
      </c>
      <c r="M32" s="28" t="s">
        <v>52</v>
      </c>
      <c r="N32" s="28" t="s">
        <v>53</v>
      </c>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 customHeight="1" outlineLevel="1">
      <c r="B33" s="88"/>
      <c r="C33" s="88"/>
      <c r="D33" s="88"/>
      <c r="E33" s="88"/>
      <c r="F33" s="48"/>
      <c r="G33" s="48"/>
      <c r="H33" s="26" t="s">
        <v>54</v>
      </c>
      <c r="I33" s="25">
        <f>fx_LOW_min</f>
        <v>824.34</v>
      </c>
      <c r="J33" s="25">
        <f>fx_LOW_min</f>
        <v>824.34</v>
      </c>
      <c r="K33" s="25">
        <f>fx_HIGH_max</f>
        <v>848.66</v>
      </c>
      <c r="L33" s="25">
        <f>fx_HIGH_max</f>
        <v>848.66</v>
      </c>
      <c r="M33" s="29"/>
      <c r="N33" s="30"/>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 customHeight="1" outlineLevel="1">
      <c r="B34" s="23" t="s">
        <v>55</v>
      </c>
      <c r="C34" s="206" t="s">
        <v>56</v>
      </c>
      <c r="D34" s="206"/>
      <c r="E34" s="23" t="s">
        <v>57</v>
      </c>
      <c r="F34" s="23" t="s">
        <v>58</v>
      </c>
      <c r="G34" s="48"/>
      <c r="H34" s="26" t="s">
        <v>59</v>
      </c>
      <c r="I34" s="25">
        <f>fy_LOW_min</f>
        <v>3300.41</v>
      </c>
      <c r="J34" s="25">
        <f>fy_HIGH_max</f>
        <v>4199.59</v>
      </c>
      <c r="K34" s="25">
        <f>fy_LOW_min</f>
        <v>3300.41</v>
      </c>
      <c r="L34" s="25">
        <f>fy_HIGH_max</f>
        <v>4199.59</v>
      </c>
      <c r="M34" s="30"/>
      <c r="N34" s="30"/>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 customHeight="1" outlineLevel="1">
      <c r="B35" s="26" t="s">
        <v>60</v>
      </c>
      <c r="C35" s="26" t="s">
        <v>61</v>
      </c>
      <c r="D35" s="26" t="s">
        <v>62</v>
      </c>
      <c r="E35" s="31">
        <f t="shared" ref="E35:E40" si="0">IF(AND(M35&lt;0,N35&gt;0),0,MIN(ABS(M35),ABS(N35)))</f>
        <v>2451.75</v>
      </c>
      <c r="F35" s="31">
        <f t="shared" ref="F35:F40" si="1">MAX(ABS(M35),ABS(N35))</f>
        <v>3375.25</v>
      </c>
      <c r="G35" s="48"/>
      <c r="H35" s="26" t="s">
        <v>63</v>
      </c>
      <c r="I35" s="25">
        <f>I$33-I$34</f>
        <v>-2476.0699999999997</v>
      </c>
      <c r="J35" s="25">
        <f>J$33-J$34</f>
        <v>-3375.25</v>
      </c>
      <c r="K35" s="25">
        <f>K$33-K$34</f>
        <v>-2451.75</v>
      </c>
      <c r="L35" s="25">
        <f>L$33-L$34</f>
        <v>-3350.9300000000003</v>
      </c>
      <c r="M35" s="32">
        <f t="shared" ref="M35:M40" si="2">MIN(I35:L35)</f>
        <v>-3375.25</v>
      </c>
      <c r="N35" s="32">
        <f t="shared" ref="N35:N40" si="3">MAX(I35:L35)</f>
        <v>-2451.75</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 customHeight="1" outlineLevel="1">
      <c r="B36" s="26" t="s">
        <v>64</v>
      </c>
      <c r="C36" s="26" t="s">
        <v>65</v>
      </c>
      <c r="D36" s="26" t="s">
        <v>66</v>
      </c>
      <c r="E36" s="31">
        <f t="shared" si="0"/>
        <v>4124.75</v>
      </c>
      <c r="F36" s="31">
        <f t="shared" si="1"/>
        <v>5048.25</v>
      </c>
      <c r="G36" s="48"/>
      <c r="H36" s="26" t="s">
        <v>67</v>
      </c>
      <c r="I36" s="25">
        <f>I$33+I$34</f>
        <v>4124.75</v>
      </c>
      <c r="J36" s="25">
        <f>J$33+J$34</f>
        <v>5023.93</v>
      </c>
      <c r="K36" s="25">
        <f>K$33+K$34</f>
        <v>4149.07</v>
      </c>
      <c r="L36" s="25">
        <f>L$33+L$34</f>
        <v>5048.25</v>
      </c>
      <c r="M36" s="32">
        <f t="shared" si="2"/>
        <v>4124.75</v>
      </c>
      <c r="N36" s="32">
        <f t="shared" si="3"/>
        <v>5048.25</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 customHeight="1" outlineLevel="1">
      <c r="B37" s="26" t="s">
        <v>68</v>
      </c>
      <c r="C37" s="26" t="s">
        <v>69</v>
      </c>
      <c r="D37" s="26" t="s">
        <v>70</v>
      </c>
      <c r="E37" s="31">
        <f t="shared" si="0"/>
        <v>1603.09</v>
      </c>
      <c r="F37" s="31">
        <f t="shared" si="1"/>
        <v>2550.91</v>
      </c>
      <c r="G37" s="48"/>
      <c r="H37" s="26" t="s">
        <v>71</v>
      </c>
      <c r="I37" s="25">
        <f>2*I$33-I$34</f>
        <v>-1651.7299999999998</v>
      </c>
      <c r="J37" s="25">
        <f>2*J$33-J$34</f>
        <v>-2550.91</v>
      </c>
      <c r="K37" s="25">
        <f>2*K$33-K$34</f>
        <v>-1603.09</v>
      </c>
      <c r="L37" s="25">
        <f>2*L$33-L$34</f>
        <v>-2502.2700000000004</v>
      </c>
      <c r="M37" s="32">
        <f t="shared" si="2"/>
        <v>-2550.91</v>
      </c>
      <c r="N37" s="32">
        <f t="shared" si="3"/>
        <v>-1603.09</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 customHeight="1" outlineLevel="1">
      <c r="B38" s="26" t="s">
        <v>72</v>
      </c>
      <c r="C38" s="26" t="s">
        <v>73</v>
      </c>
      <c r="D38" s="26" t="s">
        <v>74</v>
      </c>
      <c r="E38" s="31">
        <f t="shared" si="0"/>
        <v>5752.16</v>
      </c>
      <c r="F38" s="31">
        <f t="shared" si="1"/>
        <v>7574.84</v>
      </c>
      <c r="G38" s="48"/>
      <c r="H38" s="26" t="s">
        <v>75</v>
      </c>
      <c r="I38" s="25">
        <f>2*I$34-I$33</f>
        <v>5776.48</v>
      </c>
      <c r="J38" s="25">
        <f>2*J$34-J$33</f>
        <v>7574.84</v>
      </c>
      <c r="K38" s="25">
        <f>2*K$34-K$33</f>
        <v>5752.16</v>
      </c>
      <c r="L38" s="25">
        <f>2*L$34-L$33</f>
        <v>7550.52</v>
      </c>
      <c r="M38" s="32">
        <f t="shared" si="2"/>
        <v>5752.16</v>
      </c>
      <c r="N38" s="32">
        <f t="shared" si="3"/>
        <v>7574.84</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 customHeight="1" outlineLevel="1">
      <c r="B39" s="26" t="s">
        <v>76</v>
      </c>
      <c r="C39" s="26" t="s">
        <v>77</v>
      </c>
      <c r="D39" s="26" t="s">
        <v>78</v>
      </c>
      <c r="E39" s="31">
        <f t="shared" si="0"/>
        <v>4949.09</v>
      </c>
      <c r="F39" s="31">
        <f t="shared" si="1"/>
        <v>5896.91</v>
      </c>
      <c r="G39" s="48"/>
      <c r="H39" s="26" t="s">
        <v>79</v>
      </c>
      <c r="I39" s="25">
        <f>2*I$33+I$34</f>
        <v>4949.09</v>
      </c>
      <c r="J39" s="25">
        <f>2*J$33+J$34</f>
        <v>5848.27</v>
      </c>
      <c r="K39" s="25">
        <f>2*K$33+K$34</f>
        <v>4997.7299999999996</v>
      </c>
      <c r="L39" s="25">
        <f>2*L$33+L$34</f>
        <v>5896.91</v>
      </c>
      <c r="M39" s="32">
        <f t="shared" si="2"/>
        <v>4949.09</v>
      </c>
      <c r="N39" s="32">
        <f t="shared" si="3"/>
        <v>5896.91</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 customHeight="1" outlineLevel="1">
      <c r="B40" s="26" t="s">
        <v>80</v>
      </c>
      <c r="C40" s="26" t="s">
        <v>81</v>
      </c>
      <c r="D40" s="26" t="s">
        <v>82</v>
      </c>
      <c r="E40" s="31">
        <f t="shared" si="0"/>
        <v>7425.16</v>
      </c>
      <c r="F40" s="31">
        <f t="shared" si="1"/>
        <v>9247.84</v>
      </c>
      <c r="G40" s="48"/>
      <c r="H40" s="26" t="s">
        <v>83</v>
      </c>
      <c r="I40" s="25">
        <f>2*I$34+I$33</f>
        <v>7425.16</v>
      </c>
      <c r="J40" s="25">
        <f>2*J$34+J$33</f>
        <v>9223.52</v>
      </c>
      <c r="K40" s="25">
        <f>2*K$34+K$33</f>
        <v>7449.48</v>
      </c>
      <c r="L40" s="25">
        <f>2*L$34+L$33</f>
        <v>9247.84</v>
      </c>
      <c r="M40" s="32">
        <f t="shared" si="2"/>
        <v>7425.16</v>
      </c>
      <c r="N40" s="32">
        <f t="shared" si="3"/>
        <v>9247.84</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 customHeight="1" outlineLevel="1" thickBot="1">
      <c r="B41" s="88"/>
      <c r="C41" s="88"/>
      <c r="D41" s="88"/>
      <c r="E41" s="88"/>
      <c r="F41" s="48"/>
      <c r="G41" s="48"/>
      <c r="H41" s="92"/>
      <c r="I41" s="48"/>
      <c r="J41" s="48"/>
      <c r="K41" s="48"/>
      <c r="L41" s="48"/>
      <c r="M41" s="48"/>
      <c r="N41" s="48"/>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9.5" thickBot="1">
      <c r="B42" s="187" t="s">
        <v>84</v>
      </c>
      <c r="C42" s="188"/>
      <c r="D42" s="188"/>
      <c r="E42" s="188"/>
      <c r="F42" s="188"/>
      <c r="G42" s="188"/>
      <c r="H42" s="188"/>
      <c r="I42" s="188"/>
      <c r="J42" s="188"/>
      <c r="K42" s="188"/>
      <c r="L42" s="188"/>
      <c r="M42" s="188"/>
      <c r="N42" s="189"/>
      <c r="O42" s="51"/>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9.5" customHeight="1" outlineLevel="1">
      <c r="B43" s="190" t="s">
        <v>154</v>
      </c>
      <c r="C43" s="191"/>
      <c r="D43" s="191"/>
      <c r="E43" s="191"/>
      <c r="F43" s="191"/>
      <c r="G43" s="191"/>
      <c r="H43" s="191"/>
      <c r="I43" s="191"/>
      <c r="J43" s="191"/>
      <c r="K43" s="191"/>
      <c r="L43" s="191"/>
      <c r="M43" s="191"/>
      <c r="N43" s="192"/>
      <c r="O43" s="59"/>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outlineLevel="1">
      <c r="B44" s="153" t="s">
        <v>209</v>
      </c>
      <c r="C44" s="48"/>
      <c r="D44" s="48"/>
      <c r="E44" s="48"/>
      <c r="F44" s="48"/>
      <c r="G44" s="48"/>
      <c r="H44" s="48"/>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15.75" customHeight="1" outlineLevel="1">
      <c r="B45" s="193" t="s">
        <v>144</v>
      </c>
      <c r="C45" s="194" t="s">
        <v>39</v>
      </c>
      <c r="D45" s="195"/>
      <c r="E45" s="195"/>
      <c r="F45" s="195"/>
      <c r="G45" s="195"/>
      <c r="H45" s="195"/>
      <c r="I45" s="196"/>
      <c r="J45" s="194" t="s">
        <v>159</v>
      </c>
      <c r="K45" s="195"/>
      <c r="L45" s="196"/>
      <c r="M45" s="48"/>
      <c r="N45" s="48"/>
      <c r="O45" s="48"/>
      <c r="P45" s="48"/>
      <c r="Q45" s="48"/>
      <c r="R45" s="48"/>
      <c r="S45" s="49"/>
      <c r="T45" s="49"/>
      <c r="U45" s="49"/>
      <c r="V45" s="49"/>
      <c r="W45" s="49"/>
      <c r="X45" s="49"/>
      <c r="Y45" s="49"/>
      <c r="Z45" s="49"/>
      <c r="AA45" s="49"/>
      <c r="AB45" s="49"/>
      <c r="AC45" s="49"/>
      <c r="AD45" s="49"/>
      <c r="AE45" s="49"/>
      <c r="AF45" s="49"/>
      <c r="AG45" s="49"/>
      <c r="AH45" s="49"/>
      <c r="AI45" s="81"/>
      <c r="AJ45" s="48"/>
      <c r="AK45" s="81"/>
      <c r="AL45" s="81"/>
      <c r="AM45" s="81"/>
      <c r="AN45" s="50"/>
      <c r="AO45" s="49"/>
    </row>
    <row r="46" spans="2:41" ht="22.7" customHeight="1" outlineLevel="1">
      <c r="B46" s="193"/>
      <c r="C46" s="33" t="s">
        <v>40</v>
      </c>
      <c r="D46" s="238" t="s">
        <v>41</v>
      </c>
      <c r="E46" s="238"/>
      <c r="F46" s="238"/>
      <c r="G46" s="33" t="s">
        <v>42</v>
      </c>
      <c r="H46" s="33" t="s">
        <v>43</v>
      </c>
      <c r="I46" s="34" t="s">
        <v>4</v>
      </c>
      <c r="J46" s="109" t="s">
        <v>156</v>
      </c>
      <c r="K46" s="109" t="s">
        <v>157</v>
      </c>
      <c r="L46" s="109" t="s">
        <v>158</v>
      </c>
      <c r="M46" s="48"/>
      <c r="N46" s="48"/>
      <c r="O46" s="48"/>
      <c r="P46" s="48"/>
      <c r="Q46" s="48"/>
      <c r="R46" s="48"/>
      <c r="S46" s="49"/>
      <c r="T46" s="49"/>
      <c r="U46" s="49"/>
      <c r="V46" s="49"/>
      <c r="W46" s="49"/>
      <c r="X46" s="49"/>
      <c r="Y46" s="49"/>
      <c r="Z46" s="49"/>
      <c r="AA46" s="49"/>
      <c r="AB46" s="49"/>
      <c r="AC46" s="49"/>
      <c r="AD46" s="49"/>
      <c r="AE46" s="49"/>
      <c r="AF46" s="49"/>
      <c r="AG46" s="49"/>
      <c r="AH46" s="49"/>
      <c r="AI46" s="82"/>
      <c r="AJ46" s="82"/>
      <c r="AK46" s="82"/>
      <c r="AL46" s="82"/>
      <c r="AM46" s="81"/>
      <c r="AN46" s="83"/>
      <c r="AO46" s="84"/>
    </row>
    <row r="47" spans="2:41" outlineLevel="1">
      <c r="B47" s="186" t="str">
        <f>$C$3</f>
        <v>CA_n5A-n77A</v>
      </c>
      <c r="C47" s="35"/>
      <c r="D47" s="36"/>
      <c r="E47" s="37"/>
      <c r="F47" s="36"/>
      <c r="G47" s="37"/>
      <c r="H47" s="37"/>
      <c r="I47" s="37"/>
      <c r="J47" s="38"/>
      <c r="K47" s="39"/>
      <c r="L47" s="38"/>
      <c r="M47" s="48"/>
      <c r="N47" s="48"/>
      <c r="O47" s="96"/>
      <c r="P47" s="96"/>
      <c r="Q47" s="48"/>
      <c r="R47" s="97"/>
      <c r="S47" s="97"/>
      <c r="T47" s="49"/>
      <c r="U47" s="49"/>
      <c r="V47" s="49"/>
      <c r="W47" s="49"/>
      <c r="X47" s="49"/>
      <c r="Y47" s="49"/>
      <c r="Z47" s="49"/>
      <c r="AA47" s="49"/>
      <c r="AB47" s="49"/>
      <c r="AC47" s="49"/>
      <c r="AD47" s="49"/>
      <c r="AE47" s="49"/>
      <c r="AF47" s="49"/>
      <c r="AG47" s="49"/>
      <c r="AH47" s="49"/>
      <c r="AI47" s="84"/>
      <c r="AJ47" s="85"/>
      <c r="AK47" s="81"/>
      <c r="AL47" s="81"/>
      <c r="AM47" s="84"/>
      <c r="AN47" s="85"/>
      <c r="AO47" s="84"/>
    </row>
    <row r="48" spans="2:41" outlineLevel="1">
      <c r="B48" s="186"/>
      <c r="C48" s="35"/>
      <c r="D48" s="36"/>
      <c r="E48" s="37"/>
      <c r="F48" s="36"/>
      <c r="G48" s="37"/>
      <c r="H48" s="37"/>
      <c r="I48" s="37"/>
      <c r="J48" s="38"/>
      <c r="K48" s="39"/>
      <c r="L48" s="38"/>
      <c r="M48" s="48"/>
      <c r="N48" s="48"/>
      <c r="O48" s="96"/>
      <c r="P48" s="96"/>
      <c r="Q48" s="48"/>
      <c r="R48" s="97"/>
      <c r="S48" s="97"/>
      <c r="T48" s="49"/>
      <c r="U48" s="49"/>
      <c r="V48" s="49"/>
      <c r="W48" s="49"/>
      <c r="X48" s="49"/>
      <c r="Y48" s="49"/>
      <c r="Z48" s="49"/>
      <c r="AA48" s="49"/>
      <c r="AB48" s="49"/>
      <c r="AC48" s="49"/>
      <c r="AD48" s="49"/>
      <c r="AE48" s="49"/>
      <c r="AF48" s="49"/>
      <c r="AG48" s="49"/>
      <c r="AH48" s="49"/>
      <c r="AI48" s="84"/>
      <c r="AJ48" s="85"/>
      <c r="AK48" s="81"/>
      <c r="AL48" s="81"/>
      <c r="AM48" s="84"/>
      <c r="AN48" s="85"/>
      <c r="AO48" s="84"/>
    </row>
    <row r="49" spans="2:41" ht="15.75" outlineLevel="1" thickBot="1">
      <c r="B49" s="101"/>
      <c r="C49" s="102"/>
      <c r="D49" s="103"/>
      <c r="E49" s="104"/>
      <c r="F49" s="105"/>
      <c r="G49" s="105"/>
      <c r="H49" s="104"/>
      <c r="I49" s="104"/>
      <c r="J49" s="104"/>
      <c r="K49" s="106"/>
      <c r="L49" s="106"/>
      <c r="M49" s="48"/>
      <c r="N49" s="48"/>
      <c r="O49" s="48"/>
      <c r="P49" s="48"/>
      <c r="Q49" s="48"/>
      <c r="R49" s="48"/>
      <c r="S49" s="48"/>
      <c r="T49" s="49"/>
      <c r="U49" s="49"/>
      <c r="V49" s="49"/>
      <c r="W49" s="49"/>
      <c r="X49" s="49"/>
      <c r="Y49" s="49"/>
      <c r="Z49" s="49"/>
      <c r="AA49" s="49"/>
      <c r="AB49" s="49"/>
      <c r="AC49" s="49"/>
      <c r="AD49" s="49"/>
      <c r="AE49" s="49"/>
      <c r="AF49" s="49"/>
      <c r="AG49" s="49"/>
      <c r="AH49" s="49"/>
      <c r="AI49" s="86"/>
      <c r="AJ49" s="213"/>
      <c r="AK49" s="213"/>
      <c r="AL49" s="87"/>
      <c r="AM49" s="48"/>
      <c r="AN49" s="50"/>
      <c r="AO49" s="49"/>
    </row>
    <row r="50" spans="2:41" ht="18.75">
      <c r="B50" s="214" t="s">
        <v>85</v>
      </c>
      <c r="C50" s="215"/>
      <c r="D50" s="215"/>
      <c r="E50" s="215"/>
      <c r="F50" s="215"/>
      <c r="G50" s="215"/>
      <c r="H50" s="215"/>
      <c r="I50" s="215"/>
      <c r="J50" s="215"/>
      <c r="K50" s="215"/>
      <c r="L50" s="215"/>
      <c r="M50" s="215"/>
      <c r="N50" s="216"/>
      <c r="O50" s="51"/>
      <c r="P50" s="48"/>
      <c r="Q50" s="48"/>
      <c r="R50" s="48"/>
      <c r="S50" s="49"/>
      <c r="T50" s="49"/>
      <c r="U50" s="49"/>
      <c r="V50" s="49"/>
      <c r="W50" s="49"/>
      <c r="X50" s="49"/>
      <c r="Y50" s="49"/>
      <c r="Z50" s="49"/>
      <c r="AA50" s="49"/>
      <c r="AB50" s="49"/>
      <c r="AC50" s="49"/>
      <c r="AD50" s="49"/>
      <c r="AE50" s="49"/>
      <c r="AF50" s="49"/>
      <c r="AG50" s="49"/>
      <c r="AH50" s="49"/>
      <c r="AI50" s="49"/>
      <c r="AJ50" s="49"/>
      <c r="AK50" s="49"/>
      <c r="AL50" s="49"/>
      <c r="AM50" s="49"/>
      <c r="AN50" s="50"/>
      <c r="AO50" s="49"/>
    </row>
    <row r="51" spans="2:41" ht="42.2" customHeight="1" outlineLevel="1">
      <c r="B51" s="217" t="s">
        <v>202</v>
      </c>
      <c r="C51" s="218"/>
      <c r="D51" s="218"/>
      <c r="E51" s="218"/>
      <c r="F51" s="218"/>
      <c r="G51" s="218"/>
      <c r="H51" s="218"/>
      <c r="I51" s="218"/>
      <c r="J51" s="218"/>
      <c r="K51" s="218"/>
      <c r="L51" s="218"/>
      <c r="M51" s="218"/>
      <c r="N51" s="219"/>
      <c r="O51" s="59"/>
      <c r="P51" s="48"/>
      <c r="Q51" s="48"/>
      <c r="R51" s="48"/>
      <c r="S51" s="49"/>
      <c r="T51" s="49"/>
      <c r="U51" s="49"/>
      <c r="V51" s="49"/>
      <c r="W51" s="49"/>
      <c r="X51" s="49"/>
      <c r="Y51" s="49"/>
      <c r="Z51" s="49"/>
      <c r="AA51" s="49"/>
      <c r="AB51" s="49"/>
      <c r="AC51" s="49"/>
      <c r="AD51" s="49"/>
      <c r="AE51" s="49"/>
      <c r="AF51" s="49"/>
      <c r="AG51" s="49"/>
      <c r="AH51" s="49"/>
      <c r="AI51" s="49"/>
      <c r="AJ51" s="49"/>
      <c r="AK51" s="49"/>
      <c r="AL51" s="49"/>
      <c r="AM51" s="49"/>
      <c r="AN51" s="50"/>
      <c r="AO51" s="49"/>
    </row>
    <row r="52" spans="2:41" ht="9" customHeight="1" outlineLevel="1">
      <c r="B52" s="48"/>
      <c r="C52" s="48"/>
      <c r="D52" s="48"/>
      <c r="AG52" s="49"/>
      <c r="AH52" s="49"/>
      <c r="AI52" s="49"/>
      <c r="AJ52" s="49"/>
      <c r="AK52" s="49"/>
      <c r="AL52" s="49"/>
      <c r="AM52" s="49"/>
      <c r="AN52" s="50"/>
      <c r="AO52" s="49"/>
    </row>
    <row r="53" spans="2:41" ht="59.25" customHeight="1" outlineLevel="1">
      <c r="B53" s="220" t="s">
        <v>86</v>
      </c>
      <c r="C53" s="220"/>
      <c r="D53" s="23" t="s">
        <v>199</v>
      </c>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1"/>
      <c r="AG53" s="88"/>
      <c r="AH53" s="88"/>
      <c r="AI53" s="49"/>
      <c r="AJ53" s="49"/>
      <c r="AK53" s="49"/>
      <c r="AL53" s="49"/>
      <c r="AM53" s="49"/>
      <c r="AN53" s="89"/>
      <c r="AO53" s="49"/>
    </row>
    <row r="54" spans="2:41" ht="30.75" customHeight="1" outlineLevel="1">
      <c r="B54" s="40" t="s">
        <v>87</v>
      </c>
      <c r="C54" s="40" t="s">
        <v>88</v>
      </c>
      <c r="D54" s="41"/>
      <c r="E54" s="41"/>
      <c r="F54" s="41"/>
      <c r="G54" s="41"/>
      <c r="H54" s="41"/>
      <c r="I54" s="41"/>
      <c r="J54" s="41"/>
      <c r="K54" s="41"/>
      <c r="L54" s="41"/>
      <c r="M54" s="41"/>
      <c r="N54" s="41"/>
      <c r="O54" s="41"/>
      <c r="P54" s="41"/>
      <c r="Q54" s="41"/>
      <c r="R54" s="41"/>
      <c r="S54" s="41" t="s">
        <v>143</v>
      </c>
      <c r="T54" s="41" t="s">
        <v>143</v>
      </c>
      <c r="U54" s="41" t="s">
        <v>143</v>
      </c>
      <c r="V54" s="41" t="s">
        <v>143</v>
      </c>
      <c r="W54" s="41" t="s">
        <v>143</v>
      </c>
      <c r="X54" s="41" t="s">
        <v>143</v>
      </c>
      <c r="Y54" s="41" t="s">
        <v>143</v>
      </c>
      <c r="Z54" s="41" t="s">
        <v>143</v>
      </c>
      <c r="AA54" s="41" t="s">
        <v>143</v>
      </c>
      <c r="AB54" s="41" t="s">
        <v>143</v>
      </c>
      <c r="AC54" s="41" t="s">
        <v>143</v>
      </c>
      <c r="AD54" s="41" t="s">
        <v>143</v>
      </c>
      <c r="AE54" s="41" t="s">
        <v>143</v>
      </c>
      <c r="AF54" s="75" t="s">
        <v>143</v>
      </c>
      <c r="AG54" s="90"/>
      <c r="AH54" s="90"/>
      <c r="AI54" s="49"/>
      <c r="AJ54" s="49"/>
      <c r="AK54" s="49"/>
      <c r="AL54" s="49"/>
      <c r="AM54" s="49"/>
      <c r="AN54" s="50"/>
      <c r="AO54" s="49"/>
    </row>
    <row r="55" spans="2:41" ht="28.5" customHeight="1" outlineLevel="1">
      <c r="B55" s="42" t="str">
        <f>Xband</f>
        <v>n5</v>
      </c>
      <c r="C55" s="42" t="str">
        <f>Yband</f>
        <v>n77</v>
      </c>
      <c r="D55" s="43"/>
      <c r="E55" s="43"/>
      <c r="F55" s="43"/>
      <c r="G55" s="43"/>
      <c r="H55" s="43"/>
      <c r="I55" s="43"/>
      <c r="J55" s="43"/>
      <c r="K55" s="43"/>
      <c r="L55" s="43"/>
      <c r="M55" s="43"/>
      <c r="N55" s="43"/>
      <c r="O55" s="43"/>
      <c r="P55" s="43"/>
      <c r="Q55" s="43"/>
      <c r="R55" s="43"/>
      <c r="S55" s="43" t="s">
        <v>143</v>
      </c>
      <c r="T55" s="43" t="s">
        <v>143</v>
      </c>
      <c r="U55" s="43" t="s">
        <v>143</v>
      </c>
      <c r="V55" s="43" t="s">
        <v>143</v>
      </c>
      <c r="W55" s="43" t="s">
        <v>143</v>
      </c>
      <c r="X55" s="43" t="s">
        <v>143</v>
      </c>
      <c r="Y55" s="43" t="s">
        <v>143</v>
      </c>
      <c r="Z55" s="43" t="s">
        <v>143</v>
      </c>
      <c r="AA55" s="43" t="s">
        <v>143</v>
      </c>
      <c r="AB55" s="43" t="s">
        <v>143</v>
      </c>
      <c r="AC55" s="43" t="s">
        <v>143</v>
      </c>
      <c r="AD55" s="43" t="s">
        <v>143</v>
      </c>
      <c r="AE55" s="43" t="s">
        <v>143</v>
      </c>
      <c r="AF55" s="76" t="s">
        <v>143</v>
      </c>
      <c r="AG55" s="91"/>
      <c r="AH55" s="91"/>
      <c r="AI55" s="49"/>
      <c r="AJ55" s="49"/>
      <c r="AK55" s="49"/>
      <c r="AL55" s="49"/>
      <c r="AM55" s="49"/>
      <c r="AN55" s="50"/>
      <c r="AO55" s="49"/>
    </row>
    <row r="56" spans="2:41" ht="15.75" customHeight="1" outlineLevel="1">
      <c r="B56" s="93"/>
      <c r="C56" s="110"/>
      <c r="D56" s="31"/>
      <c r="E56" s="31"/>
      <c r="F56" s="31"/>
      <c r="G56" s="31"/>
      <c r="H56" s="31"/>
      <c r="I56" s="31"/>
      <c r="J56" s="31"/>
      <c r="K56" s="31"/>
      <c r="L56" s="31"/>
      <c r="M56" s="31"/>
      <c r="N56" s="31"/>
      <c r="O56" s="31"/>
      <c r="P56" s="31"/>
      <c r="Q56" s="31"/>
      <c r="R56" s="31"/>
      <c r="S56" s="31" t="s">
        <v>143</v>
      </c>
      <c r="T56" s="31" t="s">
        <v>143</v>
      </c>
      <c r="U56" s="31" t="s">
        <v>143</v>
      </c>
      <c r="V56" s="31" t="s">
        <v>143</v>
      </c>
      <c r="W56" s="31" t="s">
        <v>143</v>
      </c>
      <c r="X56" s="31" t="s">
        <v>143</v>
      </c>
      <c r="Y56" s="31" t="s">
        <v>143</v>
      </c>
      <c r="Z56" s="31" t="s">
        <v>143</v>
      </c>
      <c r="AA56" s="31" t="s">
        <v>143</v>
      </c>
      <c r="AB56" s="31" t="s">
        <v>143</v>
      </c>
      <c r="AC56" s="31" t="s">
        <v>143</v>
      </c>
      <c r="AD56" s="31" t="s">
        <v>143</v>
      </c>
      <c r="AE56" s="31" t="s">
        <v>143</v>
      </c>
      <c r="AF56" s="77" t="s">
        <v>143</v>
      </c>
      <c r="AG56" s="92"/>
      <c r="AH56" s="92"/>
      <c r="AI56" s="49"/>
      <c r="AJ56" s="49"/>
      <c r="AK56" s="49"/>
      <c r="AL56" s="49"/>
      <c r="AM56" s="49"/>
      <c r="AN56" s="50"/>
      <c r="AO56" s="49"/>
    </row>
    <row r="57" spans="2:41" ht="16.5" customHeight="1" outlineLevel="1">
      <c r="B57" s="90"/>
      <c r="C57" s="111"/>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7" t="s">
        <v>143</v>
      </c>
      <c r="AG57" s="92"/>
      <c r="AH57" s="92"/>
      <c r="AI57" s="49"/>
      <c r="AJ57" s="49"/>
      <c r="AK57" s="49"/>
      <c r="AL57" s="49"/>
      <c r="AM57" s="49"/>
      <c r="AN57" s="50"/>
      <c r="AO57" s="49"/>
    </row>
    <row r="58" spans="2:41" ht="27" customHeight="1" outlineLevel="1">
      <c r="B58" s="48"/>
      <c r="C58" s="112"/>
      <c r="D58" s="44"/>
      <c r="E58" s="44"/>
      <c r="F58" s="44"/>
      <c r="G58" s="44"/>
      <c r="H58" s="44"/>
      <c r="I58" s="44"/>
      <c r="J58" s="44"/>
      <c r="K58" s="44"/>
      <c r="L58" s="44"/>
      <c r="M58" s="44"/>
      <c r="N58" s="44"/>
      <c r="O58" s="44"/>
      <c r="P58" s="44"/>
      <c r="Q58" s="44"/>
      <c r="R58" s="44"/>
      <c r="S58" s="44" t="str" cm="1">
        <f t="array" ref="S58">IF(S$54&lt;&gt;"",IF(SUMPRODUCT(--(S59:S70&gt;=S$56),--(S59:S70&lt;=S$57))=0,"Additional TP","Default"&amp;CHAR(10)&amp;"TP"),"")</f>
        <v/>
      </c>
      <c r="T58" s="44" t="str" cm="1">
        <f t="array" ref="T58">IF(T$54&lt;&gt;"",IF(SUMPRODUCT(--(T59:T70&gt;=T$56),--(T59:T70&lt;=T$57))=0,"Additional TP","Default"&amp;CHAR(10)&amp;"TP"),"")</f>
        <v/>
      </c>
      <c r="U58" s="44" t="str" cm="1">
        <f t="array" ref="U58">IF(U$54&lt;&gt;"",IF(SUMPRODUCT(--(U59:U70&gt;=U$56),--(U59:U70&lt;=U$57))=0,"Additional TP","Default"&amp;CHAR(10)&amp;"TP"),"")</f>
        <v/>
      </c>
      <c r="V58" s="44" t="str" cm="1">
        <f t="array" ref="V58">IF(V$54&lt;&gt;"",IF(SUMPRODUCT(--(V59:V70&gt;=V$56),--(V59:V70&lt;=V$57))=0,"Additional TP","Default"&amp;CHAR(10)&amp;"TP"),"")</f>
        <v/>
      </c>
      <c r="W58" s="44" t="str" cm="1">
        <f t="array" ref="W58">IF(W$54&lt;&gt;"",IF(SUMPRODUCT(--(W59:W70&gt;=W$56),--(W59:W70&lt;=W$57))=0,"Additional TP","Default"&amp;CHAR(10)&amp;"TP"),"")</f>
        <v/>
      </c>
      <c r="X58" s="44" t="str" cm="1">
        <f t="array" ref="X58">IF(X$54&lt;&gt;"",IF(SUMPRODUCT(--(X59:X70&gt;=X$56),--(X59:X70&lt;=X$57))=0,"Additional TP","Default"&amp;CHAR(10)&amp;"TP"),"")</f>
        <v/>
      </c>
      <c r="Y58" s="44" t="str" cm="1">
        <f t="array" ref="Y58">IF(Y$54&lt;&gt;"",IF(SUMPRODUCT(--(Y59:Y70&gt;=Y$56),--(Y59:Y70&lt;=Y$57))=0,"Additional TP","Default"&amp;CHAR(10)&amp;"TP"),"")</f>
        <v/>
      </c>
      <c r="Z58" s="44" t="str" cm="1">
        <f t="array" ref="Z58">IF(Z$54&lt;&gt;"",IF(SUMPRODUCT(--(Z59:Z70&gt;=Z$56),--(Z59:Z70&lt;=Z$57))=0,"Additional TP","Default"&amp;CHAR(10)&amp;"TP"),"")</f>
        <v/>
      </c>
      <c r="AA58" s="44" t="str" cm="1">
        <f t="array" ref="AA58">IF(AA$54&lt;&gt;"",IF(SUMPRODUCT(--(AA59:AA70&gt;=AA$56),--(AA59:AA70&lt;=AA$57))=0,"Additional TP","Default"&amp;CHAR(10)&amp;"TP"),"")</f>
        <v/>
      </c>
      <c r="AB58" s="44" t="str" cm="1">
        <f t="array" ref="AB58">IF(AB$54&lt;&gt;"",IF(SUMPRODUCT(--(AB59:AB70&gt;=AB$56),--(AB59:AB70&lt;=AB$57))=0,"Additional TP","Default"&amp;CHAR(10)&amp;"TP"),"")</f>
        <v/>
      </c>
      <c r="AC58" s="44" t="str" cm="1">
        <f t="array" ref="AC58">IF(AC$54&lt;&gt;"",IF(SUMPRODUCT(--(AC59:AC70&gt;=AC$56),--(AC59:AC70&lt;=AC$57))=0,"Additional TP","Default"&amp;CHAR(10)&amp;"TP"),"")</f>
        <v/>
      </c>
      <c r="AD58" s="44" t="str" cm="1">
        <f t="array" ref="AD58">IF(AD$54&lt;&gt;"",IF(SUMPRODUCT(--(AD59:AD70&gt;=AD$56),--(AD59:AD70&lt;=AD$57))=0,"Additional TP","Default"&amp;CHAR(10)&amp;"TP"),"")</f>
        <v/>
      </c>
      <c r="AE58" s="44" t="str" cm="1">
        <f t="array" ref="AE58">IF(AE$54&lt;&gt;"",IF(SUMPRODUCT(--(AE59:AE70&gt;=AE$56),--(AE59:AE70&lt;=AE$57))=0,"Additional TP","Default"&amp;CHAR(10)&amp;"TP"),"")</f>
        <v/>
      </c>
      <c r="AF58" s="78" t="str" cm="1">
        <f t="array" ref="AF58">IF(AF$54&lt;&gt;"",IF(SUMPRODUCT(--(AF59:AF70&gt;=AF$56),--(AF59:AF70&lt;=AF$57))=0,"Additional TP","Default"&amp;CHAR(10)&amp;"TP"),"")</f>
        <v/>
      </c>
      <c r="AG58" s="93" t="str" cm="1">
        <f t="array" ref="AG58">IF(AG$54&lt;&gt;"",IF(SUMPRODUCT(--(AG59:AG70&gt;=AG$56),--(AG59:AG70&lt;=AG$57))=0,"Additional TP","Default"&amp;CHAR(10)&amp;"TP"),"")</f>
        <v/>
      </c>
      <c r="AH58" s="93" t="str" cm="1">
        <f t="array" ref="AH58">IF(AH$54&lt;&gt;"",IF(SUMPRODUCT(--(AH59:AH70&gt;=AH$56),--(AH59:AH70&lt;=AH$57))=0,"Additional TP","Default"&amp;CHAR(10)&amp;"TP"),"")</f>
        <v/>
      </c>
      <c r="AI58" s="49" t="str" cm="1">
        <f t="array" ref="AI58">IF(AI$54&lt;&gt;"",IF(SUMPRODUCT(--(AI59:AI70&gt;=AI$56),--(AI59:AI70&lt;=AI$57))=0,"Additional TP","Default"&amp;CHAR(10)&amp;"TP"),"")</f>
        <v/>
      </c>
      <c r="AJ58" s="49" t="str" cm="1">
        <f t="array" ref="AJ58">IF(AJ$54&lt;&gt;"",IF(SUMPRODUCT(--(AJ59:AJ70&gt;=AJ$56),--(AJ59:AJ70&lt;=AJ$57))=0,"Additional TP","Default"&amp;CHAR(10)&amp;"TP"),"")</f>
        <v/>
      </c>
      <c r="AK58" s="49" t="str" cm="1">
        <f t="array" ref="AK58">IF(AK$54&lt;&gt;"",IF(SUMPRODUCT(--(AK59:AK70&gt;=AK$56),--(AK59:AK70&lt;=AK$57))=0,"Additional TP","Default"&amp;CHAR(10)&amp;"TP"),"")</f>
        <v/>
      </c>
      <c r="AL58" s="49" t="str" cm="1">
        <f t="array" ref="AL58">IF(AL$54&lt;&gt;"",IF(SUMPRODUCT(--(AL59:AL70&gt;=AL$56),--(AL59:AL70&lt;=AL$57))=0,"Additional TP","Default"&amp;CHAR(10)&amp;"TP"),"")</f>
        <v/>
      </c>
      <c r="AM58" s="49" t="str" cm="1">
        <f t="array" ref="AM58">IF(AM$54&lt;&gt;"",IF(SUMPRODUCT(--(AM59:AM70&gt;=AM$56),--(AM59:AM70&lt;=AM$57))=0,"Additional TP","Default"&amp;CHAR(10)&amp;"TP"),"")</f>
        <v/>
      </c>
      <c r="AN58" s="50" t="str" cm="1">
        <f t="array" ref="AN58">IF(AN$54&lt;&gt;"",IF(SUMPRODUCT(--(AN59:AN70&gt;=AN$56),--(AN59:AN70&lt;=AN$57))=0,"Additional TP","Default"&amp;CHAR(10)&amp;"TP"),"")</f>
        <v/>
      </c>
      <c r="AO58" s="49" t="str" cm="1">
        <f t="array" ref="AO58">IF(AO$54&lt;&gt;"",IF(SUMPRODUCT(--(AO59:AO70&gt;=AO$56),--(AO59:AO70&lt;=AO$57))=0,"Additional TP","Default"&amp;CHAR(10)&amp;"TP"),"")</f>
        <v/>
      </c>
    </row>
    <row r="59" spans="2:41" ht="22.5" outlineLevel="1">
      <c r="B59" s="221" t="s">
        <v>89</v>
      </c>
      <c r="C59" s="45" t="s">
        <v>90</v>
      </c>
      <c r="D59" s="25"/>
      <c r="E59" s="25"/>
      <c r="F59" s="25"/>
      <c r="G59" s="25"/>
      <c r="H59" s="25"/>
      <c r="I59" s="25"/>
      <c r="J59" s="25"/>
      <c r="K59" s="25"/>
      <c r="L59" s="25"/>
      <c r="M59" s="25"/>
      <c r="N59" s="25"/>
      <c r="O59" s="25"/>
      <c r="P59" s="25"/>
      <c r="Q59" s="25"/>
      <c r="R59" s="25"/>
      <c r="S59" s="25" t="str">
        <f t="shared" ref="S59:AF64" si="4">IF(S$54&lt;&gt;"",R59,"")</f>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79" t="str">
        <f t="shared" si="4"/>
        <v/>
      </c>
      <c r="AG59" s="92"/>
      <c r="AH59" s="92"/>
      <c r="AI59" s="49"/>
      <c r="AJ59" s="49"/>
      <c r="AK59" s="49"/>
      <c r="AL59" s="49"/>
      <c r="AM59" s="49"/>
      <c r="AN59" s="50"/>
      <c r="AO59" s="49"/>
    </row>
    <row r="60" spans="2:41" ht="22.5" outlineLevel="1">
      <c r="B60" s="221"/>
      <c r="C60" s="45" t="s">
        <v>91</v>
      </c>
      <c r="D60" s="25"/>
      <c r="E60" s="25"/>
      <c r="F60" s="25"/>
      <c r="G60" s="25"/>
      <c r="H60" s="25"/>
      <c r="I60" s="25"/>
      <c r="J60" s="25"/>
      <c r="K60" s="25"/>
      <c r="L60" s="25"/>
      <c r="M60" s="25"/>
      <c r="N60" s="25"/>
      <c r="O60" s="25"/>
      <c r="P60" s="25"/>
      <c r="Q60" s="25"/>
      <c r="R60" s="25"/>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9" t="str">
        <f t="shared" si="4"/>
        <v/>
      </c>
      <c r="AG60" s="92"/>
      <c r="AH60" s="92"/>
      <c r="AI60" s="49"/>
      <c r="AJ60" s="49"/>
      <c r="AK60" s="49"/>
      <c r="AL60" s="49"/>
      <c r="AM60" s="49"/>
      <c r="AN60" s="50"/>
      <c r="AO60" s="49"/>
    </row>
    <row r="61" spans="2:41" ht="22.5" outlineLevel="1">
      <c r="B61" s="221"/>
      <c r="C61" s="45" t="s">
        <v>92</v>
      </c>
      <c r="D61" s="25"/>
      <c r="E61" s="25"/>
      <c r="F61" s="25"/>
      <c r="G61" s="25"/>
      <c r="H61" s="25"/>
      <c r="I61" s="25"/>
      <c r="J61" s="25"/>
      <c r="K61" s="25"/>
      <c r="L61" s="25"/>
      <c r="M61" s="25"/>
      <c r="N61" s="25"/>
      <c r="O61" s="25"/>
      <c r="P61" s="25"/>
      <c r="Q61" s="25"/>
      <c r="R61" s="25"/>
      <c r="S61" s="25" t="str">
        <f t="shared" si="4"/>
        <v/>
      </c>
      <c r="T61" s="25" t="str">
        <f t="shared" si="4"/>
        <v/>
      </c>
      <c r="U61" s="25" t="str">
        <f t="shared" si="4"/>
        <v/>
      </c>
      <c r="V61" s="25" t="str">
        <f t="shared" si="4"/>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79" t="str">
        <f t="shared" si="4"/>
        <v/>
      </c>
      <c r="AG61" s="92"/>
      <c r="AH61" s="92"/>
      <c r="AI61" s="49"/>
      <c r="AJ61" s="49"/>
      <c r="AK61" s="49"/>
      <c r="AL61" s="49"/>
      <c r="AM61" s="49"/>
      <c r="AN61" s="50"/>
      <c r="AO61" s="49"/>
    </row>
    <row r="62" spans="2:41" ht="22.5" outlineLevel="1">
      <c r="B62" s="221"/>
      <c r="C62" s="45" t="s">
        <v>93</v>
      </c>
      <c r="D62" s="25"/>
      <c r="E62" s="25"/>
      <c r="F62" s="25"/>
      <c r="G62" s="25"/>
      <c r="H62" s="25"/>
      <c r="I62" s="25"/>
      <c r="J62" s="25"/>
      <c r="K62" s="25"/>
      <c r="L62" s="25"/>
      <c r="M62" s="25"/>
      <c r="N62" s="25"/>
      <c r="O62" s="25"/>
      <c r="P62" s="25"/>
      <c r="Q62" s="25"/>
      <c r="R62" s="25"/>
      <c r="S62" s="25" t="str">
        <f t="shared" si="4"/>
        <v/>
      </c>
      <c r="T62" s="25" t="str">
        <f t="shared" si="4"/>
        <v/>
      </c>
      <c r="U62" s="25" t="str">
        <f t="shared" si="4"/>
        <v/>
      </c>
      <c r="V62" s="25" t="str">
        <f t="shared" si="4"/>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79" t="str">
        <f t="shared" si="4"/>
        <v/>
      </c>
      <c r="AG62" s="92"/>
      <c r="AH62" s="92"/>
      <c r="AI62" s="49"/>
      <c r="AJ62" s="49"/>
      <c r="AK62" s="49"/>
      <c r="AL62" s="49"/>
      <c r="AM62" s="49"/>
      <c r="AN62" s="50"/>
      <c r="AO62" s="49"/>
    </row>
    <row r="63" spans="2:41" ht="22.5" outlineLevel="1">
      <c r="B63" s="221"/>
      <c r="C63" s="45" t="s">
        <v>94</v>
      </c>
      <c r="D63" s="25"/>
      <c r="E63" s="25"/>
      <c r="F63" s="25"/>
      <c r="G63" s="25"/>
      <c r="H63" s="25"/>
      <c r="I63" s="25"/>
      <c r="J63" s="25"/>
      <c r="K63" s="25"/>
      <c r="L63" s="25"/>
      <c r="M63" s="25"/>
      <c r="N63" s="25"/>
      <c r="O63" s="25"/>
      <c r="P63" s="25"/>
      <c r="Q63" s="25"/>
      <c r="R63" s="25"/>
      <c r="S63" s="25" t="str">
        <f t="shared" ref="S63:V70" si="5">IF(S$54&lt;&gt;"",R63,"")</f>
        <v/>
      </c>
      <c r="T63" s="25" t="str">
        <f t="shared" si="5"/>
        <v/>
      </c>
      <c r="U63" s="25" t="str">
        <f t="shared" si="5"/>
        <v/>
      </c>
      <c r="V63" s="25" t="str">
        <f t="shared" si="5"/>
        <v/>
      </c>
      <c r="W63" s="25" t="str">
        <f t="shared" si="4"/>
        <v/>
      </c>
      <c r="X63" s="25" t="str">
        <f t="shared" si="4"/>
        <v/>
      </c>
      <c r="Y63" s="25" t="str">
        <f t="shared" si="4"/>
        <v/>
      </c>
      <c r="Z63" s="25" t="str">
        <f t="shared" si="4"/>
        <v/>
      </c>
      <c r="AA63" s="25" t="str">
        <f t="shared" si="4"/>
        <v/>
      </c>
      <c r="AB63" s="25" t="str">
        <f t="shared" si="4"/>
        <v/>
      </c>
      <c r="AC63" s="25" t="str">
        <f t="shared" si="4"/>
        <v/>
      </c>
      <c r="AD63" s="25" t="str">
        <f t="shared" si="4"/>
        <v/>
      </c>
      <c r="AE63" s="25" t="str">
        <f t="shared" si="4"/>
        <v/>
      </c>
      <c r="AF63" s="79" t="str">
        <f t="shared" si="4"/>
        <v/>
      </c>
      <c r="AG63" s="92"/>
      <c r="AH63" s="92"/>
      <c r="AI63" s="49"/>
      <c r="AJ63" s="49"/>
      <c r="AK63" s="49"/>
      <c r="AL63" s="49"/>
      <c r="AM63" s="49"/>
      <c r="AN63" s="50"/>
      <c r="AO63" s="49"/>
    </row>
    <row r="64" spans="2:41" ht="22.5" outlineLevel="1">
      <c r="B64" s="221"/>
      <c r="C64" s="45" t="s">
        <v>95</v>
      </c>
      <c r="D64" s="25"/>
      <c r="E64" s="25"/>
      <c r="F64" s="25"/>
      <c r="G64" s="25"/>
      <c r="H64" s="25"/>
      <c r="I64" s="25"/>
      <c r="J64" s="25"/>
      <c r="K64" s="25"/>
      <c r="L64" s="25"/>
      <c r="M64" s="25"/>
      <c r="N64" s="25"/>
      <c r="O64" s="25"/>
      <c r="P64" s="25"/>
      <c r="Q64" s="25"/>
      <c r="R64" s="25"/>
      <c r="S64" s="25" t="str">
        <f t="shared" si="5"/>
        <v/>
      </c>
      <c r="T64" s="25" t="str">
        <f t="shared" si="5"/>
        <v/>
      </c>
      <c r="U64" s="25" t="str">
        <f t="shared" si="5"/>
        <v/>
      </c>
      <c r="V64" s="25" t="str">
        <f t="shared" si="5"/>
        <v/>
      </c>
      <c r="W64" s="25" t="str">
        <f t="shared" si="4"/>
        <v/>
      </c>
      <c r="X64" s="25" t="str">
        <f t="shared" si="4"/>
        <v/>
      </c>
      <c r="Y64" s="25" t="str">
        <f t="shared" si="4"/>
        <v/>
      </c>
      <c r="Z64" s="25" t="str">
        <f t="shared" si="4"/>
        <v/>
      </c>
      <c r="AA64" s="25" t="str">
        <f t="shared" si="4"/>
        <v/>
      </c>
      <c r="AB64" s="25" t="str">
        <f t="shared" si="4"/>
        <v/>
      </c>
      <c r="AC64" s="25" t="str">
        <f t="shared" si="4"/>
        <v/>
      </c>
      <c r="AD64" s="25" t="str">
        <f t="shared" si="4"/>
        <v/>
      </c>
      <c r="AE64" s="25" t="str">
        <f t="shared" si="4"/>
        <v/>
      </c>
      <c r="AF64" s="79" t="str">
        <f t="shared" si="4"/>
        <v/>
      </c>
      <c r="AG64" s="92"/>
      <c r="AH64" s="92"/>
      <c r="AI64" s="49"/>
      <c r="AJ64" s="49"/>
      <c r="AK64" s="49"/>
      <c r="AL64" s="49"/>
      <c r="AM64" s="49"/>
      <c r="AN64" s="50"/>
      <c r="AO64" s="49"/>
    </row>
    <row r="65" spans="1:16158" ht="22.5" outlineLevel="1">
      <c r="B65" s="240" t="s">
        <v>96</v>
      </c>
      <c r="C65" s="46" t="s">
        <v>97</v>
      </c>
      <c r="D65" s="47"/>
      <c r="E65" s="47"/>
      <c r="F65" s="47"/>
      <c r="G65" s="47"/>
      <c r="H65" s="47"/>
      <c r="I65" s="47"/>
      <c r="J65" s="47"/>
      <c r="K65" s="47"/>
      <c r="L65" s="47"/>
      <c r="M65" s="47"/>
      <c r="N65" s="47"/>
      <c r="O65" s="47"/>
      <c r="P65" s="47"/>
      <c r="Q65" s="47"/>
      <c r="R65" s="47"/>
      <c r="S65" s="47" t="str">
        <f t="shared" si="5"/>
        <v/>
      </c>
      <c r="T65" s="47" t="str">
        <f t="shared" si="5"/>
        <v/>
      </c>
      <c r="U65" s="47" t="str">
        <f t="shared" si="5"/>
        <v/>
      </c>
      <c r="V65" s="47" t="str">
        <f t="shared" si="5"/>
        <v/>
      </c>
      <c r="W65" s="47"/>
      <c r="X65" s="47"/>
      <c r="Y65" s="47"/>
      <c r="Z65" s="47"/>
      <c r="AA65" s="47"/>
      <c r="AB65" s="47"/>
      <c r="AC65" s="47"/>
      <c r="AD65" s="47"/>
      <c r="AE65" s="47"/>
      <c r="AF65" s="80"/>
      <c r="AG65" s="92"/>
      <c r="AH65" s="92"/>
      <c r="AI65" s="49"/>
      <c r="AJ65" s="49"/>
      <c r="AK65" s="49"/>
      <c r="AL65" s="49"/>
      <c r="AM65" s="49"/>
      <c r="AN65" s="50"/>
      <c r="AO65" s="49"/>
    </row>
    <row r="66" spans="1:16158" ht="22.5" outlineLevel="1">
      <c r="B66" s="241"/>
      <c r="C66" s="46" t="s">
        <v>98</v>
      </c>
      <c r="D66" s="47"/>
      <c r="E66" s="47"/>
      <c r="F66" s="47"/>
      <c r="G66" s="47"/>
      <c r="H66" s="47"/>
      <c r="I66" s="47"/>
      <c r="J66" s="47"/>
      <c r="K66" s="47"/>
      <c r="L66" s="47"/>
      <c r="M66" s="47"/>
      <c r="N66" s="47"/>
      <c r="O66" s="47"/>
      <c r="P66" s="47"/>
      <c r="Q66" s="47"/>
      <c r="R66" s="47"/>
      <c r="S66" s="47" t="str">
        <f t="shared" si="5"/>
        <v/>
      </c>
      <c r="T66" s="47" t="str">
        <f t="shared" si="5"/>
        <v/>
      </c>
      <c r="U66" s="47" t="str">
        <f t="shared" si="5"/>
        <v/>
      </c>
      <c r="V66" s="47" t="str">
        <f t="shared" si="5"/>
        <v/>
      </c>
      <c r="W66" s="47"/>
      <c r="X66" s="47"/>
      <c r="Y66" s="47"/>
      <c r="Z66" s="47"/>
      <c r="AA66" s="47"/>
      <c r="AB66" s="47"/>
      <c r="AC66" s="47"/>
      <c r="AD66" s="47"/>
      <c r="AE66" s="47"/>
      <c r="AF66" s="80"/>
      <c r="AG66" s="92"/>
      <c r="AH66" s="92"/>
      <c r="AI66" s="49"/>
      <c r="AJ66" s="49"/>
      <c r="AK66" s="49"/>
      <c r="AL66" s="49"/>
      <c r="AM66" s="49"/>
      <c r="AN66" s="50"/>
      <c r="AO66" s="49"/>
    </row>
    <row r="67" spans="1:16158" ht="22.5" outlineLevel="1">
      <c r="B67" s="241"/>
      <c r="C67" s="46" t="s">
        <v>99</v>
      </c>
      <c r="D67" s="47"/>
      <c r="E67" s="47"/>
      <c r="F67" s="47"/>
      <c r="G67" s="47"/>
      <c r="H67" s="47"/>
      <c r="I67" s="47"/>
      <c r="J67" s="47"/>
      <c r="K67" s="47"/>
      <c r="L67" s="47"/>
      <c r="M67" s="47"/>
      <c r="N67" s="47"/>
      <c r="O67" s="47"/>
      <c r="P67" s="47"/>
      <c r="Q67" s="47"/>
      <c r="R67" s="47"/>
      <c r="S67" s="47" t="str">
        <f t="shared" si="5"/>
        <v/>
      </c>
      <c r="T67" s="47" t="str">
        <f t="shared" si="5"/>
        <v/>
      </c>
      <c r="U67" s="47" t="str">
        <f t="shared" si="5"/>
        <v/>
      </c>
      <c r="V67" s="47" t="str">
        <f t="shared" si="5"/>
        <v/>
      </c>
      <c r="W67" s="47"/>
      <c r="X67" s="47"/>
      <c r="Y67" s="47"/>
      <c r="Z67" s="47"/>
      <c r="AA67" s="47"/>
      <c r="AB67" s="47"/>
      <c r="AC67" s="47"/>
      <c r="AD67" s="47"/>
      <c r="AE67" s="47"/>
      <c r="AF67" s="80"/>
      <c r="AG67" s="92"/>
      <c r="AH67" s="92"/>
      <c r="AI67" s="49"/>
      <c r="AJ67" s="49"/>
      <c r="AK67" s="49"/>
      <c r="AL67" s="49"/>
      <c r="AM67" s="49"/>
      <c r="AN67" s="50"/>
      <c r="AO67" s="49"/>
    </row>
    <row r="68" spans="1:16158" ht="22.5" outlineLevel="1">
      <c r="B68" s="241"/>
      <c r="C68" s="46" t="s">
        <v>100</v>
      </c>
      <c r="D68" s="47"/>
      <c r="E68" s="47"/>
      <c r="F68" s="47"/>
      <c r="G68" s="47"/>
      <c r="H68" s="47"/>
      <c r="I68" s="47"/>
      <c r="J68" s="47"/>
      <c r="K68" s="47"/>
      <c r="L68" s="47"/>
      <c r="M68" s="47"/>
      <c r="N68" s="47"/>
      <c r="O68" s="47"/>
      <c r="P68" s="47"/>
      <c r="Q68" s="47"/>
      <c r="R68" s="47"/>
      <c r="S68" s="47" t="str">
        <f t="shared" si="5"/>
        <v/>
      </c>
      <c r="T68" s="47" t="str">
        <f t="shared" si="5"/>
        <v/>
      </c>
      <c r="U68" s="47" t="str">
        <f t="shared" si="5"/>
        <v/>
      </c>
      <c r="V68" s="47" t="str">
        <f t="shared" si="5"/>
        <v/>
      </c>
      <c r="W68" s="47"/>
      <c r="X68" s="47"/>
      <c r="Y68" s="47"/>
      <c r="Z68" s="47"/>
      <c r="AA68" s="47"/>
      <c r="AB68" s="47"/>
      <c r="AC68" s="47"/>
      <c r="AD68" s="47"/>
      <c r="AE68" s="47"/>
      <c r="AF68" s="80"/>
      <c r="AG68" s="92"/>
      <c r="AH68" s="92"/>
      <c r="AI68" s="49"/>
      <c r="AJ68" s="49"/>
      <c r="AK68" s="49"/>
      <c r="AL68" s="49"/>
      <c r="AM68" s="49"/>
      <c r="AN68" s="50"/>
      <c r="AO68" s="49"/>
    </row>
    <row r="69" spans="1:16158" ht="22.5" outlineLevel="1">
      <c r="B69" s="241"/>
      <c r="C69" s="46" t="s">
        <v>101</v>
      </c>
      <c r="D69" s="47"/>
      <c r="E69" s="47"/>
      <c r="F69" s="47"/>
      <c r="G69" s="47"/>
      <c r="H69" s="47"/>
      <c r="I69" s="47"/>
      <c r="J69" s="47"/>
      <c r="K69" s="47"/>
      <c r="L69" s="47"/>
      <c r="M69" s="47"/>
      <c r="N69" s="47"/>
      <c r="O69" s="47"/>
      <c r="P69" s="47"/>
      <c r="Q69" s="47"/>
      <c r="R69" s="47"/>
      <c r="S69" s="47" t="str">
        <f t="shared" si="5"/>
        <v/>
      </c>
      <c r="T69" s="47" t="str">
        <f t="shared" si="5"/>
        <v/>
      </c>
      <c r="U69" s="47" t="str">
        <f t="shared" si="5"/>
        <v/>
      </c>
      <c r="V69" s="47" t="str">
        <f t="shared" si="5"/>
        <v/>
      </c>
      <c r="W69" s="47"/>
      <c r="X69" s="47"/>
      <c r="Y69" s="47"/>
      <c r="Z69" s="47"/>
      <c r="AA69" s="47"/>
      <c r="AB69" s="47"/>
      <c r="AC69" s="47"/>
      <c r="AD69" s="47"/>
      <c r="AE69" s="47"/>
      <c r="AF69" s="80"/>
      <c r="AG69" s="92"/>
      <c r="AH69" s="92"/>
      <c r="AI69" s="49"/>
      <c r="AJ69" s="49"/>
      <c r="AK69" s="49"/>
      <c r="AL69" s="49"/>
      <c r="AM69" s="49"/>
      <c r="AN69" s="50"/>
      <c r="AO69" s="49"/>
    </row>
    <row r="70" spans="1:16158" ht="22.5" outlineLevel="1">
      <c r="B70" s="242"/>
      <c r="C70" s="46" t="s">
        <v>102</v>
      </c>
      <c r="D70" s="47"/>
      <c r="E70" s="47"/>
      <c r="F70" s="47"/>
      <c r="G70" s="47"/>
      <c r="H70" s="47"/>
      <c r="I70" s="47"/>
      <c r="J70" s="47"/>
      <c r="K70" s="47"/>
      <c r="L70" s="47"/>
      <c r="M70" s="47"/>
      <c r="N70" s="47"/>
      <c r="O70" s="47"/>
      <c r="P70" s="47"/>
      <c r="Q70" s="47"/>
      <c r="R70" s="47"/>
      <c r="S70" s="47" t="str">
        <f t="shared" si="5"/>
        <v/>
      </c>
      <c r="T70" s="47" t="str">
        <f t="shared" si="5"/>
        <v/>
      </c>
      <c r="U70" s="47" t="str">
        <f t="shared" si="5"/>
        <v/>
      </c>
      <c r="V70" s="47" t="str">
        <f t="shared" si="5"/>
        <v/>
      </c>
      <c r="W70" s="47"/>
      <c r="X70" s="47"/>
      <c r="Y70" s="47"/>
      <c r="Z70" s="47"/>
      <c r="AA70" s="47"/>
      <c r="AB70" s="47"/>
      <c r="AC70" s="47"/>
      <c r="AD70" s="47"/>
      <c r="AE70" s="47"/>
      <c r="AF70" s="80"/>
      <c r="AG70" s="92"/>
      <c r="AH70" s="92"/>
      <c r="AI70" s="49"/>
      <c r="AJ70" s="49"/>
      <c r="AK70" s="49"/>
      <c r="AL70" s="49"/>
      <c r="AM70" s="49"/>
      <c r="AN70" s="50"/>
      <c r="AO70" s="49"/>
    </row>
    <row r="71" spans="1:16158" s="48" customFormat="1" ht="15.75" outlineLevel="1" thickBot="1">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19.5" thickBot="1">
      <c r="B72" s="187" t="s">
        <v>103</v>
      </c>
      <c r="C72" s="188"/>
      <c r="D72" s="188"/>
      <c r="E72" s="188"/>
      <c r="F72" s="188"/>
      <c r="G72" s="188"/>
      <c r="H72" s="188"/>
      <c r="I72" s="188"/>
      <c r="J72" s="188"/>
      <c r="K72" s="188"/>
      <c r="L72" s="188"/>
      <c r="M72" s="188"/>
      <c r="N72" s="189"/>
      <c r="O72" s="51"/>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48" customFormat="1" ht="46.5" customHeight="1" outlineLevel="1">
      <c r="B73" s="243" t="str">
        <f>IF(ISNUMBER(FIND("Additional",_xlfn.CONCAT(D58:V58))),"As identified in step 4 additional test points are required to cover all producted bands and frequency ranges where 2nd and 3rd order IM products can occur. The additional test points are indicated below as 'Additional TP'. ","") &amp;IFERROR(IF(FIND("Default",_xlfn.CONCAT(D76:V76))&gt;0,"The IM products caused by default test points as defined in Table 6.5B.3.3.2.4.1-1 occur in one or more bands. Therefore, shall the relevant default test point(s) as indicated below as 'Default TP' be tested.",""),"")</f>
        <v/>
      </c>
      <c r="C73" s="244"/>
      <c r="D73" s="244"/>
      <c r="E73" s="244"/>
      <c r="F73" s="244"/>
      <c r="G73" s="244"/>
      <c r="H73" s="244"/>
      <c r="I73" s="244"/>
      <c r="J73" s="244"/>
      <c r="K73" s="244"/>
      <c r="L73" s="244"/>
      <c r="M73" s="244"/>
      <c r="N73" s="245"/>
      <c r="O73" s="59"/>
      <c r="S73" s="49"/>
      <c r="T73" s="49"/>
      <c r="U73" s="49"/>
      <c r="V73" s="49"/>
      <c r="W73" s="49"/>
      <c r="X73" s="49"/>
      <c r="Y73" s="49"/>
      <c r="Z73" s="49"/>
      <c r="AA73" s="49"/>
      <c r="AB73" s="49"/>
      <c r="AC73" s="49"/>
      <c r="AD73" s="49"/>
      <c r="AE73" s="49"/>
      <c r="AF73" s="49"/>
      <c r="AG73" s="49"/>
      <c r="AH73" s="49"/>
      <c r="AI73" s="49"/>
      <c r="AJ73" s="49"/>
      <c r="AK73" s="49"/>
      <c r="AL73" s="49"/>
      <c r="AM73" s="49"/>
      <c r="AN73" s="50"/>
      <c r="AO73" s="49"/>
      <c r="AP73" s="49"/>
      <c r="AQ73" s="49"/>
    </row>
    <row r="74" spans="1:16158" s="48" customFormat="1" ht="9.75" customHeight="1" outlineLevel="1">
      <c r="S74" s="49"/>
      <c r="T74" s="49"/>
      <c r="U74" s="49"/>
      <c r="V74" s="49"/>
      <c r="W74" s="49"/>
      <c r="X74" s="49"/>
      <c r="Y74" s="49"/>
      <c r="Z74" s="49"/>
      <c r="AA74" s="49"/>
      <c r="AB74" s="49"/>
      <c r="AC74" s="49"/>
      <c r="AD74" s="49"/>
      <c r="AE74" s="49"/>
      <c r="AF74" s="49"/>
      <c r="AG74" s="49"/>
      <c r="AH74" s="49"/>
      <c r="AI74" s="49"/>
      <c r="AJ74" s="49"/>
      <c r="AK74" s="49"/>
      <c r="AL74" s="49"/>
      <c r="AM74" s="49"/>
      <c r="AN74" s="50"/>
      <c r="AO74" s="49"/>
      <c r="AP74" s="49"/>
      <c r="AQ74" s="49"/>
    </row>
    <row r="75" spans="1:16158" s="19" customFormat="1" ht="21" customHeight="1" outlineLevel="1">
      <c r="A75" s="51"/>
      <c r="B75" s="198" t="s">
        <v>161</v>
      </c>
      <c r="C75" s="232"/>
      <c r="D75" s="121" t="s">
        <v>199</v>
      </c>
      <c r="E75" s="122"/>
      <c r="F75" s="122"/>
      <c r="G75" s="122"/>
      <c r="H75" s="122"/>
      <c r="I75" s="122"/>
      <c r="J75" s="122"/>
      <c r="K75" s="122"/>
      <c r="L75" s="122"/>
      <c r="M75" s="122"/>
      <c r="N75" s="122"/>
      <c r="O75" s="122"/>
      <c r="P75" s="122"/>
      <c r="Q75" s="122"/>
      <c r="R75" s="121"/>
      <c r="S75" s="122"/>
      <c r="T75" s="122"/>
      <c r="U75" s="122"/>
      <c r="V75" s="122"/>
      <c r="W75" s="123"/>
      <c r="X75" s="123"/>
      <c r="Y75" s="123"/>
      <c r="Z75" s="123"/>
      <c r="AA75" s="123"/>
      <c r="AB75" s="123"/>
      <c r="AC75" s="123"/>
      <c r="AD75" s="123"/>
      <c r="AE75" s="123"/>
      <c r="AF75" s="123"/>
      <c r="AG75" s="123"/>
      <c r="AH75" s="123"/>
      <c r="AI75" s="124"/>
      <c r="AJ75" s="124"/>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39" customHeight="1" outlineLevel="1">
      <c r="A76" s="51"/>
      <c r="B76" s="198" t="s">
        <v>160</v>
      </c>
      <c r="C76" s="232"/>
      <c r="D76" s="257"/>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20"/>
      <c r="AJ76" s="120"/>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7.850000000000001" customHeight="1" outlineLevel="1">
      <c r="A77" s="51"/>
      <c r="B77" s="198" t="s">
        <v>55</v>
      </c>
      <c r="C77" s="232"/>
      <c r="D77" s="258"/>
      <c r="E77" s="65"/>
      <c r="F77" s="66"/>
      <c r="G77" s="66"/>
      <c r="H77" s="66"/>
      <c r="I77" s="66"/>
      <c r="J77" s="66"/>
      <c r="K77" s="66"/>
      <c r="L77" s="66"/>
      <c r="M77" s="66"/>
      <c r="N77" s="66"/>
      <c r="O77" s="66"/>
      <c r="P77" s="66"/>
      <c r="Q77" s="66"/>
      <c r="R77" s="64"/>
      <c r="S77" s="66"/>
      <c r="T77" s="66"/>
      <c r="U77" s="66"/>
      <c r="V77" s="66"/>
      <c r="W77" s="67"/>
      <c r="X77" s="67"/>
      <c r="Y77" s="67"/>
      <c r="Z77" s="67"/>
      <c r="AA77" s="67"/>
      <c r="AB77" s="67"/>
      <c r="AC77" s="67"/>
      <c r="AD77" s="67"/>
      <c r="AE77" s="67"/>
      <c r="AF77" s="67"/>
      <c r="AG77" s="67"/>
      <c r="AH77" s="67"/>
      <c r="AI77" s="49"/>
      <c r="AJ77" s="49"/>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5.6" customHeight="1" outlineLevel="1">
      <c r="A78" s="51"/>
      <c r="B78" s="232" t="s">
        <v>155</v>
      </c>
      <c r="C78" s="239"/>
      <c r="D78" s="258"/>
      <c r="E78" s="65"/>
      <c r="F78" s="66"/>
      <c r="G78" s="66"/>
      <c r="H78" s="66"/>
      <c r="I78" s="66"/>
      <c r="J78" s="66"/>
      <c r="K78" s="66"/>
      <c r="L78" s="66"/>
      <c r="M78" s="66"/>
      <c r="N78" s="66"/>
      <c r="O78" s="66"/>
      <c r="P78" s="66"/>
      <c r="Q78" s="66"/>
      <c r="R78" s="64"/>
      <c r="S78" s="66" t="str">
        <f t="shared" ref="S78:AJ78" si="6">_xlfn.IFNA(VLOOKUP(S77,$B$35:$D$40,3,FALSE),"")</f>
        <v/>
      </c>
      <c r="T78" s="66" t="str">
        <f t="shared" si="6"/>
        <v/>
      </c>
      <c r="U78" s="66" t="str">
        <f t="shared" si="6"/>
        <v/>
      </c>
      <c r="V78" s="66" t="str">
        <f t="shared" si="6"/>
        <v/>
      </c>
      <c r="W78" s="67" t="str">
        <f t="shared" si="6"/>
        <v/>
      </c>
      <c r="X78" s="67" t="str">
        <f t="shared" si="6"/>
        <v/>
      </c>
      <c r="Y78" s="67" t="str">
        <f t="shared" si="6"/>
        <v/>
      </c>
      <c r="Z78" s="67" t="str">
        <f t="shared" si="6"/>
        <v/>
      </c>
      <c r="AA78" s="67" t="str">
        <f t="shared" si="6"/>
        <v/>
      </c>
      <c r="AB78" s="67" t="str">
        <f t="shared" si="6"/>
        <v/>
      </c>
      <c r="AC78" s="67" t="str">
        <f t="shared" si="6"/>
        <v/>
      </c>
      <c r="AD78" s="67" t="str">
        <f t="shared" si="6"/>
        <v/>
      </c>
      <c r="AE78" s="67" t="str">
        <f t="shared" si="6"/>
        <v/>
      </c>
      <c r="AF78" s="67" t="str">
        <f t="shared" si="6"/>
        <v/>
      </c>
      <c r="AG78" s="67" t="str">
        <f t="shared" si="6"/>
        <v/>
      </c>
      <c r="AH78" s="67" t="str">
        <f t="shared" si="6"/>
        <v/>
      </c>
      <c r="AI78" s="49" t="str">
        <f t="shared" si="6"/>
        <v/>
      </c>
      <c r="AJ78" s="49" t="str">
        <f t="shared" si="6"/>
        <v/>
      </c>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6.5" customHeight="1" outlineLevel="1">
      <c r="A79" s="51"/>
      <c r="B79" s="197" t="s">
        <v>104</v>
      </c>
      <c r="C79" s="232"/>
      <c r="D79" s="259"/>
      <c r="E79" s="250"/>
      <c r="F79" s="115"/>
      <c r="G79" s="115"/>
      <c r="H79" s="115"/>
      <c r="I79" s="115"/>
      <c r="J79" s="115"/>
      <c r="K79" s="115"/>
      <c r="L79" s="115"/>
      <c r="M79" s="115"/>
      <c r="N79" s="115"/>
      <c r="O79" s="115"/>
      <c r="P79" s="115"/>
      <c r="Q79" s="115"/>
      <c r="R79" s="114"/>
      <c r="S79" s="115"/>
      <c r="T79" s="115"/>
      <c r="U79" s="115"/>
      <c r="V79" s="115"/>
      <c r="W79" s="116"/>
      <c r="X79" s="116"/>
      <c r="Y79" s="116"/>
      <c r="Z79" s="116"/>
      <c r="AA79" s="116"/>
      <c r="AB79" s="116"/>
      <c r="AC79" s="116"/>
      <c r="AD79" s="116"/>
      <c r="AE79" s="116"/>
      <c r="AF79" s="116"/>
      <c r="AG79" s="116"/>
      <c r="AH79" s="116"/>
      <c r="AI79" s="117"/>
      <c r="AJ79" s="117"/>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51"/>
      <c r="B80" s="197" t="s">
        <v>105</v>
      </c>
      <c r="C80" s="232"/>
      <c r="D80" s="260"/>
      <c r="E80" s="250"/>
      <c r="F80" s="115"/>
      <c r="G80" s="115"/>
      <c r="H80" s="115"/>
      <c r="I80" s="115"/>
      <c r="J80" s="115"/>
      <c r="K80" s="115"/>
      <c r="L80" s="115"/>
      <c r="M80" s="115"/>
      <c r="N80" s="115"/>
      <c r="O80" s="115"/>
      <c r="P80" s="115"/>
      <c r="Q80" s="115"/>
      <c r="R80" s="53"/>
      <c r="S80" s="115"/>
      <c r="T80" s="115"/>
      <c r="U80" s="115"/>
      <c r="V80" s="115"/>
      <c r="W80" s="116"/>
      <c r="X80" s="116"/>
      <c r="Y80" s="116"/>
      <c r="Z80" s="116"/>
      <c r="AA80" s="116"/>
      <c r="AB80" s="116"/>
      <c r="AC80" s="116"/>
      <c r="AD80" s="116"/>
      <c r="AE80" s="116"/>
      <c r="AF80" s="116"/>
      <c r="AG80" s="116"/>
      <c r="AH80" s="116"/>
      <c r="AI80" s="117"/>
      <c r="AJ80" s="117"/>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28.5" customHeight="1" outlineLevel="1">
      <c r="A81" s="51"/>
      <c r="B81" s="198" t="s">
        <v>106</v>
      </c>
      <c r="C81" s="232"/>
      <c r="D81" s="261"/>
      <c r="E81" s="251"/>
      <c r="F81" s="68"/>
      <c r="G81" s="68"/>
      <c r="H81" s="68"/>
      <c r="I81" s="68"/>
      <c r="J81" s="68"/>
      <c r="K81" s="68"/>
      <c r="L81" s="68"/>
      <c r="M81" s="68"/>
      <c r="N81" s="68"/>
      <c r="O81" s="68"/>
      <c r="P81" s="68"/>
      <c r="Q81" s="70"/>
      <c r="R81" s="54"/>
      <c r="S81" s="71"/>
      <c r="T81" s="71"/>
      <c r="U81" s="71"/>
      <c r="V81" s="71"/>
      <c r="W81" s="71"/>
      <c r="X81" s="71"/>
      <c r="Y81" s="71"/>
      <c r="Z81" s="71"/>
      <c r="AA81" s="71"/>
      <c r="AB81" s="71"/>
      <c r="AC81" s="71"/>
      <c r="AD81" s="71"/>
      <c r="AE81" s="71"/>
      <c r="AF81" s="71"/>
      <c r="AG81" s="71"/>
      <c r="AH81" s="71"/>
      <c r="AI81" s="49"/>
      <c r="AJ81" s="49"/>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18.75" outlineLevel="1">
      <c r="A82" s="51"/>
      <c r="B82" s="198" t="s">
        <v>107</v>
      </c>
      <c r="C82" s="232"/>
      <c r="D82" s="262"/>
      <c r="E82" s="252"/>
      <c r="F82" s="72"/>
      <c r="G82" s="72"/>
      <c r="H82" s="72"/>
      <c r="I82" s="72"/>
      <c r="J82" s="72"/>
      <c r="K82" s="72"/>
      <c r="L82" s="72"/>
      <c r="M82" s="72"/>
      <c r="N82" s="72"/>
      <c r="O82" s="69"/>
      <c r="P82" s="70"/>
      <c r="Q82" s="70"/>
      <c r="R82" s="55"/>
      <c r="S82" s="71"/>
      <c r="T82" s="71"/>
      <c r="U82" s="71"/>
      <c r="V82" s="71"/>
      <c r="W82" s="71"/>
      <c r="X82" s="71"/>
      <c r="Y82" s="71"/>
      <c r="Z82" s="71"/>
      <c r="AA82" s="71"/>
      <c r="AB82" s="71"/>
      <c r="AC82" s="71"/>
      <c r="AD82" s="71"/>
      <c r="AE82" s="71"/>
      <c r="AF82" s="71"/>
      <c r="AG82" s="71"/>
      <c r="AH82" s="71"/>
      <c r="AI82" s="49"/>
      <c r="AJ82" s="4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51"/>
      <c r="B83" s="198" t="s">
        <v>108</v>
      </c>
      <c r="C83" s="232"/>
      <c r="D83" s="262"/>
      <c r="E83" s="253"/>
      <c r="F83" s="55"/>
      <c r="G83" s="55"/>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29.25" customHeight="1" outlineLevel="1">
      <c r="A84" s="222" t="s">
        <v>109</v>
      </c>
      <c r="B84" s="228" t="s">
        <v>110</v>
      </c>
      <c r="C84" s="248"/>
      <c r="D84" s="263"/>
      <c r="E84" s="254"/>
      <c r="F84" s="56"/>
      <c r="G84" s="56"/>
      <c r="H84" s="56"/>
      <c r="I84" s="56"/>
      <c r="J84" s="56"/>
      <c r="K84" s="56"/>
      <c r="L84" s="56"/>
      <c r="M84" s="56"/>
      <c r="N84" s="56"/>
      <c r="O84" s="56"/>
      <c r="P84" s="56"/>
      <c r="Q84" s="56"/>
      <c r="R84" s="56"/>
      <c r="S84" s="56"/>
      <c r="T84" s="56"/>
      <c r="U84" s="56"/>
      <c r="V84" s="56"/>
      <c r="W84" s="113"/>
      <c r="X84" s="113"/>
      <c r="Y84" s="113"/>
      <c r="Z84" s="113"/>
      <c r="AA84" s="113"/>
      <c r="AB84" s="113"/>
      <c r="AC84" s="113"/>
      <c r="AD84" s="113"/>
      <c r="AE84" s="113"/>
      <c r="AF84" s="113"/>
      <c r="AG84" s="113"/>
      <c r="AH84" s="113"/>
      <c r="AI84" s="113"/>
      <c r="AJ84" s="113"/>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c r="A85" s="222"/>
      <c r="B85" s="198" t="s">
        <v>111</v>
      </c>
      <c r="C85" s="232"/>
      <c r="D85" s="263"/>
      <c r="E85" s="254"/>
      <c r="F85" s="56"/>
      <c r="G85" s="56"/>
      <c r="H85" s="56"/>
      <c r="I85" s="56"/>
      <c r="J85" s="56"/>
      <c r="K85" s="56"/>
      <c r="L85" s="56"/>
      <c r="M85" s="56"/>
      <c r="N85" s="56"/>
      <c r="O85" s="56"/>
      <c r="P85" s="56"/>
      <c r="Q85" s="56"/>
      <c r="R85" s="56"/>
      <c r="S85" s="56"/>
      <c r="T85" s="56"/>
      <c r="U85" s="56"/>
      <c r="V85" s="56"/>
      <c r="W85" s="113"/>
      <c r="X85" s="113"/>
      <c r="Y85" s="113"/>
      <c r="Z85" s="113"/>
      <c r="AA85" s="113"/>
      <c r="AB85" s="113"/>
      <c r="AC85" s="113"/>
      <c r="AD85" s="113"/>
      <c r="AE85" s="113"/>
      <c r="AF85" s="113"/>
      <c r="AG85" s="113"/>
      <c r="AH85" s="113"/>
      <c r="AI85" s="113"/>
      <c r="AJ85" s="113"/>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2"/>
      <c r="B86" s="198" t="s">
        <v>112</v>
      </c>
      <c r="C86" s="232"/>
      <c r="D86" s="263"/>
      <c r="E86" s="254"/>
      <c r="F86" s="56"/>
      <c r="G86" s="56"/>
      <c r="H86" s="56"/>
      <c r="I86" s="56"/>
      <c r="J86" s="56"/>
      <c r="K86" s="56"/>
      <c r="L86" s="56"/>
      <c r="M86" s="56"/>
      <c r="N86" s="56"/>
      <c r="O86" s="56"/>
      <c r="P86" s="56"/>
      <c r="Q86" s="56"/>
      <c r="R86" s="56"/>
      <c r="S86" s="56"/>
      <c r="T86" s="56"/>
      <c r="U86" s="56"/>
      <c r="V86" s="56"/>
      <c r="W86" s="113"/>
      <c r="X86" s="113"/>
      <c r="Y86" s="113"/>
      <c r="Z86" s="113"/>
      <c r="AA86" s="113"/>
      <c r="AB86" s="113"/>
      <c r="AC86" s="113"/>
      <c r="AD86" s="113"/>
      <c r="AE86" s="113"/>
      <c r="AF86" s="113"/>
      <c r="AG86" s="113"/>
      <c r="AH86" s="113"/>
      <c r="AI86" s="113"/>
      <c r="AJ86" s="113"/>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2"/>
      <c r="B87" s="197" t="s">
        <v>113</v>
      </c>
      <c r="C87" s="232"/>
      <c r="D87" s="263"/>
      <c r="E87" s="254"/>
      <c r="F87" s="56"/>
      <c r="G87" s="56"/>
      <c r="H87" s="56"/>
      <c r="I87" s="56"/>
      <c r="J87" s="56"/>
      <c r="K87" s="56"/>
      <c r="L87" s="56"/>
      <c r="M87" s="56"/>
      <c r="N87" s="56"/>
      <c r="O87" s="56"/>
      <c r="P87" s="56"/>
      <c r="Q87" s="56"/>
      <c r="R87" s="56"/>
      <c r="S87" s="56"/>
      <c r="T87" s="56"/>
      <c r="U87" s="56"/>
      <c r="V87" s="56"/>
      <c r="W87" s="113"/>
      <c r="X87" s="113"/>
      <c r="Y87" s="113"/>
      <c r="Z87" s="113"/>
      <c r="AA87" s="113"/>
      <c r="AB87" s="113"/>
      <c r="AC87" s="113"/>
      <c r="AD87" s="113"/>
      <c r="AE87" s="113"/>
      <c r="AF87" s="113"/>
      <c r="AG87" s="113"/>
      <c r="AH87" s="113"/>
      <c r="AI87" s="113"/>
      <c r="AJ87" s="113"/>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18" outlineLevel="1">
      <c r="A88" s="222"/>
      <c r="B88" s="197" t="s">
        <v>114</v>
      </c>
      <c r="C88" s="232"/>
      <c r="D88" s="263"/>
      <c r="E88" s="254"/>
      <c r="F88" s="56"/>
      <c r="G88" s="56"/>
      <c r="H88" s="56"/>
      <c r="I88" s="56"/>
      <c r="J88" s="56"/>
      <c r="K88" s="56"/>
      <c r="L88" s="56"/>
      <c r="M88" s="56"/>
      <c r="N88" s="56"/>
      <c r="O88" s="56"/>
      <c r="P88" s="56"/>
      <c r="Q88" s="56"/>
      <c r="R88" s="56"/>
      <c r="S88" s="56"/>
      <c r="T88" s="56"/>
      <c r="U88" s="56"/>
      <c r="V88" s="56"/>
      <c r="W88" s="113"/>
      <c r="X88" s="113"/>
      <c r="Y88" s="113"/>
      <c r="Z88" s="113"/>
      <c r="AA88" s="113"/>
      <c r="AB88" s="113"/>
      <c r="AC88" s="113"/>
      <c r="AD88" s="113"/>
      <c r="AE88" s="113"/>
      <c r="AF88" s="113"/>
      <c r="AG88" s="113"/>
      <c r="AH88" s="113"/>
      <c r="AI88" s="113"/>
      <c r="AJ88" s="113"/>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2"/>
      <c r="B89" s="197" t="s">
        <v>115</v>
      </c>
      <c r="C89" s="232"/>
      <c r="D89" s="263"/>
      <c r="E89" s="254"/>
      <c r="F89" s="56"/>
      <c r="G89" s="56"/>
      <c r="H89" s="56"/>
      <c r="I89" s="56"/>
      <c r="J89" s="56"/>
      <c r="K89" s="56"/>
      <c r="L89" s="56"/>
      <c r="M89" s="56"/>
      <c r="N89" s="56"/>
      <c r="O89" s="56"/>
      <c r="P89" s="56"/>
      <c r="Q89" s="56"/>
      <c r="R89" s="56"/>
      <c r="S89" s="56"/>
      <c r="T89" s="56"/>
      <c r="U89" s="56"/>
      <c r="V89" s="56"/>
      <c r="W89" s="113"/>
      <c r="X89" s="113"/>
      <c r="Y89" s="113"/>
      <c r="Z89" s="113"/>
      <c r="AA89" s="113"/>
      <c r="AB89" s="113"/>
      <c r="AC89" s="113"/>
      <c r="AD89" s="113"/>
      <c r="AE89" s="113"/>
      <c r="AF89" s="113"/>
      <c r="AG89" s="113"/>
      <c r="AH89" s="113"/>
      <c r="AI89" s="113"/>
      <c r="AJ89" s="113"/>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outlineLevel="1">
      <c r="A90" s="222"/>
      <c r="B90" s="198" t="s">
        <v>116</v>
      </c>
      <c r="C90" s="232"/>
      <c r="D90" s="263"/>
      <c r="E90" s="254"/>
      <c r="F90" s="56"/>
      <c r="G90" s="56"/>
      <c r="H90" s="56"/>
      <c r="I90" s="56"/>
      <c r="J90" s="56"/>
      <c r="K90" s="56"/>
      <c r="L90" s="56"/>
      <c r="M90" s="56"/>
      <c r="N90" s="56"/>
      <c r="O90" s="56"/>
      <c r="P90" s="56"/>
      <c r="Q90" s="56"/>
      <c r="R90" s="56"/>
      <c r="S90" s="56"/>
      <c r="T90" s="56"/>
      <c r="U90" s="56"/>
      <c r="V90" s="56"/>
      <c r="W90" s="113"/>
      <c r="X90" s="113"/>
      <c r="Y90" s="113"/>
      <c r="Z90" s="113"/>
      <c r="AA90" s="113"/>
      <c r="AB90" s="113"/>
      <c r="AC90" s="113"/>
      <c r="AD90" s="113"/>
      <c r="AE90" s="113"/>
      <c r="AF90" s="113"/>
      <c r="AG90" s="113"/>
      <c r="AH90" s="113"/>
      <c r="AI90" s="113"/>
      <c r="AJ90" s="113"/>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ht="33" customHeight="1" outlineLevel="1">
      <c r="A91" s="222"/>
      <c r="B91" s="228" t="s">
        <v>117</v>
      </c>
      <c r="C91" s="232"/>
      <c r="D91" s="263"/>
      <c r="E91" s="254"/>
      <c r="F91" s="56"/>
      <c r="G91" s="56"/>
      <c r="H91" s="56"/>
      <c r="I91" s="56"/>
      <c r="J91" s="56"/>
      <c r="K91" s="56"/>
      <c r="L91" s="56"/>
      <c r="M91" s="56"/>
      <c r="N91" s="56"/>
      <c r="O91" s="56"/>
      <c r="P91" s="56"/>
      <c r="Q91" s="56"/>
      <c r="R91" s="56"/>
      <c r="S91" s="56" t="str">
        <f t="shared" ref="S91:AJ91" si="7">IFERROR(IF(ISNUMBER(S86),S86-((S88-1)/2-S89)*12*S87/1000,""),"")</f>
        <v/>
      </c>
      <c r="T91" s="56" t="str">
        <f t="shared" si="7"/>
        <v/>
      </c>
      <c r="U91" s="56" t="str">
        <f t="shared" si="7"/>
        <v/>
      </c>
      <c r="V91" s="56" t="str">
        <f t="shared" si="7"/>
        <v/>
      </c>
      <c r="W91" s="56" t="str">
        <f t="shared" si="7"/>
        <v/>
      </c>
      <c r="X91" s="56" t="str">
        <f t="shared" si="7"/>
        <v/>
      </c>
      <c r="Y91" s="56" t="str">
        <f t="shared" si="7"/>
        <v/>
      </c>
      <c r="Z91" s="56" t="str">
        <f t="shared" si="7"/>
        <v/>
      </c>
      <c r="AA91" s="56" t="str">
        <f t="shared" si="7"/>
        <v/>
      </c>
      <c r="AB91" s="56" t="str">
        <f t="shared" si="7"/>
        <v/>
      </c>
      <c r="AC91" s="56" t="str">
        <f t="shared" si="7"/>
        <v/>
      </c>
      <c r="AD91" s="56" t="str">
        <f t="shared" si="7"/>
        <v/>
      </c>
      <c r="AE91" s="56" t="str">
        <f t="shared" si="7"/>
        <v/>
      </c>
      <c r="AF91" s="56" t="str">
        <f t="shared" si="7"/>
        <v/>
      </c>
      <c r="AG91" s="56" t="str">
        <f t="shared" si="7"/>
        <v/>
      </c>
      <c r="AH91" s="56" t="str">
        <f t="shared" si="7"/>
        <v/>
      </c>
      <c r="AI91" s="113" t="str">
        <f t="shared" si="7"/>
        <v/>
      </c>
      <c r="AJ91" s="113" t="str">
        <f t="shared" si="7"/>
        <v/>
      </c>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25.5" customHeight="1" outlineLevel="1">
      <c r="A92" s="222" t="s">
        <v>118</v>
      </c>
      <c r="B92" s="228" t="s">
        <v>119</v>
      </c>
      <c r="C92" s="248"/>
      <c r="D92" s="264"/>
      <c r="E92" s="255"/>
      <c r="F92" s="73"/>
      <c r="G92" s="73"/>
      <c r="H92" s="73"/>
      <c r="I92" s="73"/>
      <c r="J92" s="73"/>
      <c r="K92" s="73"/>
      <c r="L92" s="73"/>
      <c r="M92" s="73"/>
      <c r="N92" s="73"/>
      <c r="O92" s="73"/>
      <c r="P92" s="73"/>
      <c r="Q92" s="73"/>
      <c r="R92" s="57"/>
      <c r="S92" s="73"/>
      <c r="T92" s="73"/>
      <c r="U92" s="73"/>
      <c r="V92" s="73"/>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c r="A93" s="222"/>
      <c r="B93" s="198" t="s">
        <v>120</v>
      </c>
      <c r="C93" s="232"/>
      <c r="D93" s="264"/>
      <c r="E93" s="255"/>
      <c r="F93" s="73"/>
      <c r="G93" s="73"/>
      <c r="H93" s="73"/>
      <c r="I93" s="73"/>
      <c r="J93" s="73"/>
      <c r="K93" s="73"/>
      <c r="L93" s="73"/>
      <c r="M93" s="73"/>
      <c r="N93" s="73"/>
      <c r="O93" s="73"/>
      <c r="P93" s="73"/>
      <c r="Q93" s="73"/>
      <c r="R93" s="57"/>
      <c r="S93" s="73"/>
      <c r="T93" s="73"/>
      <c r="U93" s="73"/>
      <c r="V93" s="73"/>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2"/>
      <c r="B94" s="198" t="s">
        <v>121</v>
      </c>
      <c r="C94" s="232"/>
      <c r="D94" s="264"/>
      <c r="E94" s="255"/>
      <c r="F94" s="73"/>
      <c r="G94" s="73"/>
      <c r="H94" s="73"/>
      <c r="I94" s="73"/>
      <c r="J94" s="73"/>
      <c r="K94" s="73"/>
      <c r="L94" s="73"/>
      <c r="M94" s="73"/>
      <c r="N94" s="73"/>
      <c r="O94" s="73"/>
      <c r="P94" s="73"/>
      <c r="Q94" s="73"/>
      <c r="R94" s="57"/>
      <c r="S94" s="73"/>
      <c r="T94" s="73"/>
      <c r="U94" s="73"/>
      <c r="V94" s="73"/>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2"/>
      <c r="B95" s="197" t="s">
        <v>122</v>
      </c>
      <c r="C95" s="232"/>
      <c r="D95" s="264"/>
      <c r="E95" s="255"/>
      <c r="F95" s="73"/>
      <c r="G95" s="73"/>
      <c r="H95" s="73"/>
      <c r="I95" s="73"/>
      <c r="J95" s="73"/>
      <c r="K95" s="73"/>
      <c r="L95" s="73"/>
      <c r="M95" s="73"/>
      <c r="N95" s="73"/>
      <c r="O95" s="73"/>
      <c r="P95" s="73"/>
      <c r="Q95" s="73"/>
      <c r="R95" s="57"/>
      <c r="S95" s="73"/>
      <c r="T95" s="73"/>
      <c r="U95" s="73"/>
      <c r="V95" s="73"/>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8" outlineLevel="1">
      <c r="A96" s="222"/>
      <c r="B96" s="197" t="s">
        <v>123</v>
      </c>
      <c r="C96" s="232"/>
      <c r="D96" s="264"/>
      <c r="E96" s="255"/>
      <c r="F96" s="73"/>
      <c r="G96" s="73"/>
      <c r="H96" s="73"/>
      <c r="I96" s="73"/>
      <c r="J96" s="73"/>
      <c r="K96" s="73"/>
      <c r="L96" s="73"/>
      <c r="M96" s="73"/>
      <c r="N96" s="73"/>
      <c r="O96" s="73"/>
      <c r="P96" s="73"/>
      <c r="Q96" s="73"/>
      <c r="R96" s="57"/>
      <c r="S96" s="73"/>
      <c r="T96" s="73"/>
      <c r="U96" s="73"/>
      <c r="V96" s="73"/>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2"/>
      <c r="B97" s="197" t="s">
        <v>124</v>
      </c>
      <c r="C97" s="232"/>
      <c r="D97" s="264"/>
      <c r="E97" s="255"/>
      <c r="F97" s="73"/>
      <c r="G97" s="73"/>
      <c r="H97" s="73"/>
      <c r="I97" s="73"/>
      <c r="J97" s="73"/>
      <c r="K97" s="73"/>
      <c r="L97" s="73"/>
      <c r="M97" s="73"/>
      <c r="N97" s="73"/>
      <c r="O97" s="73"/>
      <c r="P97" s="73"/>
      <c r="Q97" s="73"/>
      <c r="R97" s="57"/>
      <c r="S97" s="73"/>
      <c r="T97" s="73"/>
      <c r="U97" s="73"/>
      <c r="V97" s="73"/>
      <c r="W97" s="49"/>
      <c r="X97" s="49"/>
      <c r="Y97" s="49"/>
      <c r="Z97" s="49"/>
      <c r="AA97" s="49"/>
      <c r="AB97" s="49"/>
      <c r="AC97" s="49"/>
      <c r="AD97" s="49"/>
      <c r="AE97" s="49"/>
      <c r="AF97" s="49"/>
      <c r="AG97" s="49"/>
      <c r="AH97" s="49"/>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outlineLevel="1">
      <c r="A98" s="222"/>
      <c r="B98" s="198" t="s">
        <v>125</v>
      </c>
      <c r="C98" s="232"/>
      <c r="D98" s="264"/>
      <c r="E98" s="255"/>
      <c r="F98" s="73"/>
      <c r="G98" s="73"/>
      <c r="H98" s="73"/>
      <c r="I98" s="73"/>
      <c r="J98" s="73"/>
      <c r="K98" s="73"/>
      <c r="L98" s="73"/>
      <c r="M98" s="73"/>
      <c r="N98" s="73"/>
      <c r="O98" s="73"/>
      <c r="P98" s="73"/>
      <c r="Q98" s="73"/>
      <c r="R98" s="150"/>
      <c r="S98" s="73"/>
      <c r="T98" s="73"/>
      <c r="U98" s="73"/>
      <c r="V98" s="73"/>
      <c r="W98" s="49"/>
      <c r="X98" s="49"/>
      <c r="Y98" s="49"/>
      <c r="Z98" s="49"/>
      <c r="AA98" s="49"/>
      <c r="AB98" s="49"/>
      <c r="AC98" s="49"/>
      <c r="AD98" s="49"/>
      <c r="AE98" s="49"/>
      <c r="AF98" s="49"/>
      <c r="AG98" s="49"/>
      <c r="AH98" s="49"/>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29.25" customHeight="1" outlineLevel="1">
      <c r="A99" s="222"/>
      <c r="B99" s="228" t="s">
        <v>126</v>
      </c>
      <c r="C99" s="232"/>
      <c r="D99" s="264"/>
      <c r="E99" s="256"/>
      <c r="F99" s="74"/>
      <c r="G99" s="74"/>
      <c r="H99" s="74"/>
      <c r="I99" s="74"/>
      <c r="J99" s="74"/>
      <c r="K99" s="74"/>
      <c r="L99" s="74"/>
      <c r="M99" s="74"/>
      <c r="N99" s="74"/>
      <c r="O99" s="74"/>
      <c r="P99" s="74"/>
      <c r="Q99" s="74"/>
      <c r="R99" s="58"/>
      <c r="S99" s="74" t="str">
        <f t="shared" ref="S99:AJ99" si="8">IFERROR(IF(ISNUMBER(S94),S94-((S96-1)/2-S97)*12*S95/1000,""),"")</f>
        <v/>
      </c>
      <c r="T99" s="74" t="str">
        <f t="shared" si="8"/>
        <v/>
      </c>
      <c r="U99" s="74" t="str">
        <f t="shared" si="8"/>
        <v/>
      </c>
      <c r="V99" s="74" t="str">
        <f t="shared" si="8"/>
        <v/>
      </c>
      <c r="W99" s="74" t="str">
        <f t="shared" si="8"/>
        <v/>
      </c>
      <c r="X99" s="74" t="str">
        <f t="shared" si="8"/>
        <v/>
      </c>
      <c r="Y99" s="74" t="str">
        <f t="shared" si="8"/>
        <v/>
      </c>
      <c r="Z99" s="74" t="str">
        <f t="shared" si="8"/>
        <v/>
      </c>
      <c r="AA99" s="74" t="str">
        <f t="shared" si="8"/>
        <v/>
      </c>
      <c r="AB99" s="74" t="str">
        <f t="shared" si="8"/>
        <v/>
      </c>
      <c r="AC99" s="74" t="str">
        <f t="shared" si="8"/>
        <v/>
      </c>
      <c r="AD99" s="74" t="str">
        <f t="shared" si="8"/>
        <v/>
      </c>
      <c r="AE99" s="74" t="str">
        <f t="shared" si="8"/>
        <v/>
      </c>
      <c r="AF99" s="74" t="str">
        <f t="shared" si="8"/>
        <v/>
      </c>
      <c r="AG99" s="74" t="str">
        <f t="shared" si="8"/>
        <v/>
      </c>
      <c r="AH99" s="74" t="str">
        <f t="shared" si="8"/>
        <v/>
      </c>
      <c r="AI99" s="49" t="str">
        <f t="shared" si="8"/>
        <v/>
      </c>
      <c r="AJ99" s="49" t="str">
        <f t="shared" si="8"/>
        <v/>
      </c>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1" customHeight="1" outlineLevel="1">
      <c r="A100" s="51"/>
      <c r="B100" s="233" t="s">
        <v>127</v>
      </c>
      <c r="C100" s="249"/>
      <c r="D100" s="265"/>
      <c r="E100" s="49"/>
      <c r="F100" s="49"/>
      <c r="G100" s="49"/>
      <c r="H100" s="49"/>
      <c r="I100" s="49"/>
      <c r="J100" s="49"/>
      <c r="K100" s="49"/>
      <c r="L100" s="49"/>
      <c r="M100" s="49"/>
      <c r="N100" s="49"/>
      <c r="O100" s="49"/>
      <c r="P100" s="49"/>
      <c r="Q100" s="49"/>
      <c r="R100" s="49"/>
      <c r="S100" s="49" t="str">
        <f t="shared" ref="S100:AJ100" si="9">IFERROR(IF(S77=$B$35,ABS(S91-S99),IF(S77=$B$36,ABS(S91+S99),IF(S77=$B$37,ABS(2*S91-S99),IF(S77=$B$38,ABS(2*S99-S91),IF(S77=$B$39,ABS(2*S91+S99),IF(S77=$B$40,ABS(2*S99+S91),"")))))),"")</f>
        <v/>
      </c>
      <c r="T100" s="49" t="str">
        <f t="shared" si="9"/>
        <v/>
      </c>
      <c r="U100" s="49" t="str">
        <f t="shared" si="9"/>
        <v/>
      </c>
      <c r="V100" s="49" t="str">
        <f t="shared" si="9"/>
        <v/>
      </c>
      <c r="W100" s="49" t="str">
        <f t="shared" si="9"/>
        <v/>
      </c>
      <c r="X100" s="49" t="str">
        <f t="shared" si="9"/>
        <v/>
      </c>
      <c r="Y100" s="49" t="str">
        <f t="shared" si="9"/>
        <v/>
      </c>
      <c r="Z100" s="49" t="str">
        <f t="shared" si="9"/>
        <v/>
      </c>
      <c r="AA100" s="49" t="str">
        <f t="shared" si="9"/>
        <v/>
      </c>
      <c r="AB100" s="49" t="str">
        <f t="shared" si="9"/>
        <v/>
      </c>
      <c r="AC100" s="49" t="str">
        <f t="shared" si="9"/>
        <v/>
      </c>
      <c r="AD100" s="49" t="str">
        <f t="shared" si="9"/>
        <v/>
      </c>
      <c r="AE100" s="49" t="str">
        <f t="shared" si="9"/>
        <v/>
      </c>
      <c r="AF100" s="49" t="str">
        <f t="shared" si="9"/>
        <v/>
      </c>
      <c r="AG100" s="49" t="str">
        <f t="shared" si="9"/>
        <v/>
      </c>
      <c r="AH100" s="49" t="str">
        <f t="shared" si="9"/>
        <v/>
      </c>
      <c r="AI100" s="49" t="str">
        <f t="shared" si="9"/>
        <v/>
      </c>
      <c r="AJ100" s="49" t="str">
        <f t="shared" si="9"/>
        <v/>
      </c>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25" customHeight="1" outlineLevel="1">
      <c r="A101" s="51"/>
      <c r="B101" s="233"/>
      <c r="C101" s="233"/>
      <c r="D101" s="49" t="str">
        <f>IF(IFERROR(FIND("closest",#REF!),0)&gt;0,"(Closest TP)","")</f>
        <v/>
      </c>
      <c r="E101" s="118"/>
      <c r="F101" s="49"/>
      <c r="G101" s="49"/>
      <c r="H101" s="49"/>
      <c r="I101" s="49"/>
      <c r="J101" s="49"/>
      <c r="K101" s="49"/>
      <c r="L101" s="49"/>
      <c r="M101" s="49"/>
      <c r="N101" s="49"/>
      <c r="O101" s="49"/>
      <c r="P101" s="49"/>
      <c r="Q101" s="49"/>
      <c r="R101" s="49"/>
      <c r="S101" s="49" t="str">
        <f>IF(IFERROR(FIND("closest",#REF!),0)&gt;0,"(Closest TP)","")</f>
        <v/>
      </c>
      <c r="T101" s="49" t="str">
        <f>IF(IFERROR(FIND("closest",#REF!),0)&gt;0,"(Closest TP)","")</f>
        <v/>
      </c>
      <c r="U101" s="49" t="str">
        <f>IF(IFERROR(FIND("closest",#REF!),0)&gt;0,"(Closest TP)","")</f>
        <v/>
      </c>
      <c r="V101" s="49" t="str">
        <f>IF(IFERROR(FIND("closest",#REF!),0)&gt;0,"(Closest TP)","")</f>
        <v/>
      </c>
      <c r="W101" s="49" t="str">
        <f>IF(IFERROR(FIND("closest",#REF!),0)&gt;0,"(Closest TP)","")</f>
        <v/>
      </c>
      <c r="X101" s="49" t="str">
        <f>IF(IFERROR(FIND("closest",#REF!),0)&gt;0,"(Closest TP)","")</f>
        <v/>
      </c>
      <c r="Y101" s="49" t="str">
        <f>IF(IFERROR(FIND("closest",#REF!),0)&gt;0,"(Closest TP)","")</f>
        <v/>
      </c>
      <c r="Z101" s="49" t="str">
        <f>IF(IFERROR(FIND("closest",#REF!),0)&gt;0,"(Closest TP)","")</f>
        <v/>
      </c>
      <c r="AA101" s="49" t="str">
        <f>IF(IFERROR(FIND("closest",#REF!),0)&gt;0,"(Closest TP)","")</f>
        <v/>
      </c>
      <c r="AB101" s="49" t="str">
        <f>IF(IFERROR(FIND("closest",#REF!),0)&gt;0,"(Closest TP)","")</f>
        <v/>
      </c>
      <c r="AC101" s="49" t="str">
        <f>IF(IFERROR(FIND("closest",#REF!),0)&gt;0,"(Closest TP)","")</f>
        <v/>
      </c>
      <c r="AD101" s="49" t="str">
        <f>IF(IFERROR(FIND("closest",#REF!),0)&gt;0,"(Closest TP)","")</f>
        <v/>
      </c>
      <c r="AE101" s="49" t="str">
        <f>IF(IFERROR(FIND("closest",#REF!),0)&gt;0,"(Closest TP)","")</f>
        <v/>
      </c>
      <c r="AF101" s="49" t="str">
        <f>IF(IFERROR(FIND("closest",#REF!),0)&gt;0,"(Closest TP)","")</f>
        <v/>
      </c>
      <c r="AG101" s="49" t="str">
        <f>IF(IFERROR(FIND("closest",#REF!),0)&gt;0,"(Closest TP)","")</f>
        <v/>
      </c>
      <c r="AH101" s="49" t="str">
        <f>IF(IFERROR(FIND("closest",#REF!),0)&gt;0,"(Closest TP)","")</f>
        <v/>
      </c>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100000000000001" customHeight="1" outlineLevel="1">
      <c r="A102" s="51"/>
      <c r="B102" s="108"/>
      <c r="C102" s="108"/>
      <c r="D102" s="108"/>
      <c r="E102" s="108"/>
      <c r="F102" s="108"/>
      <c r="G102" s="10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54" customHeight="1" outlineLevel="1">
      <c r="A103" s="51"/>
      <c r="B103" s="224" t="s">
        <v>128</v>
      </c>
      <c r="C103" s="224"/>
      <c r="D103" s="224"/>
      <c r="E103" s="224"/>
      <c r="F103" s="224"/>
      <c r="G103" s="224"/>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36.75" customHeight="1" outlineLevel="1">
      <c r="A104" s="51"/>
      <c r="B104" s="224" t="s">
        <v>129</v>
      </c>
      <c r="C104" s="224"/>
      <c r="D104" s="224"/>
      <c r="E104" s="224"/>
      <c r="F104" s="224"/>
      <c r="G104" s="224"/>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59" customFormat="1" ht="15.75" outlineLevel="1" thickBot="1">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N105" s="60"/>
    </row>
    <row r="106" spans="1:16158" s="19" customFormat="1" ht="18.75">
      <c r="A106" s="48"/>
      <c r="B106" s="234" t="s">
        <v>130</v>
      </c>
      <c r="C106" s="235"/>
      <c r="D106" s="235"/>
      <c r="E106" s="235"/>
      <c r="F106" s="235"/>
      <c r="G106" s="235"/>
      <c r="H106" s="235"/>
      <c r="I106" s="235"/>
      <c r="J106" s="235"/>
      <c r="K106" s="235"/>
      <c r="L106" s="235"/>
      <c r="M106" s="235"/>
      <c r="N106" s="236"/>
      <c r="O106" s="51"/>
      <c r="P106" s="48"/>
      <c r="Q106" s="48"/>
      <c r="R106" s="48"/>
      <c r="S106" s="49"/>
      <c r="T106" s="49"/>
      <c r="U106" s="49"/>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21" customHeight="1" outlineLevel="1">
      <c r="A107" s="48"/>
      <c r="B107" s="225" t="s">
        <v>131</v>
      </c>
      <c r="C107" s="226"/>
      <c r="D107" s="226"/>
      <c r="E107" s="226"/>
      <c r="F107" s="226"/>
      <c r="G107" s="226"/>
      <c r="H107" s="226"/>
      <c r="I107" s="226"/>
      <c r="J107" s="226"/>
      <c r="K107" s="226"/>
      <c r="L107" s="226"/>
      <c r="M107" s="226"/>
      <c r="N107" s="227"/>
      <c r="O107" s="59"/>
      <c r="P107" s="48"/>
      <c r="Q107" s="48"/>
      <c r="R107" s="48"/>
      <c r="S107" s="49"/>
      <c r="T107" s="49"/>
      <c r="U107" s="49"/>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c r="A108" s="48"/>
      <c r="B108" s="48"/>
      <c r="C108" s="48"/>
      <c r="D108" s="48"/>
      <c r="E108" s="48"/>
      <c r="F108" s="48"/>
      <c r="G108" s="48"/>
      <c r="H108" s="48"/>
      <c r="I108" s="48"/>
      <c r="J108" s="48"/>
      <c r="K108" s="48"/>
      <c r="L108" s="48"/>
      <c r="M108" s="48"/>
      <c r="N108" s="48"/>
      <c r="O108" s="48"/>
      <c r="P108" s="48"/>
      <c r="Q108" s="48"/>
      <c r="R108" s="107"/>
      <c r="S108" s="107"/>
      <c r="T108" s="107"/>
      <c r="U108" s="107"/>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c r="A109" s="48"/>
      <c r="B109" s="223" t="s">
        <v>132</v>
      </c>
      <c r="C109" s="223"/>
      <c r="D109" s="223"/>
      <c r="E109" s="223"/>
      <c r="F109" s="223"/>
      <c r="G109" s="223"/>
      <c r="H109" s="223"/>
      <c r="I109" s="223"/>
      <c r="J109" s="223"/>
      <c r="K109" s="223"/>
      <c r="L109" s="223"/>
      <c r="M109" s="223"/>
      <c r="N109" s="223"/>
      <c r="O109" s="48"/>
      <c r="P109" s="48"/>
      <c r="Q109" s="48"/>
      <c r="R109" s="107"/>
      <c r="S109" s="107"/>
      <c r="T109" s="107"/>
      <c r="U109" s="107"/>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8"/>
      <c r="B110" s="223" t="s">
        <v>133</v>
      </c>
      <c r="C110" s="223" t="s">
        <v>134</v>
      </c>
      <c r="D110" s="223"/>
      <c r="E110" s="223"/>
      <c r="F110" s="223"/>
      <c r="G110" s="223"/>
      <c r="H110" s="223"/>
      <c r="I110" s="223" t="s">
        <v>135</v>
      </c>
      <c r="J110" s="223"/>
      <c r="K110" s="223"/>
      <c r="L110" s="223" t="s">
        <v>151</v>
      </c>
      <c r="M110" s="223"/>
      <c r="N110" s="223"/>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8"/>
      <c r="B111" s="223"/>
      <c r="C111" s="223" t="s">
        <v>145</v>
      </c>
      <c r="D111" s="223"/>
      <c r="E111" s="223"/>
      <c r="F111" s="223"/>
      <c r="G111" s="223" t="s">
        <v>148</v>
      </c>
      <c r="H111" s="223" t="s">
        <v>149</v>
      </c>
      <c r="I111" s="223" t="s">
        <v>136</v>
      </c>
      <c r="J111" s="223" t="s">
        <v>150</v>
      </c>
      <c r="K111" s="223"/>
      <c r="L111" s="223" t="s">
        <v>137</v>
      </c>
      <c r="M111" s="223" t="s">
        <v>152</v>
      </c>
      <c r="N111" s="223"/>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7.75" customHeight="1" outlineLevel="1">
      <c r="A112" s="48"/>
      <c r="B112" s="223"/>
      <c r="C112" s="223" t="s">
        <v>146</v>
      </c>
      <c r="D112" s="223"/>
      <c r="E112" s="223" t="s">
        <v>147</v>
      </c>
      <c r="F112" s="223"/>
      <c r="G112" s="223"/>
      <c r="H112" s="223"/>
      <c r="I112" s="223"/>
      <c r="J112" s="223"/>
      <c r="K112" s="223"/>
      <c r="L112" s="223"/>
      <c r="M112" s="223"/>
      <c r="N112" s="223"/>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c r="A113" s="48"/>
      <c r="B113" s="223"/>
      <c r="C113" s="144" t="s">
        <v>138</v>
      </c>
      <c r="D113" s="144" t="s">
        <v>139</v>
      </c>
      <c r="E113" s="144" t="s">
        <v>138</v>
      </c>
      <c r="F113" s="144" t="s">
        <v>139</v>
      </c>
      <c r="G113" s="223"/>
      <c r="H113" s="223"/>
      <c r="I113" s="223"/>
      <c r="J113" s="144" t="s">
        <v>146</v>
      </c>
      <c r="K113" s="144" t="s">
        <v>147</v>
      </c>
      <c r="L113" s="223"/>
      <c r="M113" s="145" t="s">
        <v>146</v>
      </c>
      <c r="N113" s="145" t="s">
        <v>147</v>
      </c>
      <c r="O113" s="48"/>
      <c r="P113" s="48"/>
      <c r="Q113" s="48"/>
      <c r="R113" s="48"/>
      <c r="S113" s="49"/>
      <c r="T113" s="49"/>
      <c r="U113" s="49"/>
      <c r="V113" s="49"/>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5.75" customHeight="1" outlineLevel="1">
      <c r="A114" s="48"/>
      <c r="B114" s="223" t="str">
        <f>"Test Settings for "&amp;$C$3&amp;" Configuration"</f>
        <v>Test Settings for CA_n5A-n77A Configuration</v>
      </c>
      <c r="C114" s="223"/>
      <c r="D114" s="223"/>
      <c r="E114" s="223"/>
      <c r="F114" s="223"/>
      <c r="G114" s="223"/>
      <c r="H114" s="223"/>
      <c r="I114" s="223"/>
      <c r="J114" s="223"/>
      <c r="K114" s="223"/>
      <c r="L114" s="223"/>
      <c r="M114" s="223"/>
      <c r="N114" s="223"/>
      <c r="O114" s="48"/>
      <c r="P114" s="48"/>
      <c r="Q114" s="48"/>
      <c r="R114" s="48"/>
      <c r="S114" s="49"/>
      <c r="T114" s="49"/>
      <c r="U114" s="49"/>
      <c r="V114" s="49"/>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ht="15.75" outlineLevel="1" thickBot="1">
      <c r="B115" s="48"/>
      <c r="C115" s="48"/>
      <c r="D115" s="48"/>
      <c r="E115" s="48"/>
      <c r="F115" s="48"/>
      <c r="G115" s="48"/>
      <c r="H115" s="48"/>
      <c r="I115" s="48"/>
      <c r="J115" s="48"/>
      <c r="K115" s="48"/>
      <c r="L115" s="48"/>
      <c r="M115" s="48"/>
      <c r="N115" s="48"/>
      <c r="O115" s="48"/>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1:16158" ht="19.5" thickBot="1">
      <c r="B116" s="187" t="s">
        <v>140</v>
      </c>
      <c r="C116" s="188"/>
      <c r="D116" s="188"/>
      <c r="E116" s="188"/>
      <c r="F116" s="188"/>
      <c r="G116" s="188"/>
      <c r="H116" s="188"/>
      <c r="I116" s="188"/>
      <c r="J116" s="188"/>
      <c r="K116" s="188"/>
      <c r="L116" s="188"/>
      <c r="M116" s="188"/>
      <c r="N116" s="189"/>
      <c r="O116" s="51"/>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1:16158" ht="25.5" customHeight="1" outlineLevel="1">
      <c r="B117" s="229" t="s">
        <v>153</v>
      </c>
      <c r="C117" s="230"/>
      <c r="D117" s="230"/>
      <c r="E117" s="230"/>
      <c r="F117" s="230"/>
      <c r="G117" s="230"/>
      <c r="H117" s="230"/>
      <c r="I117" s="230"/>
      <c r="J117" s="230"/>
      <c r="K117" s="230"/>
      <c r="L117" s="230"/>
      <c r="M117" s="230"/>
      <c r="N117" s="231"/>
      <c r="O117" s="51"/>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1:16158" outlineLevel="1">
      <c r="B118" s="48"/>
      <c r="C118" s="48"/>
      <c r="D118" s="48"/>
      <c r="E118" s="48"/>
      <c r="F118" s="48"/>
      <c r="G118" s="48"/>
      <c r="H118" s="48"/>
      <c r="I118" s="48"/>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1:16158" outlineLevel="1">
      <c r="B119" s="193" t="s">
        <v>0</v>
      </c>
      <c r="C119" s="193" t="s">
        <v>39</v>
      </c>
      <c r="D119" s="193"/>
      <c r="E119" s="193"/>
      <c r="F119" s="193"/>
      <c r="G119" s="193"/>
      <c r="H119" s="193"/>
      <c r="I119" s="193"/>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1:16158" ht="24" outlineLevel="1">
      <c r="B120" s="193"/>
      <c r="C120" s="109" t="s">
        <v>40</v>
      </c>
      <c r="D120" s="193" t="s">
        <v>41</v>
      </c>
      <c r="E120" s="193"/>
      <c r="F120" s="193"/>
      <c r="G120" s="109" t="s">
        <v>42</v>
      </c>
      <c r="H120" s="109" t="s">
        <v>43</v>
      </c>
      <c r="I120" s="143" t="s">
        <v>4</v>
      </c>
      <c r="J120" s="48"/>
      <c r="K120" s="48"/>
      <c r="L120" s="48"/>
      <c r="M120" s="48"/>
      <c r="N120" s="48"/>
      <c r="O120" s="48"/>
      <c r="P120" s="48"/>
      <c r="Q120" s="48"/>
      <c r="R120" s="48"/>
      <c r="S120" s="49"/>
      <c r="T120" s="49"/>
      <c r="U120" s="49"/>
      <c r="V120" s="49"/>
      <c r="W120" s="49"/>
      <c r="X120" s="49"/>
      <c r="Y120" s="49"/>
      <c r="Z120" s="49"/>
      <c r="AA120" s="49"/>
      <c r="AB120" s="49"/>
      <c r="AC120" s="49"/>
      <c r="AD120" s="49"/>
      <c r="AE120" s="49"/>
      <c r="AF120" s="49"/>
      <c r="AG120" s="49"/>
      <c r="AH120" s="49"/>
      <c r="AI120" s="49"/>
      <c r="AJ120" s="49"/>
    </row>
    <row r="121" spans="1:16158" outlineLevel="1">
      <c r="B121" s="146" t="s">
        <v>205</v>
      </c>
      <c r="C121" s="147"/>
      <c r="D121" s="146"/>
      <c r="E121" s="146"/>
      <c r="F121" s="146"/>
      <c r="G121" s="146"/>
      <c r="H121" s="148"/>
      <c r="I121" s="148"/>
      <c r="J121" s="48"/>
      <c r="K121" s="48"/>
      <c r="L121" s="48"/>
      <c r="M121" s="48"/>
      <c r="N121" s="48"/>
      <c r="O121" s="48"/>
      <c r="P121" s="48"/>
      <c r="Q121" s="48"/>
      <c r="R121" s="48"/>
      <c r="S121" s="49"/>
      <c r="T121" s="49"/>
      <c r="U121" s="49"/>
      <c r="V121" s="49"/>
      <c r="W121" s="49"/>
      <c r="X121" s="49"/>
      <c r="Y121" s="49"/>
      <c r="Z121" s="49"/>
      <c r="AA121" s="49"/>
      <c r="AB121" s="49"/>
      <c r="AC121" s="49"/>
      <c r="AD121" s="49"/>
      <c r="AE121" s="49"/>
      <c r="AF121" s="49"/>
      <c r="AG121" s="49"/>
      <c r="AH121" s="49"/>
      <c r="AI121" s="49"/>
      <c r="AJ121" s="49"/>
    </row>
    <row r="122" spans="1:16158" s="48" customFormat="1">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1:16158" s="48" customFormat="1">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1:16158" s="48" customFormat="1">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1:16158" s="48" customFormat="1">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1:16158" s="48" customFormat="1">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1:16158" s="48" customFormat="1">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1:16158" s="48" customFormat="1">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sheetData>
  <mergeCells count="86">
    <mergeCell ref="B75:C75"/>
    <mergeCell ref="B116:N116"/>
    <mergeCell ref="B91:C91"/>
    <mergeCell ref="D26:E26"/>
    <mergeCell ref="B30:C30"/>
    <mergeCell ref="D30:E30"/>
    <mergeCell ref="B26:C26"/>
    <mergeCell ref="B29:H29"/>
    <mergeCell ref="D46:F46"/>
    <mergeCell ref="B80:C80"/>
    <mergeCell ref="B78:C78"/>
    <mergeCell ref="B65:B70"/>
    <mergeCell ref="B72:N72"/>
    <mergeCell ref="B73:N73"/>
    <mergeCell ref="B77:C77"/>
    <mergeCell ref="B79:C79"/>
    <mergeCell ref="B76:C76"/>
    <mergeCell ref="L111:L113"/>
    <mergeCell ref="J111:K112"/>
    <mergeCell ref="L110:N110"/>
    <mergeCell ref="B98:C98"/>
    <mergeCell ref="B99:C99"/>
    <mergeCell ref="B100:C101"/>
    <mergeCell ref="B104:G104"/>
    <mergeCell ref="B106:N106"/>
    <mergeCell ref="B97:C97"/>
    <mergeCell ref="B86:C86"/>
    <mergeCell ref="B84:C84"/>
    <mergeCell ref="C119:I119"/>
    <mergeCell ref="D120:F120"/>
    <mergeCell ref="B110:B113"/>
    <mergeCell ref="C110:H110"/>
    <mergeCell ref="C111:F111"/>
    <mergeCell ref="C112:D112"/>
    <mergeCell ref="E112:F112"/>
    <mergeCell ref="I110:K110"/>
    <mergeCell ref="B114:N114"/>
    <mergeCell ref="M111:N112"/>
    <mergeCell ref="B117:N117"/>
    <mergeCell ref="B85:C85"/>
    <mergeCell ref="A84:A91"/>
    <mergeCell ref="G111:G113"/>
    <mergeCell ref="H111:H113"/>
    <mergeCell ref="I111:I113"/>
    <mergeCell ref="B109:N109"/>
    <mergeCell ref="B103:G103"/>
    <mergeCell ref="B107:N107"/>
    <mergeCell ref="A92:A99"/>
    <mergeCell ref="B92:C92"/>
    <mergeCell ref="B93:C93"/>
    <mergeCell ref="B94:C94"/>
    <mergeCell ref="B95:C95"/>
    <mergeCell ref="B96:C96"/>
    <mergeCell ref="B119:B120"/>
    <mergeCell ref="AJ49:AK49"/>
    <mergeCell ref="B50:N50"/>
    <mergeCell ref="B51:N51"/>
    <mergeCell ref="B53:C53"/>
    <mergeCell ref="B59:B64"/>
    <mergeCell ref="B20:H20"/>
    <mergeCell ref="B25:H25"/>
    <mergeCell ref="C34:D34"/>
    <mergeCell ref="B16:I16"/>
    <mergeCell ref="B18:N18"/>
    <mergeCell ref="B21:C21"/>
    <mergeCell ref="D21:E21"/>
    <mergeCell ref="I30:N30"/>
    <mergeCell ref="B8:N8"/>
    <mergeCell ref="B9:N9"/>
    <mergeCell ref="D11:I11"/>
    <mergeCell ref="B13:B14"/>
    <mergeCell ref="C13:I13"/>
    <mergeCell ref="D14:F14"/>
    <mergeCell ref="B47:B48"/>
    <mergeCell ref="B42:N42"/>
    <mergeCell ref="B43:N43"/>
    <mergeCell ref="B45:B46"/>
    <mergeCell ref="C45:I45"/>
    <mergeCell ref="J45:L45"/>
    <mergeCell ref="B87:C87"/>
    <mergeCell ref="B88:C88"/>
    <mergeCell ref="B89:C89"/>
    <mergeCell ref="B90:C90"/>
    <mergeCell ref="B81:C81"/>
    <mergeCell ref="B82:C82"/>
    <mergeCell ref="B83:C83"/>
  </mergeCells>
  <conditionalFormatting sqref="C47:C48 J47:L48">
    <cfRule type="expression" dxfId="31" priority="3">
      <formula>$J47&lt;&gt;""</formula>
    </cfRule>
  </conditionalFormatting>
  <conditionalFormatting sqref="D53:AH70">
    <cfRule type="expression" dxfId="30" priority="53" stopIfTrue="1">
      <formula>AND(C$53&lt;&gt;"",D$53="")</formula>
    </cfRule>
    <cfRule type="expression" dxfId="29" priority="54" stopIfTrue="1">
      <formula>D$53=""</formula>
    </cfRule>
  </conditionalFormatting>
  <conditionalFormatting sqref="D54:AH55 D58:AH58">
    <cfRule type="expression" dxfId="28" priority="57">
      <formula>LEFT(D$58,3)="Def"</formula>
    </cfRule>
  </conditionalFormatting>
  <conditionalFormatting sqref="D59:AH64">
    <cfRule type="expression" dxfId="27" priority="56" stopIfTrue="1">
      <formula>LEFT($C59,LEN(D$55))&lt;&gt;D$55</formula>
    </cfRule>
  </conditionalFormatting>
  <conditionalFormatting sqref="D59:AH70">
    <cfRule type="cellIs" dxfId="26" priority="58" stopIfTrue="1" operator="between">
      <formula>VALUE(D$56)</formula>
      <formula>VALUE(D$57)</formula>
    </cfRule>
  </conditionalFormatting>
  <conditionalFormatting sqref="D65:AH70">
    <cfRule type="expression" dxfId="25" priority="55" stopIfTrue="1">
      <formula>LEFT($C65,LEN(D$55))&lt;&gt;D$55</formula>
    </cfRule>
  </conditionalFormatting>
  <conditionalFormatting sqref="D75:AJ99">
    <cfRule type="expression" dxfId="24" priority="34">
      <formula>D$76&lt;&gt;""</formula>
    </cfRule>
  </conditionalFormatting>
  <conditionalFormatting sqref="D75:AJ101">
    <cfRule type="expression" dxfId="23" priority="4" stopIfTrue="1">
      <formula>D$76=""</formula>
    </cfRule>
  </conditionalFormatting>
  <conditionalFormatting sqref="D76:AJ76">
    <cfRule type="expression" dxfId="22" priority="6" stopIfTrue="1">
      <formula>IFERROR(FIND("Closest",D76),0)&gt;0</formula>
    </cfRule>
    <cfRule type="expression" dxfId="21" priority="83">
      <formula>LEFT(D76,3)="Def"</formula>
    </cfRule>
  </conditionalFormatting>
  <conditionalFormatting sqref="D77:AJ99">
    <cfRule type="containsBlanks" dxfId="20" priority="86" stopIfTrue="1">
      <formula>LEN(TRIM(D77))=0</formula>
    </cfRule>
  </conditionalFormatting>
  <conditionalFormatting sqref="D100:AJ100">
    <cfRule type="expression" dxfId="19" priority="27" stopIfTrue="1">
      <formula>OR(VALUE(D$100)&lt;VALUE(D$79),VALUE(D$100)&gt;VALUE(D$80))</formula>
    </cfRule>
    <cfRule type="expression" dxfId="18" priority="31" stopIfTrue="1">
      <formula>AND(VALUE(D$100)&gt;=VALUE(D$79),VALUE(D$100)&lt;=VALUE(D$80))</formula>
    </cfRule>
  </conditionalFormatting>
  <conditionalFormatting sqref="D101:AJ101">
    <cfRule type="expression" dxfId="17" priority="30" stopIfTrue="1">
      <formula>OR(VALUE(D$100)&lt;VALUE(D$79),VALUE(D$100)&gt;VALUE(D$80))</formula>
    </cfRule>
    <cfRule type="expression" dxfId="16" priority="33" stopIfTrue="1">
      <formula>AND(VALUE(D$100)&gt;=VALUE(D$79),VALUE(D$100)&lt;=VALUE(D$80))</formula>
    </cfRule>
  </conditionalFormatting>
  <conditionalFormatting sqref="E100:AJ100">
    <cfRule type="expression" dxfId="15" priority="7" stopIfTrue="1">
      <formula>E$76=""</formula>
    </cfRule>
    <cfRule type="expression" dxfId="14" priority="8" stopIfTrue="1">
      <formula>OR(VALUE(E$100)&lt;VALUE(E$79),VALUE(E$100)&gt;VALUE(E$80))</formula>
    </cfRule>
    <cfRule type="expression" dxfId="13" priority="9" stopIfTrue="1">
      <formula>AND(VALUE(E$100)&gt;=VALUE(E$79),VALUE(E$100)&lt;=VALUE(E$80))</formula>
    </cfRule>
    <cfRule type="expression" dxfId="12" priority="10" stopIfTrue="1">
      <formula>IFERROR(FIND("Closest",E100),0)&gt;0</formula>
    </cfRule>
    <cfRule type="expression" dxfId="11" priority="11">
      <formula>E$76&lt;&gt;""</formula>
    </cfRule>
    <cfRule type="expression" dxfId="10" priority="12">
      <formula>LEFT(E100,3)="Def"</formula>
    </cfRule>
    <cfRule type="expression" dxfId="9" priority="13" stopIfTrue="1">
      <formula>OR(VALUE(E$100)&lt;VALUE(E$79),VALUE(E$100)&gt;VALUE(E$80))</formula>
    </cfRule>
    <cfRule type="expression" dxfId="8" priority="14" stopIfTrue="1">
      <formula>AND(VALUE(E$100)&gt;=VALUE(E$79),VALUE(E$100)&lt;=VALUE(E$80))</formula>
    </cfRule>
    <cfRule type="expression" dxfId="7" priority="15" stopIfTrue="1">
      <formula>IFERROR(FIND("Closest",E100),0)&gt;0</formula>
    </cfRule>
    <cfRule type="expression" dxfId="6" priority="16">
      <formula>AND(VALUE(E$100)&gt;=VALUE(E$79),VALUE(E$100)&lt;=VALUE(E$80))</formula>
    </cfRule>
    <cfRule type="expression" dxfId="5" priority="17" stopIfTrue="1">
      <formula>OR(VALUE(E$100)&lt;VALUE(E$79),VALUE(E$100)&gt;VALUE(E$80))</formula>
    </cfRule>
    <cfRule type="expression" dxfId="4" priority="18" stopIfTrue="1">
      <formula>AND(VALUE(E$100)&gt;=VALUE(E$79),VALUE(E$100)&lt;=VALUE(E$80))</formula>
    </cfRule>
    <cfRule type="expression" dxfId="3" priority="19" stopIfTrue="1">
      <formula>IFERROR(FIND("Closest",E100),0)&gt;0</formula>
    </cfRule>
    <cfRule type="expression" dxfId="2" priority="20">
      <formula>E$76&lt;&gt;""</formula>
    </cfRule>
    <cfRule type="expression" dxfId="1" priority="21">
      <formula>LEFT(E100,3)="Def"</formula>
    </cfRule>
    <cfRule type="containsBlanks" dxfId="0" priority="24" stopIfTrue="1">
      <formula>LEN(TRIM(E100))=0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7" t="s">
        <v>195</v>
      </c>
    </row>
    <row r="4" spans="1:16">
      <c r="A4" s="246" t="s">
        <v>196</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5.75" thickBot="1">
      <c r="A5" s="247"/>
      <c r="B5" s="129" t="s">
        <v>197</v>
      </c>
      <c r="C5" s="129" t="s">
        <v>197</v>
      </c>
      <c r="D5" s="129" t="s">
        <v>197</v>
      </c>
      <c r="E5" s="129" t="s">
        <v>197</v>
      </c>
      <c r="F5" s="129" t="s">
        <v>197</v>
      </c>
      <c r="G5" s="129" t="s">
        <v>197</v>
      </c>
      <c r="H5" s="129" t="s">
        <v>197</v>
      </c>
      <c r="I5" s="129" t="s">
        <v>197</v>
      </c>
      <c r="J5" s="129" t="s">
        <v>197</v>
      </c>
      <c r="K5" s="129" t="s">
        <v>197</v>
      </c>
      <c r="L5" s="129" t="s">
        <v>197</v>
      </c>
      <c r="M5" s="129" t="s">
        <v>197</v>
      </c>
      <c r="N5" s="129" t="s">
        <v>197</v>
      </c>
      <c r="O5" s="129" t="s">
        <v>197</v>
      </c>
      <c r="P5" s="129" t="s">
        <v>197</v>
      </c>
    </row>
    <row r="6" spans="1:16" ht="15.75" thickBot="1">
      <c r="A6" s="133"/>
      <c r="B6" s="129" t="s">
        <v>198</v>
      </c>
      <c r="C6" s="129" t="s">
        <v>198</v>
      </c>
      <c r="D6" s="129" t="s">
        <v>198</v>
      </c>
      <c r="E6" s="129" t="s">
        <v>198</v>
      </c>
      <c r="F6" s="129" t="s">
        <v>198</v>
      </c>
      <c r="G6" s="129" t="s">
        <v>198</v>
      </c>
      <c r="H6" s="129" t="s">
        <v>198</v>
      </c>
      <c r="I6" s="129" t="s">
        <v>198</v>
      </c>
      <c r="J6" s="129" t="s">
        <v>198</v>
      </c>
      <c r="K6" s="129" t="s">
        <v>198</v>
      </c>
      <c r="L6" s="129" t="s">
        <v>198</v>
      </c>
      <c r="M6" s="129" t="s">
        <v>198</v>
      </c>
      <c r="N6" s="129" t="s">
        <v>198</v>
      </c>
      <c r="O6" s="129" t="s">
        <v>198</v>
      </c>
      <c r="P6" s="129" t="s">
        <v>198</v>
      </c>
    </row>
    <row r="7" spans="1:16" ht="15.75" thickBot="1">
      <c r="A7" s="134">
        <v>15</v>
      </c>
      <c r="B7" s="135">
        <v>25</v>
      </c>
      <c r="C7" s="135">
        <v>52</v>
      </c>
      <c r="D7" s="135">
        <v>79</v>
      </c>
      <c r="E7" s="135">
        <v>106</v>
      </c>
      <c r="F7" s="135">
        <v>133</v>
      </c>
      <c r="G7" s="135">
        <v>160</v>
      </c>
      <c r="H7" s="135">
        <v>188</v>
      </c>
      <c r="I7" s="135">
        <v>216</v>
      </c>
      <c r="J7" s="136">
        <v>242</v>
      </c>
      <c r="K7" s="135">
        <v>270</v>
      </c>
      <c r="L7" s="135" t="s">
        <v>199</v>
      </c>
      <c r="M7" s="135" t="s">
        <v>199</v>
      </c>
      <c r="N7" s="135" t="s">
        <v>199</v>
      </c>
      <c r="O7" s="135" t="s">
        <v>199</v>
      </c>
      <c r="P7" s="135" t="s">
        <v>199</v>
      </c>
    </row>
    <row r="8" spans="1:16" ht="15.75" thickBot="1">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5.75" thickBot="1">
      <c r="A9" s="134">
        <v>60</v>
      </c>
      <c r="B9" s="135" t="s">
        <v>199</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35</vt:i4>
      </vt:variant>
    </vt:vector>
  </HeadingPairs>
  <TitlesOfParts>
    <vt:vector size="38"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2022-10-24T08:50:38Z</dcterms:created>
  <dcterms:modified xsi:type="dcterms:W3CDTF">2025-10-10T09:19:24Z</dcterms:modified>
</cp:coreProperties>
</file>